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 filterPrivacy="1" codeName="ThisWorkbook"/>
  <xr:revisionPtr revIDLastSave="0" documentId="10_ncr:100000_{CC4EA933-A2B0-4013-9F23-063AD924D258}" xr6:coauthVersionLast="31" xr6:coauthVersionMax="31" xr10:uidLastSave="{00000000-0000-0000-0000-000000000000}"/>
  <bookViews>
    <workbookView xWindow="0" yWindow="0" windowWidth="19200" windowHeight="6825" tabRatio="782" activeTab="11" xr2:uid="{00000000-000D-0000-FFFF-FFFF00000000}"/>
  </bookViews>
  <sheets>
    <sheet name="Assumptions" sheetId="1" r:id="rId1"/>
    <sheet name="Annual Incidence Rates" sheetId="10" r:id="rId2"/>
    <sheet name="Monthly Termination Rates" sheetId="11" r:id="rId3"/>
    <sheet name="Annual Mortality Rates" sheetId="4" r:id="rId4"/>
    <sheet name="Annual Lapse Rates" sheetId="5" r:id="rId5"/>
    <sheet name="(a)" sheetId="3" r:id="rId6"/>
    <sheet name="Claims In Payment (PAR)" sheetId="12" r:id="rId7"/>
    <sheet name="No. Terminations (PAR)" sheetId="13" r:id="rId8"/>
    <sheet name="Claim Payments(Exc. Bonus)(PAR)" sheetId="14" r:id="rId9"/>
    <sheet name="Claim Payments (Inc. Bonus)" sheetId="15" r:id="rId10"/>
    <sheet name="Claims In Payment (Non-PAR)" sheetId="23" r:id="rId11"/>
    <sheet name="No. Terminations (Non-PAR)" sheetId="24" r:id="rId12"/>
    <sheet name="Claim Payments (Non-PAR)" sheetId="25" r:id="rId13"/>
  </sheets>
  <calcPr calcId="179017"/>
</workbook>
</file>

<file path=xl/calcChain.xml><?xml version="1.0" encoding="utf-8"?>
<calcChain xmlns="http://schemas.openxmlformats.org/spreadsheetml/2006/main">
  <c r="C6" i="15" l="1"/>
  <c r="AV12" i="3" l="1"/>
  <c r="AV11" i="3"/>
  <c r="AV10" i="3"/>
  <c r="AU13" i="3"/>
  <c r="AV9" i="3"/>
  <c r="AV13" i="3" s="1"/>
  <c r="AQ11" i="3" s="1"/>
  <c r="AS7" i="3"/>
  <c r="AT13" i="3" l="1"/>
  <c r="J9" i="3" l="1"/>
  <c r="Q9" i="3"/>
  <c r="AQ17" i="3"/>
  <c r="C17" i="14" l="1"/>
  <c r="E5" i="3"/>
  <c r="C16" i="14"/>
  <c r="C15" i="14"/>
  <c r="C14" i="14"/>
  <c r="C13" i="14"/>
  <c r="C12" i="14"/>
  <c r="C11" i="14"/>
  <c r="C10" i="14"/>
  <c r="C9" i="14"/>
  <c r="C8" i="14"/>
  <c r="C7" i="14"/>
  <c r="C6" i="14"/>
  <c r="C17" i="25"/>
  <c r="C16" i="25"/>
  <c r="C15" i="25"/>
  <c r="C14" i="25"/>
  <c r="C13" i="25"/>
  <c r="C12" i="25"/>
  <c r="C11" i="25"/>
  <c r="C10" i="25"/>
  <c r="C9" i="25"/>
  <c r="C8" i="25"/>
  <c r="C7" i="25"/>
  <c r="C6" i="25"/>
  <c r="AQ18" i="3"/>
  <c r="H8" i="1"/>
  <c r="D18" i="1"/>
  <c r="B9" i="3"/>
  <c r="C185" i="25"/>
  <c r="E5" i="23"/>
  <c r="F5" i="23" s="1"/>
  <c r="B7" i="23"/>
  <c r="B7" i="25"/>
  <c r="B8" i="25"/>
  <c r="B9" i="25" s="1"/>
  <c r="B10" i="25" s="1"/>
  <c r="B11" i="25" s="1"/>
  <c r="B12" i="25" s="1"/>
  <c r="B13" i="25" s="1"/>
  <c r="B14" i="25" s="1"/>
  <c r="B15" i="25" s="1"/>
  <c r="B16" i="25" s="1"/>
  <c r="B17" i="25" s="1"/>
  <c r="B18" i="25" s="1"/>
  <c r="B19" i="25" s="1"/>
  <c r="B20" i="25" s="1"/>
  <c r="B21" i="25" s="1"/>
  <c r="B22" i="25" s="1"/>
  <c r="B23" i="25" s="1"/>
  <c r="B24" i="25" s="1"/>
  <c r="B25" i="25" s="1"/>
  <c r="B26" i="25" s="1"/>
  <c r="B27" i="25" s="1"/>
  <c r="B28" i="25" s="1"/>
  <c r="B29" i="25" s="1"/>
  <c r="B30" i="25" s="1"/>
  <c r="B31" i="25" s="1"/>
  <c r="B32" i="25" s="1"/>
  <c r="B33" i="25" s="1"/>
  <c r="B34" i="25" s="1"/>
  <c r="B35" i="25" s="1"/>
  <c r="B36" i="25" s="1"/>
  <c r="B37" i="25" s="1"/>
  <c r="B38" i="25" s="1"/>
  <c r="B39" i="25" s="1"/>
  <c r="B40" i="25" s="1"/>
  <c r="B41" i="25" s="1"/>
  <c r="B42" i="25" s="1"/>
  <c r="B43" i="25" s="1"/>
  <c r="B44" i="25" s="1"/>
  <c r="B45" i="25" s="1"/>
  <c r="B46" i="25" s="1"/>
  <c r="B47" i="25" s="1"/>
  <c r="B48" i="25" s="1"/>
  <c r="B49" i="25" s="1"/>
  <c r="B50" i="25" s="1"/>
  <c r="B51" i="25" s="1"/>
  <c r="B52" i="25" s="1"/>
  <c r="B53" i="25" s="1"/>
  <c r="B54" i="25" s="1"/>
  <c r="B55" i="25" s="1"/>
  <c r="B56" i="25" s="1"/>
  <c r="B57" i="25" s="1"/>
  <c r="B58" i="25" s="1"/>
  <c r="B59" i="25" s="1"/>
  <c r="B60" i="25" s="1"/>
  <c r="B61" i="25" s="1"/>
  <c r="B62" i="25" s="1"/>
  <c r="B63" i="25" s="1"/>
  <c r="B64" i="25" s="1"/>
  <c r="B65" i="25" s="1"/>
  <c r="B66" i="25" s="1"/>
  <c r="B67" i="25" s="1"/>
  <c r="B68" i="25" s="1"/>
  <c r="B69" i="25" s="1"/>
  <c r="B70" i="25" s="1"/>
  <c r="B71" i="25" s="1"/>
  <c r="B72" i="25" s="1"/>
  <c r="B73" i="25" s="1"/>
  <c r="B74" i="25" s="1"/>
  <c r="B75" i="25" s="1"/>
  <c r="B76" i="25" s="1"/>
  <c r="B77" i="25" s="1"/>
  <c r="B78" i="25" s="1"/>
  <c r="B79" i="25" s="1"/>
  <c r="B80" i="25" s="1"/>
  <c r="B81" i="25" s="1"/>
  <c r="B82" i="25" s="1"/>
  <c r="B83" i="25" s="1"/>
  <c r="B84" i="25" s="1"/>
  <c r="B85" i="25" s="1"/>
  <c r="B86" i="25" s="1"/>
  <c r="B87" i="25" s="1"/>
  <c r="B88" i="25" s="1"/>
  <c r="B89" i="25" s="1"/>
  <c r="B90" i="25" s="1"/>
  <c r="B91" i="25" s="1"/>
  <c r="B92" i="25" s="1"/>
  <c r="B93" i="25" s="1"/>
  <c r="B94" i="25" s="1"/>
  <c r="B95" i="25" s="1"/>
  <c r="B96" i="25" s="1"/>
  <c r="B97" i="25" s="1"/>
  <c r="B98" i="25" s="1"/>
  <c r="B99" i="25" s="1"/>
  <c r="B100" i="25" s="1"/>
  <c r="B101" i="25" s="1"/>
  <c r="B102" i="25" s="1"/>
  <c r="B103" i="25" s="1"/>
  <c r="B104" i="25" s="1"/>
  <c r="B105" i="25" s="1"/>
  <c r="B106" i="25" s="1"/>
  <c r="B107" i="25" s="1"/>
  <c r="B108" i="25" s="1"/>
  <c r="B109" i="25" s="1"/>
  <c r="B110" i="25" s="1"/>
  <c r="B111" i="25" s="1"/>
  <c r="B112" i="25" s="1"/>
  <c r="B113" i="25" s="1"/>
  <c r="B114" i="25" s="1"/>
  <c r="B115" i="25" s="1"/>
  <c r="B116" i="25" s="1"/>
  <c r="B117" i="25" s="1"/>
  <c r="B118" i="25" s="1"/>
  <c r="B119" i="25" s="1"/>
  <c r="B120" i="25" s="1"/>
  <c r="B121" i="25" s="1"/>
  <c r="B122" i="25" s="1"/>
  <c r="B123" i="25" s="1"/>
  <c r="B124" i="25" s="1"/>
  <c r="B125" i="25" s="1"/>
  <c r="B126" i="25" s="1"/>
  <c r="B127" i="25" s="1"/>
  <c r="B128" i="25" s="1"/>
  <c r="B129" i="25" s="1"/>
  <c r="B130" i="25" s="1"/>
  <c r="B131" i="25" s="1"/>
  <c r="B132" i="25" s="1"/>
  <c r="B133" i="25" s="1"/>
  <c r="B134" i="25" s="1"/>
  <c r="B135" i="25" s="1"/>
  <c r="B136" i="25" s="1"/>
  <c r="B137" i="25" s="1"/>
  <c r="B138" i="25" s="1"/>
  <c r="B139" i="25" s="1"/>
  <c r="B140" i="25" s="1"/>
  <c r="B141" i="25" s="1"/>
  <c r="B142" i="25" s="1"/>
  <c r="B143" i="25" s="1"/>
  <c r="B144" i="25" s="1"/>
  <c r="B145" i="25" s="1"/>
  <c r="B146" i="25" s="1"/>
  <c r="B147" i="25" s="1"/>
  <c r="B148" i="25" s="1"/>
  <c r="B149" i="25" s="1"/>
  <c r="B150" i="25" s="1"/>
  <c r="B151" i="25" s="1"/>
  <c r="B152" i="25" s="1"/>
  <c r="B153" i="25" s="1"/>
  <c r="B154" i="25" s="1"/>
  <c r="B155" i="25" s="1"/>
  <c r="B156" i="25" s="1"/>
  <c r="B157" i="25" s="1"/>
  <c r="B158" i="25" s="1"/>
  <c r="B159" i="25" s="1"/>
  <c r="B160" i="25" s="1"/>
  <c r="B161" i="25" s="1"/>
  <c r="B162" i="25" s="1"/>
  <c r="B163" i="25" s="1"/>
  <c r="B164" i="25" s="1"/>
  <c r="B165" i="25" s="1"/>
  <c r="B166" i="25" s="1"/>
  <c r="B167" i="25" s="1"/>
  <c r="B168" i="25" s="1"/>
  <c r="B169" i="25" s="1"/>
  <c r="B170" i="25" s="1"/>
  <c r="B171" i="25" s="1"/>
  <c r="B172" i="25" s="1"/>
  <c r="B173" i="25" s="1"/>
  <c r="B174" i="25" s="1"/>
  <c r="B175" i="25" s="1"/>
  <c r="B176" i="25" s="1"/>
  <c r="B177" i="25" s="1"/>
  <c r="B178" i="25" s="1"/>
  <c r="B179" i="25" s="1"/>
  <c r="B180" i="25" s="1"/>
  <c r="B181" i="25" s="1"/>
  <c r="B182" i="25" s="1"/>
  <c r="B183" i="25" s="1"/>
  <c r="B184" i="25" s="1"/>
  <c r="B185" i="25" s="1"/>
  <c r="C184" i="25"/>
  <c r="C183" i="25"/>
  <c r="C182" i="25"/>
  <c r="C181" i="25"/>
  <c r="C180" i="25"/>
  <c r="C179" i="25"/>
  <c r="C178" i="25"/>
  <c r="C177" i="25"/>
  <c r="C176" i="25"/>
  <c r="C175" i="25"/>
  <c r="C174" i="25"/>
  <c r="C173" i="25"/>
  <c r="C172" i="25"/>
  <c r="C171" i="25"/>
  <c r="C170" i="25"/>
  <c r="C169" i="25"/>
  <c r="C168" i="25"/>
  <c r="C167" i="25"/>
  <c r="C166" i="25"/>
  <c r="C165" i="25"/>
  <c r="C164" i="25"/>
  <c r="C163" i="25"/>
  <c r="C162" i="25"/>
  <c r="C161" i="25"/>
  <c r="C160" i="25"/>
  <c r="C159" i="25"/>
  <c r="C158" i="25"/>
  <c r="C157" i="25"/>
  <c r="C156" i="25"/>
  <c r="C155" i="25"/>
  <c r="C154" i="25"/>
  <c r="C153" i="25"/>
  <c r="C152" i="25"/>
  <c r="C151" i="25"/>
  <c r="C150" i="25"/>
  <c r="C149" i="25"/>
  <c r="C148" i="25"/>
  <c r="C147" i="25"/>
  <c r="C146" i="25"/>
  <c r="C145" i="25"/>
  <c r="C144" i="25"/>
  <c r="C143" i="25"/>
  <c r="C142" i="25"/>
  <c r="C141" i="25"/>
  <c r="C140" i="25"/>
  <c r="C139" i="25"/>
  <c r="C138" i="25"/>
  <c r="C137" i="25"/>
  <c r="C136" i="25"/>
  <c r="C135" i="25"/>
  <c r="C134" i="25"/>
  <c r="C133" i="25"/>
  <c r="C132" i="25"/>
  <c r="C131" i="25"/>
  <c r="C130" i="25"/>
  <c r="C129" i="25"/>
  <c r="C128" i="25"/>
  <c r="C127" i="25"/>
  <c r="C126" i="25"/>
  <c r="C125" i="25"/>
  <c r="C124" i="25"/>
  <c r="C123" i="25"/>
  <c r="C122" i="25"/>
  <c r="C121" i="25"/>
  <c r="C120" i="25"/>
  <c r="C119" i="25"/>
  <c r="C118" i="25"/>
  <c r="C117" i="25"/>
  <c r="C116" i="25"/>
  <c r="C115" i="25"/>
  <c r="C114" i="25"/>
  <c r="C113" i="25"/>
  <c r="C112" i="25"/>
  <c r="C111" i="25"/>
  <c r="C110" i="25"/>
  <c r="C109" i="25"/>
  <c r="C108" i="25"/>
  <c r="C107" i="25"/>
  <c r="C106" i="25"/>
  <c r="C105" i="25"/>
  <c r="C104" i="25"/>
  <c r="C103" i="25"/>
  <c r="C102" i="25"/>
  <c r="C101" i="25"/>
  <c r="C100" i="25"/>
  <c r="C99" i="25"/>
  <c r="C98" i="25"/>
  <c r="C97" i="25"/>
  <c r="C96" i="25"/>
  <c r="C95" i="25"/>
  <c r="C94" i="25"/>
  <c r="C93" i="25"/>
  <c r="C92" i="25"/>
  <c r="C91" i="25"/>
  <c r="C90" i="25"/>
  <c r="C89" i="25"/>
  <c r="C88" i="25"/>
  <c r="C87" i="25"/>
  <c r="C86" i="25"/>
  <c r="C85" i="25"/>
  <c r="C84" i="25"/>
  <c r="C83" i="25"/>
  <c r="C82" i="25"/>
  <c r="C81" i="25"/>
  <c r="C80" i="25"/>
  <c r="C79" i="25"/>
  <c r="C78" i="25"/>
  <c r="C77" i="25"/>
  <c r="C76" i="25"/>
  <c r="C75" i="25"/>
  <c r="C74" i="25"/>
  <c r="C73" i="25"/>
  <c r="C72" i="25"/>
  <c r="C71" i="25"/>
  <c r="C70" i="25"/>
  <c r="C69" i="25"/>
  <c r="C68" i="25"/>
  <c r="C67" i="25"/>
  <c r="C66" i="25"/>
  <c r="C65" i="25"/>
  <c r="C64" i="25"/>
  <c r="C63" i="25"/>
  <c r="C62" i="25"/>
  <c r="C61" i="25"/>
  <c r="C60" i="25"/>
  <c r="C59" i="25"/>
  <c r="C58" i="25"/>
  <c r="C57" i="25"/>
  <c r="C56" i="25"/>
  <c r="C55" i="25"/>
  <c r="C54" i="25"/>
  <c r="C53" i="25"/>
  <c r="C52" i="25"/>
  <c r="C51" i="25"/>
  <c r="C50" i="25"/>
  <c r="C49" i="25"/>
  <c r="C48" i="25"/>
  <c r="C47" i="25"/>
  <c r="C46" i="25"/>
  <c r="C45" i="25"/>
  <c r="C44" i="25"/>
  <c r="C43" i="25"/>
  <c r="C42" i="25"/>
  <c r="C41" i="25"/>
  <c r="C40" i="25"/>
  <c r="C39" i="25"/>
  <c r="C38" i="25"/>
  <c r="C37" i="25"/>
  <c r="C36" i="25"/>
  <c r="C35" i="25"/>
  <c r="C34" i="25"/>
  <c r="C33" i="25"/>
  <c r="C32" i="25"/>
  <c r="C31" i="25"/>
  <c r="C30" i="25"/>
  <c r="C29" i="25"/>
  <c r="C28" i="25"/>
  <c r="C27" i="25"/>
  <c r="C26" i="25"/>
  <c r="C25" i="25"/>
  <c r="C24" i="25"/>
  <c r="C23" i="25"/>
  <c r="C22" i="25"/>
  <c r="C21" i="25"/>
  <c r="C20" i="25"/>
  <c r="C19" i="25"/>
  <c r="C18" i="25"/>
  <c r="E5" i="25"/>
  <c r="F5" i="25" s="1"/>
  <c r="G5" i="25" s="1"/>
  <c r="H5" i="25" s="1"/>
  <c r="I5" i="25" s="1"/>
  <c r="J5" i="25" s="1"/>
  <c r="K5" i="25" s="1"/>
  <c r="L5" i="25" s="1"/>
  <c r="M5" i="25" s="1"/>
  <c r="N5" i="25" s="1"/>
  <c r="O5" i="25" s="1"/>
  <c r="P5" i="25" s="1"/>
  <c r="Q5" i="25" s="1"/>
  <c r="R5" i="25" s="1"/>
  <c r="S5" i="25" s="1"/>
  <c r="T5" i="25" s="1"/>
  <c r="U5" i="25" s="1"/>
  <c r="V5" i="25" s="1"/>
  <c r="W5" i="25" s="1"/>
  <c r="X5" i="25" s="1"/>
  <c r="Y5" i="25" s="1"/>
  <c r="Z5" i="25" s="1"/>
  <c r="AA5" i="25" s="1"/>
  <c r="AB5" i="25" s="1"/>
  <c r="AC5" i="25" s="1"/>
  <c r="AD5" i="25" s="1"/>
  <c r="AE5" i="25" s="1"/>
  <c r="AF5" i="25" s="1"/>
  <c r="AG5" i="25" s="1"/>
  <c r="AH5" i="25" s="1"/>
  <c r="AI5" i="25" s="1"/>
  <c r="AJ5" i="25" s="1"/>
  <c r="AK5" i="25" s="1"/>
  <c r="AL5" i="25" s="1"/>
  <c r="AM5" i="25" s="1"/>
  <c r="AN5" i="25" s="1"/>
  <c r="AO5" i="25" s="1"/>
  <c r="AP5" i="25" s="1"/>
  <c r="AQ5" i="25" s="1"/>
  <c r="AR5" i="25" s="1"/>
  <c r="AS5" i="25" s="1"/>
  <c r="AT5" i="25" s="1"/>
  <c r="AU5" i="25" s="1"/>
  <c r="AV5" i="25" s="1"/>
  <c r="AW5" i="25" s="1"/>
  <c r="AX5" i="25" s="1"/>
  <c r="AY5" i="25" s="1"/>
  <c r="AZ5" i="25" s="1"/>
  <c r="BA5" i="25" s="1"/>
  <c r="BB5" i="25" s="1"/>
  <c r="BC5" i="25" s="1"/>
  <c r="BD5" i="25" s="1"/>
  <c r="BE5" i="25" s="1"/>
  <c r="BF5" i="25" s="1"/>
  <c r="BG5" i="25" s="1"/>
  <c r="BH5" i="25" s="1"/>
  <c r="BI5" i="25" s="1"/>
  <c r="BJ5" i="25" s="1"/>
  <c r="BK5" i="25" s="1"/>
  <c r="BL5" i="25" s="1"/>
  <c r="BM5" i="25" s="1"/>
  <c r="BN5" i="25" s="1"/>
  <c r="BO5" i="25" s="1"/>
  <c r="BP5" i="25" s="1"/>
  <c r="BQ5" i="25" s="1"/>
  <c r="BR5" i="25" s="1"/>
  <c r="BS5" i="25" s="1"/>
  <c r="BT5" i="25" s="1"/>
  <c r="BU5" i="25" s="1"/>
  <c r="BV5" i="25" s="1"/>
  <c r="BW5" i="25" s="1"/>
  <c r="BX5" i="25" s="1"/>
  <c r="BY5" i="25" s="1"/>
  <c r="BZ5" i="25" s="1"/>
  <c r="CA5" i="25" s="1"/>
  <c r="CB5" i="25" s="1"/>
  <c r="CC5" i="25" s="1"/>
  <c r="CD5" i="25" s="1"/>
  <c r="CE5" i="25" s="1"/>
  <c r="CF5" i="25" s="1"/>
  <c r="CG5" i="25" s="1"/>
  <c r="CH5" i="25" s="1"/>
  <c r="CI5" i="25" s="1"/>
  <c r="CJ5" i="25" s="1"/>
  <c r="CK5" i="25" s="1"/>
  <c r="CL5" i="25" s="1"/>
  <c r="CM5" i="25" s="1"/>
  <c r="CN5" i="25" s="1"/>
  <c r="CO5" i="25" s="1"/>
  <c r="CP5" i="25" s="1"/>
  <c r="CQ5" i="25" s="1"/>
  <c r="CR5" i="25" s="1"/>
  <c r="CS5" i="25" s="1"/>
  <c r="CT5" i="25" s="1"/>
  <c r="CU5" i="25" s="1"/>
  <c r="CV5" i="25" s="1"/>
  <c r="CW5" i="25" s="1"/>
  <c r="CX5" i="25" s="1"/>
  <c r="CY5" i="25" s="1"/>
  <c r="CZ5" i="25" s="1"/>
  <c r="DA5" i="25" s="1"/>
  <c r="DB5" i="25" s="1"/>
  <c r="DC5" i="25" s="1"/>
  <c r="DD5" i="25" s="1"/>
  <c r="DE5" i="25" s="1"/>
  <c r="DF5" i="25" s="1"/>
  <c r="DG5" i="25" s="1"/>
  <c r="DH5" i="25" s="1"/>
  <c r="DI5" i="25" s="1"/>
  <c r="DJ5" i="25" s="1"/>
  <c r="DK5" i="25" s="1"/>
  <c r="DL5" i="25" s="1"/>
  <c r="DM5" i="25" s="1"/>
  <c r="DN5" i="25" s="1"/>
  <c r="DO5" i="25" s="1"/>
  <c r="DP5" i="25" s="1"/>
  <c r="DQ5" i="25" s="1"/>
  <c r="DR5" i="25" s="1"/>
  <c r="DS5" i="25" s="1"/>
  <c r="DT5" i="25" s="1"/>
  <c r="DU5" i="25" s="1"/>
  <c r="DV5" i="25" s="1"/>
  <c r="DW5" i="25" s="1"/>
  <c r="DX5" i="25" s="1"/>
  <c r="DY5" i="25" s="1"/>
  <c r="DZ5" i="25" s="1"/>
  <c r="EA5" i="25" s="1"/>
  <c r="EB5" i="25" s="1"/>
  <c r="EC5" i="25" s="1"/>
  <c r="ED5" i="25" s="1"/>
  <c r="EE5" i="25" s="1"/>
  <c r="EF5" i="25" s="1"/>
  <c r="EG5" i="25" s="1"/>
  <c r="EH5" i="25" s="1"/>
  <c r="EI5" i="25" s="1"/>
  <c r="EJ5" i="25" s="1"/>
  <c r="EK5" i="25" s="1"/>
  <c r="EL5" i="25" s="1"/>
  <c r="EM5" i="25" s="1"/>
  <c r="EN5" i="25" s="1"/>
  <c r="EO5" i="25" s="1"/>
  <c r="EP5" i="25" s="1"/>
  <c r="EQ5" i="25" s="1"/>
  <c r="ER5" i="25" s="1"/>
  <c r="ES5" i="25" s="1"/>
  <c r="ET5" i="25" s="1"/>
  <c r="EU5" i="25" s="1"/>
  <c r="EV5" i="25" s="1"/>
  <c r="EW5" i="25" s="1"/>
  <c r="EX5" i="25" s="1"/>
  <c r="EY5" i="25" s="1"/>
  <c r="EZ5" i="25" s="1"/>
  <c r="FA5" i="25" s="1"/>
  <c r="FB5" i="25" s="1"/>
  <c r="FC5" i="25" s="1"/>
  <c r="FD5" i="25" s="1"/>
  <c r="FE5" i="25" s="1"/>
  <c r="FF5" i="25" s="1"/>
  <c r="FG5" i="25" s="1"/>
  <c r="FH5" i="25" s="1"/>
  <c r="FI5" i="25" s="1"/>
  <c r="FJ5" i="25" s="1"/>
  <c r="FK5" i="25" s="1"/>
  <c r="FL5" i="25" s="1"/>
  <c r="FM5" i="25" s="1"/>
  <c r="FN5" i="25" s="1"/>
  <c r="FO5" i="25" s="1"/>
  <c r="FP5" i="25" s="1"/>
  <c r="FQ5" i="25" s="1"/>
  <c r="FR5" i="25" s="1"/>
  <c r="FS5" i="25" s="1"/>
  <c r="FT5" i="25" s="1"/>
  <c r="FU5" i="25" s="1"/>
  <c r="FV5" i="25" s="1"/>
  <c r="FW5" i="25" s="1"/>
  <c r="FX5" i="25" s="1"/>
  <c r="FY5" i="25" s="1"/>
  <c r="FZ5" i="25" s="1"/>
  <c r="GA5" i="25" s="1"/>
  <c r="GB5" i="25" s="1"/>
  <c r="GC5" i="25" s="1"/>
  <c r="GD5" i="25" s="1"/>
  <c r="GE5" i="25" s="1"/>
  <c r="GF5" i="25" s="1"/>
  <c r="GG5" i="25" s="1"/>
  <c r="GH5" i="25" s="1"/>
  <c r="GI5" i="25" s="1"/>
  <c r="GJ5" i="25" s="1"/>
  <c r="GK5" i="25" s="1"/>
  <c r="GL5" i="25" s="1"/>
  <c r="GM5" i="25" s="1"/>
  <c r="D5" i="24"/>
  <c r="B7" i="24"/>
  <c r="B8" i="24" s="1"/>
  <c r="C5" i="23"/>
  <c r="D5" i="13"/>
  <c r="B7" i="13"/>
  <c r="B8" i="13" s="1"/>
  <c r="B7" i="15"/>
  <c r="C7" i="15" s="1"/>
  <c r="C18" i="14"/>
  <c r="C19" i="14"/>
  <c r="C20" i="14"/>
  <c r="C21" i="14"/>
  <c r="C22" i="14"/>
  <c r="C23" i="14"/>
  <c r="C24" i="14"/>
  <c r="C25" i="14"/>
  <c r="C26" i="14"/>
  <c r="C27" i="14"/>
  <c r="C28" i="14"/>
  <c r="C29" i="14"/>
  <c r="C30" i="14"/>
  <c r="C31" i="14"/>
  <c r="C32" i="14"/>
  <c r="C33" i="14"/>
  <c r="C34" i="14"/>
  <c r="C35" i="14"/>
  <c r="C36" i="14"/>
  <c r="C37" i="14"/>
  <c r="C38" i="14"/>
  <c r="C39" i="14"/>
  <c r="C40" i="14"/>
  <c r="C41" i="14"/>
  <c r="C42" i="14"/>
  <c r="C43" i="14"/>
  <c r="C44" i="14"/>
  <c r="C45" i="14"/>
  <c r="C46" i="14"/>
  <c r="C47" i="14"/>
  <c r="C48" i="14"/>
  <c r="C49" i="14"/>
  <c r="C50" i="14"/>
  <c r="C51" i="14"/>
  <c r="C52" i="14"/>
  <c r="C53" i="14"/>
  <c r="C54" i="14"/>
  <c r="C55" i="14"/>
  <c r="C56" i="14"/>
  <c r="C57" i="14"/>
  <c r="C58" i="14"/>
  <c r="C59" i="14"/>
  <c r="C60" i="14"/>
  <c r="C61" i="14"/>
  <c r="C62" i="14"/>
  <c r="C63" i="14"/>
  <c r="C64" i="14"/>
  <c r="C65" i="14"/>
  <c r="C66" i="14"/>
  <c r="C67" i="14"/>
  <c r="C68" i="14"/>
  <c r="C69" i="14"/>
  <c r="C70" i="14"/>
  <c r="C71" i="14"/>
  <c r="C72" i="14"/>
  <c r="C73" i="14"/>
  <c r="C74" i="14"/>
  <c r="C75" i="14"/>
  <c r="C76" i="14"/>
  <c r="C77" i="14"/>
  <c r="C78" i="14"/>
  <c r="C79" i="14"/>
  <c r="C80" i="14"/>
  <c r="C81" i="14"/>
  <c r="C82" i="14"/>
  <c r="C83" i="14"/>
  <c r="C84" i="14"/>
  <c r="C85" i="14"/>
  <c r="C86" i="14"/>
  <c r="C87" i="14"/>
  <c r="C88" i="14"/>
  <c r="C89" i="14"/>
  <c r="C90" i="14"/>
  <c r="C91" i="14"/>
  <c r="C92" i="14"/>
  <c r="C93" i="14"/>
  <c r="C94" i="14"/>
  <c r="C95" i="14"/>
  <c r="C96" i="14"/>
  <c r="C97" i="14"/>
  <c r="C98" i="14"/>
  <c r="C99" i="14"/>
  <c r="C100" i="14"/>
  <c r="C101" i="14"/>
  <c r="C102" i="14"/>
  <c r="C103" i="14"/>
  <c r="C104" i="14"/>
  <c r="C105" i="14"/>
  <c r="C106" i="14"/>
  <c r="C107" i="14"/>
  <c r="C108" i="14"/>
  <c r="C109" i="14"/>
  <c r="C110" i="14"/>
  <c r="C111" i="14"/>
  <c r="C112" i="14"/>
  <c r="C113" i="14"/>
  <c r="C114" i="14"/>
  <c r="C115" i="14"/>
  <c r="C116" i="14"/>
  <c r="C117" i="14"/>
  <c r="C118" i="14"/>
  <c r="C119" i="14"/>
  <c r="C120" i="14"/>
  <c r="C121" i="14"/>
  <c r="C122" i="14"/>
  <c r="C123" i="14"/>
  <c r="C124" i="14"/>
  <c r="C125" i="14"/>
  <c r="C126" i="14"/>
  <c r="C127" i="14"/>
  <c r="C128" i="14"/>
  <c r="C129" i="14"/>
  <c r="C130" i="14"/>
  <c r="C131" i="14"/>
  <c r="C132" i="14"/>
  <c r="C133" i="14"/>
  <c r="C134" i="14"/>
  <c r="C135" i="14"/>
  <c r="C136" i="14"/>
  <c r="C137" i="14"/>
  <c r="C138" i="14"/>
  <c r="C139" i="14"/>
  <c r="C140" i="14"/>
  <c r="C141" i="14"/>
  <c r="C142" i="14"/>
  <c r="C143" i="14"/>
  <c r="C144" i="14"/>
  <c r="C145" i="14"/>
  <c r="C146" i="14"/>
  <c r="C147" i="14"/>
  <c r="C148" i="14"/>
  <c r="C149" i="14"/>
  <c r="C150" i="14"/>
  <c r="C151" i="14"/>
  <c r="C152" i="14"/>
  <c r="C153" i="14"/>
  <c r="C154" i="14"/>
  <c r="C155" i="14"/>
  <c r="C156" i="14"/>
  <c r="C157" i="14"/>
  <c r="C158" i="14"/>
  <c r="C159" i="14"/>
  <c r="C160" i="14"/>
  <c r="C161" i="14"/>
  <c r="C162" i="14"/>
  <c r="C163" i="14"/>
  <c r="C164" i="14"/>
  <c r="C165" i="14"/>
  <c r="C166" i="14"/>
  <c r="C167" i="14"/>
  <c r="C168" i="14"/>
  <c r="C169" i="14"/>
  <c r="C170" i="14"/>
  <c r="C171" i="14"/>
  <c r="C172" i="14"/>
  <c r="C173" i="14"/>
  <c r="C174" i="14"/>
  <c r="C175" i="14"/>
  <c r="C176" i="14"/>
  <c r="C177" i="14"/>
  <c r="C178" i="14"/>
  <c r="C179" i="14"/>
  <c r="C180" i="14"/>
  <c r="C181" i="14"/>
  <c r="C182" i="14"/>
  <c r="C183" i="14"/>
  <c r="C184" i="14"/>
  <c r="C185" i="14"/>
  <c r="E5" i="12"/>
  <c r="B7" i="12"/>
  <c r="B6" i="11"/>
  <c r="B7" i="11"/>
  <c r="B8" i="11"/>
  <c r="B9" i="11"/>
  <c r="B10" i="11"/>
  <c r="B11" i="11"/>
  <c r="B12" i="11"/>
  <c r="B13" i="11"/>
  <c r="B14" i="11"/>
  <c r="B15" i="11"/>
  <c r="B16" i="11"/>
  <c r="B17" i="11"/>
  <c r="B18" i="11"/>
  <c r="B19" i="11"/>
  <c r="B20" i="11"/>
  <c r="B21" i="11"/>
  <c r="B22" i="11"/>
  <c r="B23" i="11"/>
  <c r="B24" i="11"/>
  <c r="B25" i="11"/>
  <c r="B26" i="11"/>
  <c r="B27" i="11"/>
  <c r="B28" i="11"/>
  <c r="B29" i="11"/>
  <c r="B30" i="11"/>
  <c r="B31" i="11"/>
  <c r="B32" i="11"/>
  <c r="B33" i="11"/>
  <c r="B34" i="11"/>
  <c r="B35" i="11"/>
  <c r="B36" i="11"/>
  <c r="B37" i="11"/>
  <c r="B38" i="11"/>
  <c r="B39" i="11"/>
  <c r="B40" i="11"/>
  <c r="B41" i="11"/>
  <c r="B42" i="11"/>
  <c r="B43" i="11"/>
  <c r="B44" i="11"/>
  <c r="B45" i="11"/>
  <c r="B46" i="11"/>
  <c r="B47" i="11"/>
  <c r="B48" i="11"/>
  <c r="B49" i="11"/>
  <c r="B50" i="11"/>
  <c r="I11" i="1"/>
  <c r="I12" i="1"/>
  <c r="D13" i="1"/>
  <c r="E5" i="15"/>
  <c r="F5" i="15" s="1"/>
  <c r="G5" i="15" s="1"/>
  <c r="H5" i="15" s="1"/>
  <c r="I5" i="15" s="1"/>
  <c r="J5" i="15" s="1"/>
  <c r="K5" i="15" s="1"/>
  <c r="L5" i="15" s="1"/>
  <c r="M5" i="15" s="1"/>
  <c r="N5" i="15" s="1"/>
  <c r="O5" i="15" s="1"/>
  <c r="P5" i="15" s="1"/>
  <c r="Q5" i="15" s="1"/>
  <c r="R5" i="15" s="1"/>
  <c r="S5" i="15" s="1"/>
  <c r="T5" i="15" s="1"/>
  <c r="U5" i="15" s="1"/>
  <c r="V5" i="15" s="1"/>
  <c r="W5" i="15" s="1"/>
  <c r="X5" i="15" s="1"/>
  <c r="Y5" i="15" s="1"/>
  <c r="Z5" i="15" s="1"/>
  <c r="AA5" i="15" s="1"/>
  <c r="AB5" i="15" s="1"/>
  <c r="AC5" i="15" s="1"/>
  <c r="AD5" i="15" s="1"/>
  <c r="AE5" i="15" s="1"/>
  <c r="AF5" i="15" s="1"/>
  <c r="AG5" i="15" s="1"/>
  <c r="AH5" i="15" s="1"/>
  <c r="AI5" i="15" s="1"/>
  <c r="AJ5" i="15" s="1"/>
  <c r="AK5" i="15" s="1"/>
  <c r="AL5" i="15" s="1"/>
  <c r="AM5" i="15" s="1"/>
  <c r="AN5" i="15" s="1"/>
  <c r="AO5" i="15" s="1"/>
  <c r="AP5" i="15" s="1"/>
  <c r="AQ5" i="15" s="1"/>
  <c r="AR5" i="15" s="1"/>
  <c r="AS5" i="15" s="1"/>
  <c r="AT5" i="15" s="1"/>
  <c r="AU5" i="15" s="1"/>
  <c r="AV5" i="15" s="1"/>
  <c r="AW5" i="15" s="1"/>
  <c r="AX5" i="15" s="1"/>
  <c r="AY5" i="15" s="1"/>
  <c r="AZ5" i="15" s="1"/>
  <c r="BA5" i="15" s="1"/>
  <c r="BB5" i="15" s="1"/>
  <c r="BC5" i="15" s="1"/>
  <c r="BD5" i="15" s="1"/>
  <c r="BE5" i="15" s="1"/>
  <c r="BF5" i="15" s="1"/>
  <c r="BG5" i="15" s="1"/>
  <c r="BH5" i="15" s="1"/>
  <c r="BI5" i="15" s="1"/>
  <c r="BJ5" i="15" s="1"/>
  <c r="BK5" i="15" s="1"/>
  <c r="BL5" i="15" s="1"/>
  <c r="BM5" i="15" s="1"/>
  <c r="BN5" i="15" s="1"/>
  <c r="BO5" i="15" s="1"/>
  <c r="BP5" i="15" s="1"/>
  <c r="BQ5" i="15" s="1"/>
  <c r="BR5" i="15" s="1"/>
  <c r="BS5" i="15" s="1"/>
  <c r="BT5" i="15" s="1"/>
  <c r="BU5" i="15" s="1"/>
  <c r="BV5" i="15" s="1"/>
  <c r="BW5" i="15" s="1"/>
  <c r="BX5" i="15" s="1"/>
  <c r="BY5" i="15" s="1"/>
  <c r="BZ5" i="15" s="1"/>
  <c r="CA5" i="15" s="1"/>
  <c r="CB5" i="15" s="1"/>
  <c r="CC5" i="15" s="1"/>
  <c r="CD5" i="15" s="1"/>
  <c r="CE5" i="15" s="1"/>
  <c r="CF5" i="15" s="1"/>
  <c r="CG5" i="15" s="1"/>
  <c r="CH5" i="15" s="1"/>
  <c r="CI5" i="15" s="1"/>
  <c r="CJ5" i="15" s="1"/>
  <c r="CK5" i="15" s="1"/>
  <c r="CL5" i="15" s="1"/>
  <c r="CM5" i="15" s="1"/>
  <c r="CN5" i="15" s="1"/>
  <c r="CO5" i="15" s="1"/>
  <c r="CP5" i="15" s="1"/>
  <c r="CQ5" i="15" s="1"/>
  <c r="CR5" i="15" s="1"/>
  <c r="CS5" i="15" s="1"/>
  <c r="CT5" i="15" s="1"/>
  <c r="CU5" i="15" s="1"/>
  <c r="CV5" i="15" s="1"/>
  <c r="CW5" i="15" s="1"/>
  <c r="CX5" i="15" s="1"/>
  <c r="CY5" i="15" s="1"/>
  <c r="CZ5" i="15" s="1"/>
  <c r="DA5" i="15" s="1"/>
  <c r="DB5" i="15" s="1"/>
  <c r="DC5" i="15" s="1"/>
  <c r="DD5" i="15" s="1"/>
  <c r="DE5" i="15" s="1"/>
  <c r="DF5" i="15" s="1"/>
  <c r="DG5" i="15" s="1"/>
  <c r="DH5" i="15" s="1"/>
  <c r="DI5" i="15" s="1"/>
  <c r="DJ5" i="15" s="1"/>
  <c r="DK5" i="15" s="1"/>
  <c r="DL5" i="15" s="1"/>
  <c r="DM5" i="15" s="1"/>
  <c r="DN5" i="15" s="1"/>
  <c r="DO5" i="15" s="1"/>
  <c r="DP5" i="15" s="1"/>
  <c r="DQ5" i="15" s="1"/>
  <c r="DR5" i="15" s="1"/>
  <c r="DS5" i="15" s="1"/>
  <c r="DT5" i="15" s="1"/>
  <c r="DU5" i="15" s="1"/>
  <c r="DV5" i="15" s="1"/>
  <c r="DW5" i="15" s="1"/>
  <c r="DX5" i="15" s="1"/>
  <c r="DY5" i="15" s="1"/>
  <c r="DZ5" i="15" s="1"/>
  <c r="EA5" i="15" s="1"/>
  <c r="EB5" i="15" s="1"/>
  <c r="EC5" i="15" s="1"/>
  <c r="ED5" i="15" s="1"/>
  <c r="EE5" i="15" s="1"/>
  <c r="EF5" i="15" s="1"/>
  <c r="EG5" i="15" s="1"/>
  <c r="EH5" i="15" s="1"/>
  <c r="EI5" i="15" s="1"/>
  <c r="EJ5" i="15" s="1"/>
  <c r="EK5" i="15" s="1"/>
  <c r="EL5" i="15" s="1"/>
  <c r="EM5" i="15" s="1"/>
  <c r="EN5" i="15" s="1"/>
  <c r="EO5" i="15" s="1"/>
  <c r="EP5" i="15" s="1"/>
  <c r="EQ5" i="15" s="1"/>
  <c r="ER5" i="15" s="1"/>
  <c r="ES5" i="15" s="1"/>
  <c r="ET5" i="15" s="1"/>
  <c r="EU5" i="15" s="1"/>
  <c r="EV5" i="15" s="1"/>
  <c r="EW5" i="15" s="1"/>
  <c r="EX5" i="15" s="1"/>
  <c r="EY5" i="15" s="1"/>
  <c r="EZ5" i="15" s="1"/>
  <c r="FA5" i="15" s="1"/>
  <c r="FB5" i="15" s="1"/>
  <c r="FC5" i="15" s="1"/>
  <c r="FD5" i="15" s="1"/>
  <c r="FE5" i="15" s="1"/>
  <c r="FF5" i="15" s="1"/>
  <c r="FG5" i="15" s="1"/>
  <c r="FH5" i="15" s="1"/>
  <c r="FI5" i="15" s="1"/>
  <c r="FJ5" i="15" s="1"/>
  <c r="FK5" i="15" s="1"/>
  <c r="FL5" i="15" s="1"/>
  <c r="FM5" i="15" s="1"/>
  <c r="FN5" i="15" s="1"/>
  <c r="FO5" i="15" s="1"/>
  <c r="FP5" i="15" s="1"/>
  <c r="FQ5" i="15" s="1"/>
  <c r="FR5" i="15" s="1"/>
  <c r="FS5" i="15" s="1"/>
  <c r="FT5" i="15" s="1"/>
  <c r="FU5" i="15" s="1"/>
  <c r="FV5" i="15" s="1"/>
  <c r="FW5" i="15" s="1"/>
  <c r="FX5" i="15" s="1"/>
  <c r="FY5" i="15" s="1"/>
  <c r="FZ5" i="15" s="1"/>
  <c r="GA5" i="15" s="1"/>
  <c r="GB5" i="15" s="1"/>
  <c r="GC5" i="15" s="1"/>
  <c r="GD5" i="15" s="1"/>
  <c r="GE5" i="15" s="1"/>
  <c r="GF5" i="15" s="1"/>
  <c r="GG5" i="15" s="1"/>
  <c r="GH5" i="15" s="1"/>
  <c r="GI5" i="15" s="1"/>
  <c r="GJ5" i="15" s="1"/>
  <c r="GK5" i="15" s="1"/>
  <c r="GL5" i="15" s="1"/>
  <c r="GM5" i="15" s="1"/>
  <c r="E5" i="14"/>
  <c r="F5" i="14" s="1"/>
  <c r="G5" i="14" s="1"/>
  <c r="H5" i="14" s="1"/>
  <c r="I5" i="14" s="1"/>
  <c r="J5" i="14" s="1"/>
  <c r="K5" i="14" s="1"/>
  <c r="L5" i="14" s="1"/>
  <c r="M5" i="14" s="1"/>
  <c r="N5" i="14" s="1"/>
  <c r="O5" i="14" s="1"/>
  <c r="P5" i="14" s="1"/>
  <c r="Q5" i="14" s="1"/>
  <c r="R5" i="14" s="1"/>
  <c r="S5" i="14" s="1"/>
  <c r="T5" i="14" s="1"/>
  <c r="U5" i="14" s="1"/>
  <c r="V5" i="14" s="1"/>
  <c r="W5" i="14" s="1"/>
  <c r="X5" i="14" s="1"/>
  <c r="Y5" i="14" s="1"/>
  <c r="Z5" i="14" s="1"/>
  <c r="AA5" i="14" s="1"/>
  <c r="AB5" i="14" s="1"/>
  <c r="AC5" i="14" s="1"/>
  <c r="AD5" i="14" s="1"/>
  <c r="AE5" i="14" s="1"/>
  <c r="AF5" i="14" s="1"/>
  <c r="AG5" i="14" s="1"/>
  <c r="AH5" i="14" s="1"/>
  <c r="AI5" i="14" s="1"/>
  <c r="AJ5" i="14" s="1"/>
  <c r="AK5" i="14" s="1"/>
  <c r="AL5" i="14" s="1"/>
  <c r="AM5" i="14" s="1"/>
  <c r="AN5" i="14" s="1"/>
  <c r="AO5" i="14" s="1"/>
  <c r="AP5" i="14" s="1"/>
  <c r="AQ5" i="14" s="1"/>
  <c r="AR5" i="14" s="1"/>
  <c r="AS5" i="14" s="1"/>
  <c r="AT5" i="14" s="1"/>
  <c r="AU5" i="14" s="1"/>
  <c r="AV5" i="14" s="1"/>
  <c r="AW5" i="14" s="1"/>
  <c r="AX5" i="14" s="1"/>
  <c r="AY5" i="14" s="1"/>
  <c r="AZ5" i="14" s="1"/>
  <c r="BA5" i="14" s="1"/>
  <c r="BB5" i="14" s="1"/>
  <c r="BC5" i="14" s="1"/>
  <c r="BD5" i="14" s="1"/>
  <c r="BE5" i="14" s="1"/>
  <c r="BF5" i="14" s="1"/>
  <c r="BG5" i="14" s="1"/>
  <c r="BH5" i="14" s="1"/>
  <c r="BI5" i="14" s="1"/>
  <c r="BJ5" i="14" s="1"/>
  <c r="BK5" i="14" s="1"/>
  <c r="BL5" i="14" s="1"/>
  <c r="BM5" i="14" s="1"/>
  <c r="BN5" i="14" s="1"/>
  <c r="BO5" i="14" s="1"/>
  <c r="BP5" i="14" s="1"/>
  <c r="BQ5" i="14" s="1"/>
  <c r="BR5" i="14" s="1"/>
  <c r="BS5" i="14" s="1"/>
  <c r="BT5" i="14" s="1"/>
  <c r="BU5" i="14" s="1"/>
  <c r="BV5" i="14" s="1"/>
  <c r="BW5" i="14" s="1"/>
  <c r="BX5" i="14" s="1"/>
  <c r="BY5" i="14" s="1"/>
  <c r="BZ5" i="14" s="1"/>
  <c r="CA5" i="14" s="1"/>
  <c r="CB5" i="14" s="1"/>
  <c r="CC5" i="14" s="1"/>
  <c r="CD5" i="14" s="1"/>
  <c r="CE5" i="14" s="1"/>
  <c r="CF5" i="14" s="1"/>
  <c r="CG5" i="14" s="1"/>
  <c r="CH5" i="14" s="1"/>
  <c r="CI5" i="14" s="1"/>
  <c r="CJ5" i="14" s="1"/>
  <c r="CK5" i="14" s="1"/>
  <c r="CL5" i="14" s="1"/>
  <c r="CM5" i="14" s="1"/>
  <c r="CN5" i="14" s="1"/>
  <c r="CO5" i="14" s="1"/>
  <c r="CP5" i="14" s="1"/>
  <c r="CQ5" i="14" s="1"/>
  <c r="CR5" i="14" s="1"/>
  <c r="CS5" i="14" s="1"/>
  <c r="CT5" i="14" s="1"/>
  <c r="CU5" i="14" s="1"/>
  <c r="CV5" i="14" s="1"/>
  <c r="CW5" i="14" s="1"/>
  <c r="CX5" i="14" s="1"/>
  <c r="CY5" i="14" s="1"/>
  <c r="CZ5" i="14" s="1"/>
  <c r="DA5" i="14" s="1"/>
  <c r="DB5" i="14" s="1"/>
  <c r="DC5" i="14" s="1"/>
  <c r="DD5" i="14" s="1"/>
  <c r="DE5" i="14" s="1"/>
  <c r="DF5" i="14" s="1"/>
  <c r="DG5" i="14" s="1"/>
  <c r="DH5" i="14" s="1"/>
  <c r="DI5" i="14" s="1"/>
  <c r="DJ5" i="14" s="1"/>
  <c r="DK5" i="14" s="1"/>
  <c r="DL5" i="14" s="1"/>
  <c r="DM5" i="14" s="1"/>
  <c r="DN5" i="14" s="1"/>
  <c r="DO5" i="14" s="1"/>
  <c r="DP5" i="14" s="1"/>
  <c r="DQ5" i="14" s="1"/>
  <c r="DR5" i="14" s="1"/>
  <c r="DS5" i="14" s="1"/>
  <c r="DT5" i="14" s="1"/>
  <c r="DU5" i="14" s="1"/>
  <c r="DV5" i="14" s="1"/>
  <c r="DW5" i="14" s="1"/>
  <c r="DX5" i="14" s="1"/>
  <c r="DY5" i="14" s="1"/>
  <c r="DZ5" i="14" s="1"/>
  <c r="EA5" i="14" s="1"/>
  <c r="EB5" i="14" s="1"/>
  <c r="EC5" i="14" s="1"/>
  <c r="ED5" i="14" s="1"/>
  <c r="EE5" i="14" s="1"/>
  <c r="EF5" i="14" s="1"/>
  <c r="EG5" i="14" s="1"/>
  <c r="EH5" i="14" s="1"/>
  <c r="EI5" i="14" s="1"/>
  <c r="EJ5" i="14" s="1"/>
  <c r="EK5" i="14" s="1"/>
  <c r="EL5" i="14" s="1"/>
  <c r="EM5" i="14" s="1"/>
  <c r="EN5" i="14" s="1"/>
  <c r="EO5" i="14" s="1"/>
  <c r="EP5" i="14" s="1"/>
  <c r="EQ5" i="14" s="1"/>
  <c r="ER5" i="14" s="1"/>
  <c r="ES5" i="14" s="1"/>
  <c r="ET5" i="14" s="1"/>
  <c r="EU5" i="14" s="1"/>
  <c r="EV5" i="14" s="1"/>
  <c r="EW5" i="14" s="1"/>
  <c r="EX5" i="14" s="1"/>
  <c r="EY5" i="14" s="1"/>
  <c r="EZ5" i="14" s="1"/>
  <c r="FA5" i="14" s="1"/>
  <c r="FB5" i="14" s="1"/>
  <c r="FC5" i="14" s="1"/>
  <c r="FD5" i="14" s="1"/>
  <c r="FE5" i="14" s="1"/>
  <c r="FF5" i="14" s="1"/>
  <c r="FG5" i="14" s="1"/>
  <c r="FH5" i="14" s="1"/>
  <c r="FI5" i="14" s="1"/>
  <c r="FJ5" i="14" s="1"/>
  <c r="FK5" i="14" s="1"/>
  <c r="FL5" i="14" s="1"/>
  <c r="FM5" i="14" s="1"/>
  <c r="FN5" i="14" s="1"/>
  <c r="FO5" i="14" s="1"/>
  <c r="FP5" i="14" s="1"/>
  <c r="FQ5" i="14" s="1"/>
  <c r="FR5" i="14" s="1"/>
  <c r="FS5" i="14" s="1"/>
  <c r="FT5" i="14" s="1"/>
  <c r="FU5" i="14" s="1"/>
  <c r="FV5" i="14" s="1"/>
  <c r="FW5" i="14" s="1"/>
  <c r="FX5" i="14" s="1"/>
  <c r="FY5" i="14" s="1"/>
  <c r="FZ5" i="14" s="1"/>
  <c r="GA5" i="14" s="1"/>
  <c r="GB5" i="14" s="1"/>
  <c r="GC5" i="14" s="1"/>
  <c r="GD5" i="14" s="1"/>
  <c r="GE5" i="14" s="1"/>
  <c r="GF5" i="14" s="1"/>
  <c r="GG5" i="14" s="1"/>
  <c r="GH5" i="14" s="1"/>
  <c r="GI5" i="14" s="1"/>
  <c r="GJ5" i="14" s="1"/>
  <c r="GK5" i="14" s="1"/>
  <c r="GL5" i="14" s="1"/>
  <c r="GM5" i="14" s="1"/>
  <c r="B7" i="14"/>
  <c r="B8" i="14" s="1"/>
  <c r="B9" i="14" s="1"/>
  <c r="B10" i="14" s="1"/>
  <c r="B11" i="14" s="1"/>
  <c r="B12" i="14" s="1"/>
  <c r="B13" i="14" s="1"/>
  <c r="B14" i="14" s="1"/>
  <c r="B15" i="14" s="1"/>
  <c r="B16" i="14" s="1"/>
  <c r="B17" i="14" s="1"/>
  <c r="B18" i="14" s="1"/>
  <c r="B19" i="14" s="1"/>
  <c r="B20" i="14" s="1"/>
  <c r="B21" i="14" s="1"/>
  <c r="B22" i="14" s="1"/>
  <c r="B23" i="14" s="1"/>
  <c r="B24" i="14" s="1"/>
  <c r="B25" i="14" s="1"/>
  <c r="B26" i="14" s="1"/>
  <c r="B27" i="14" s="1"/>
  <c r="B28" i="14" s="1"/>
  <c r="B29" i="14" s="1"/>
  <c r="B30" i="14" s="1"/>
  <c r="B31" i="14" s="1"/>
  <c r="B32" i="14" s="1"/>
  <c r="B33" i="14" s="1"/>
  <c r="B34" i="14" s="1"/>
  <c r="B35" i="14" s="1"/>
  <c r="B36" i="14" s="1"/>
  <c r="B37" i="14" s="1"/>
  <c r="B38" i="14" s="1"/>
  <c r="B39" i="14" s="1"/>
  <c r="B40" i="14" s="1"/>
  <c r="B41" i="14" s="1"/>
  <c r="B42" i="14" s="1"/>
  <c r="B43" i="14" s="1"/>
  <c r="B44" i="14" s="1"/>
  <c r="B45" i="14" s="1"/>
  <c r="B46" i="14" s="1"/>
  <c r="B47" i="14" s="1"/>
  <c r="B48" i="14" s="1"/>
  <c r="B49" i="14" s="1"/>
  <c r="B50" i="14" s="1"/>
  <c r="B51" i="14" s="1"/>
  <c r="B52" i="14" s="1"/>
  <c r="B53" i="14" s="1"/>
  <c r="B54" i="14" s="1"/>
  <c r="B55" i="14" s="1"/>
  <c r="B56" i="14" s="1"/>
  <c r="B57" i="14" s="1"/>
  <c r="B58" i="14" s="1"/>
  <c r="B59" i="14" s="1"/>
  <c r="B60" i="14" s="1"/>
  <c r="B61" i="14" s="1"/>
  <c r="B62" i="14" s="1"/>
  <c r="B63" i="14" s="1"/>
  <c r="B64" i="14" s="1"/>
  <c r="B65" i="14" s="1"/>
  <c r="B66" i="14" s="1"/>
  <c r="B67" i="14" s="1"/>
  <c r="B68" i="14" s="1"/>
  <c r="B69" i="14" s="1"/>
  <c r="B70" i="14" s="1"/>
  <c r="B71" i="14" s="1"/>
  <c r="B72" i="14" s="1"/>
  <c r="B73" i="14" s="1"/>
  <c r="B74" i="14" s="1"/>
  <c r="B75" i="14" s="1"/>
  <c r="B76" i="14" s="1"/>
  <c r="B77" i="14" s="1"/>
  <c r="B78" i="14" s="1"/>
  <c r="B79" i="14" s="1"/>
  <c r="B80" i="14" s="1"/>
  <c r="B81" i="14" s="1"/>
  <c r="B82" i="14" s="1"/>
  <c r="B83" i="14" s="1"/>
  <c r="B84" i="14" s="1"/>
  <c r="B85" i="14" s="1"/>
  <c r="B86" i="14" s="1"/>
  <c r="B87" i="14" s="1"/>
  <c r="B88" i="14" s="1"/>
  <c r="B89" i="14" s="1"/>
  <c r="B90" i="14" s="1"/>
  <c r="B91" i="14" s="1"/>
  <c r="B92" i="14" s="1"/>
  <c r="B93" i="14" s="1"/>
  <c r="B94" i="14" s="1"/>
  <c r="B95" i="14" s="1"/>
  <c r="B96" i="14" s="1"/>
  <c r="B97" i="14" s="1"/>
  <c r="B98" i="14" s="1"/>
  <c r="B99" i="14" s="1"/>
  <c r="B100" i="14" s="1"/>
  <c r="B101" i="14" s="1"/>
  <c r="B102" i="14" s="1"/>
  <c r="B103" i="14" s="1"/>
  <c r="B104" i="14" s="1"/>
  <c r="B105" i="14" s="1"/>
  <c r="B106" i="14" s="1"/>
  <c r="B107" i="14" s="1"/>
  <c r="B108" i="14" s="1"/>
  <c r="B109" i="14" s="1"/>
  <c r="B110" i="14" s="1"/>
  <c r="B111" i="14" s="1"/>
  <c r="B112" i="14" s="1"/>
  <c r="B113" i="14" s="1"/>
  <c r="B114" i="14" s="1"/>
  <c r="B115" i="14" s="1"/>
  <c r="B116" i="14" s="1"/>
  <c r="B117" i="14" s="1"/>
  <c r="B118" i="14" s="1"/>
  <c r="B119" i="14" s="1"/>
  <c r="B120" i="14" s="1"/>
  <c r="B121" i="14" s="1"/>
  <c r="B122" i="14" s="1"/>
  <c r="B123" i="14" s="1"/>
  <c r="B124" i="14" s="1"/>
  <c r="B125" i="14" s="1"/>
  <c r="B126" i="14" s="1"/>
  <c r="B127" i="14" s="1"/>
  <c r="B128" i="14" s="1"/>
  <c r="B129" i="14" s="1"/>
  <c r="B130" i="14" s="1"/>
  <c r="B131" i="14" s="1"/>
  <c r="B132" i="14" s="1"/>
  <c r="B133" i="14" s="1"/>
  <c r="B134" i="14" s="1"/>
  <c r="B135" i="14" s="1"/>
  <c r="B136" i="14" s="1"/>
  <c r="B137" i="14" s="1"/>
  <c r="B138" i="14" s="1"/>
  <c r="B139" i="14" s="1"/>
  <c r="B140" i="14" s="1"/>
  <c r="B141" i="14" s="1"/>
  <c r="B142" i="14" s="1"/>
  <c r="B143" i="14" s="1"/>
  <c r="B144" i="14" s="1"/>
  <c r="B145" i="14" s="1"/>
  <c r="B146" i="14" s="1"/>
  <c r="B147" i="14" s="1"/>
  <c r="B148" i="14" s="1"/>
  <c r="B149" i="14" s="1"/>
  <c r="B150" i="14" s="1"/>
  <c r="B151" i="14" s="1"/>
  <c r="B152" i="14" s="1"/>
  <c r="B153" i="14" s="1"/>
  <c r="B154" i="14" s="1"/>
  <c r="B155" i="14" s="1"/>
  <c r="B156" i="14" s="1"/>
  <c r="B157" i="14" s="1"/>
  <c r="B158" i="14" s="1"/>
  <c r="B159" i="14" s="1"/>
  <c r="B160" i="14" s="1"/>
  <c r="B161" i="14" s="1"/>
  <c r="B162" i="14" s="1"/>
  <c r="B163" i="14" s="1"/>
  <c r="B164" i="14" s="1"/>
  <c r="B165" i="14" s="1"/>
  <c r="B166" i="14" s="1"/>
  <c r="B167" i="14" s="1"/>
  <c r="B168" i="14" s="1"/>
  <c r="B169" i="14" s="1"/>
  <c r="B170" i="14" s="1"/>
  <c r="B171" i="14" s="1"/>
  <c r="B172" i="14" s="1"/>
  <c r="B173" i="14" s="1"/>
  <c r="B174" i="14" s="1"/>
  <c r="B175" i="14" s="1"/>
  <c r="B176" i="14" s="1"/>
  <c r="B177" i="14" s="1"/>
  <c r="B178" i="14" s="1"/>
  <c r="B179" i="14" s="1"/>
  <c r="B180" i="14" s="1"/>
  <c r="B181" i="14" s="1"/>
  <c r="B182" i="14" s="1"/>
  <c r="B183" i="14" s="1"/>
  <c r="B184" i="14" s="1"/>
  <c r="B185" i="14" s="1"/>
  <c r="D4" i="11"/>
  <c r="E4" i="11" s="1"/>
  <c r="F4" i="11" s="1"/>
  <c r="G4" i="11" s="1"/>
  <c r="H4" i="11" s="1"/>
  <c r="I4" i="11" s="1"/>
  <c r="J4" i="11" s="1"/>
  <c r="K4" i="11" s="1"/>
  <c r="L4" i="11" s="1"/>
  <c r="M4" i="11" s="1"/>
  <c r="N4" i="11" s="1"/>
  <c r="O4" i="11" s="1"/>
  <c r="P4" i="11" s="1"/>
  <c r="Q4" i="11" s="1"/>
  <c r="R4" i="11" s="1"/>
  <c r="S4" i="11" s="1"/>
  <c r="T4" i="11" s="1"/>
  <c r="U4" i="11" s="1"/>
  <c r="V4" i="11" s="1"/>
  <c r="W4" i="11" s="1"/>
  <c r="X4" i="11" s="1"/>
  <c r="Y4" i="11" s="1"/>
  <c r="Z4" i="11" s="1"/>
  <c r="AA4" i="11" s="1"/>
  <c r="AB4" i="11" s="1"/>
  <c r="AC4" i="11" s="1"/>
  <c r="AD4" i="11" s="1"/>
  <c r="AE4" i="11" s="1"/>
  <c r="AF4" i="11" s="1"/>
  <c r="AG4" i="11" s="1"/>
  <c r="AH4" i="11" s="1"/>
  <c r="AI4" i="11" s="1"/>
  <c r="AJ4" i="11" s="1"/>
  <c r="AK4" i="11" s="1"/>
  <c r="AL4" i="11" s="1"/>
  <c r="AM4" i="11" s="1"/>
  <c r="AN4" i="11" s="1"/>
  <c r="AO4" i="11" s="1"/>
  <c r="AP4" i="11" s="1"/>
  <c r="AQ4" i="11" s="1"/>
  <c r="AR4" i="11" s="1"/>
  <c r="AS4" i="11" s="1"/>
  <c r="AT4" i="11" s="1"/>
  <c r="AU4" i="11" s="1"/>
  <c r="AV4" i="11" s="1"/>
  <c r="AW4" i="11" s="1"/>
  <c r="AX4" i="11" s="1"/>
  <c r="AY4" i="11" s="1"/>
  <c r="AZ4" i="11" s="1"/>
  <c r="BA4" i="11" s="1"/>
  <c r="BB4" i="11" s="1"/>
  <c r="BC4" i="11" s="1"/>
  <c r="BD4" i="11" s="1"/>
  <c r="BE4" i="11" s="1"/>
  <c r="BF4" i="11" s="1"/>
  <c r="BG4" i="11" s="1"/>
  <c r="BH4" i="11" s="1"/>
  <c r="BI4" i="11" s="1"/>
  <c r="BJ4" i="11" s="1"/>
  <c r="BK4" i="11" s="1"/>
  <c r="BL4" i="11" s="1"/>
  <c r="BM4" i="11" s="1"/>
  <c r="BN4" i="11" s="1"/>
  <c r="BO4" i="11" s="1"/>
  <c r="BP4" i="11" s="1"/>
  <c r="BQ4" i="11" s="1"/>
  <c r="BR4" i="11" s="1"/>
  <c r="BS4" i="11" s="1"/>
  <c r="BT4" i="11" s="1"/>
  <c r="BU4" i="11" s="1"/>
  <c r="BV4" i="11" s="1"/>
  <c r="BW4" i="11" s="1"/>
  <c r="BX4" i="11" s="1"/>
  <c r="BY4" i="11" s="1"/>
  <c r="BZ4" i="11" s="1"/>
  <c r="CA4" i="11" s="1"/>
  <c r="CB4" i="11" s="1"/>
  <c r="CC4" i="11" s="1"/>
  <c r="CD4" i="11" s="1"/>
  <c r="CE4" i="11" s="1"/>
  <c r="CF4" i="11" s="1"/>
  <c r="CG4" i="11" s="1"/>
  <c r="CH4" i="11" s="1"/>
  <c r="CI4" i="11" s="1"/>
  <c r="CJ4" i="11" s="1"/>
  <c r="CK4" i="11" s="1"/>
  <c r="CL4" i="11" s="1"/>
  <c r="CM4" i="11" s="1"/>
  <c r="CN4" i="11" s="1"/>
  <c r="CO4" i="11" s="1"/>
  <c r="CP4" i="11" s="1"/>
  <c r="CQ4" i="11" s="1"/>
  <c r="CR4" i="11" s="1"/>
  <c r="CS4" i="11" s="1"/>
  <c r="CT4" i="11" s="1"/>
  <c r="CU4" i="11" s="1"/>
  <c r="CV4" i="11" s="1"/>
  <c r="CW4" i="11" s="1"/>
  <c r="CX4" i="11" s="1"/>
  <c r="CY4" i="11" s="1"/>
  <c r="CZ4" i="11" s="1"/>
  <c r="DA4" i="11" s="1"/>
  <c r="DB4" i="11" s="1"/>
  <c r="DC4" i="11" s="1"/>
  <c r="DD4" i="11" s="1"/>
  <c r="DE4" i="11" s="1"/>
  <c r="DF4" i="11" s="1"/>
  <c r="DG4" i="11" s="1"/>
  <c r="DH4" i="11" s="1"/>
  <c r="DI4" i="11" s="1"/>
  <c r="DJ4" i="11" s="1"/>
  <c r="DK4" i="11" s="1"/>
  <c r="DL4" i="11" s="1"/>
  <c r="DM4" i="11" s="1"/>
  <c r="DN4" i="11" s="1"/>
  <c r="DO4" i="11" s="1"/>
  <c r="DP4" i="11" s="1"/>
  <c r="DQ4" i="11" s="1"/>
  <c r="DR4" i="11" s="1"/>
  <c r="DS4" i="11" s="1"/>
  <c r="B5" i="5"/>
  <c r="B6" i="5" s="1"/>
  <c r="B7" i="5" s="1"/>
  <c r="B8" i="5" s="1"/>
  <c r="B9" i="5" s="1"/>
  <c r="B10" i="5" s="1"/>
  <c r="B11" i="5" s="1"/>
  <c r="B12" i="5" s="1"/>
  <c r="B13" i="5" s="1"/>
  <c r="C5" i="12"/>
  <c r="E9" i="3" l="1"/>
  <c r="AF200" i="3"/>
  <c r="AQ12" i="3"/>
  <c r="AQ19" i="3" s="1"/>
  <c r="AQ20" i="3" s="1"/>
  <c r="E5" i="13"/>
  <c r="B10" i="3"/>
  <c r="B11" i="3" s="1"/>
  <c r="B12" i="3" s="1"/>
  <c r="B13" i="3" s="1"/>
  <c r="E13" i="3" s="1"/>
  <c r="B8" i="12"/>
  <c r="B9" i="12" s="1"/>
  <c r="B9" i="13"/>
  <c r="B9" i="24"/>
  <c r="B10" i="24" s="1"/>
  <c r="B8" i="15"/>
  <c r="C8" i="15" s="1"/>
  <c r="F5" i="12"/>
  <c r="E5" i="24"/>
  <c r="B8" i="23"/>
  <c r="G5" i="23"/>
  <c r="C5" i="3"/>
  <c r="E10" i="3"/>
  <c r="E12" i="3"/>
  <c r="B14" i="3" l="1"/>
  <c r="B15" i="3" s="1"/>
  <c r="B16" i="3" s="1"/>
  <c r="B17" i="3" s="1"/>
  <c r="E17" i="3" s="1"/>
  <c r="E11" i="3"/>
  <c r="F5" i="13"/>
  <c r="B10" i="13"/>
  <c r="G5" i="12"/>
  <c r="H5" i="23"/>
  <c r="B9" i="23"/>
  <c r="B9" i="15"/>
  <c r="C9" i="15" s="1"/>
  <c r="B11" i="24"/>
  <c r="F5" i="24"/>
  <c r="C9" i="3"/>
  <c r="D9" i="3" s="1"/>
  <c r="C10" i="3"/>
  <c r="D10" i="3" s="1"/>
  <c r="C12" i="3"/>
  <c r="D12" i="3" s="1"/>
  <c r="C11" i="3"/>
  <c r="D11" i="3" s="1"/>
  <c r="C13" i="3"/>
  <c r="D13" i="3" s="1"/>
  <c r="B10" i="12"/>
  <c r="C17" i="3" l="1"/>
  <c r="D17" i="3" s="1"/>
  <c r="B18" i="3"/>
  <c r="C18" i="3" s="1"/>
  <c r="D18" i="3" s="1"/>
  <c r="C15" i="3"/>
  <c r="D15" i="3" s="1"/>
  <c r="E15" i="3"/>
  <c r="C16" i="3"/>
  <c r="D16" i="3" s="1"/>
  <c r="E14" i="3"/>
  <c r="C14" i="3"/>
  <c r="D14" i="3" s="1"/>
  <c r="E16" i="3"/>
  <c r="Z4" i="3"/>
  <c r="B11" i="13"/>
  <c r="G5" i="13"/>
  <c r="B19" i="3"/>
  <c r="E18" i="3"/>
  <c r="B12" i="24"/>
  <c r="I5" i="23"/>
  <c r="H5" i="12"/>
  <c r="B10" i="15"/>
  <c r="C10" i="15" s="1"/>
  <c r="B11" i="12"/>
  <c r="B10" i="23"/>
  <c r="G5" i="24"/>
  <c r="H5" i="13" l="1"/>
  <c r="B12" i="13"/>
  <c r="C6" i="23"/>
  <c r="C6" i="12"/>
  <c r="B13" i="24"/>
  <c r="H5" i="24"/>
  <c r="B11" i="23"/>
  <c r="B12" i="12"/>
  <c r="B11" i="15"/>
  <c r="C11" i="15" s="1"/>
  <c r="B20" i="3"/>
  <c r="E19" i="3"/>
  <c r="C19" i="3"/>
  <c r="D19" i="3" s="1"/>
  <c r="I5" i="12"/>
  <c r="J5" i="23"/>
  <c r="B13" i="13" l="1"/>
  <c r="I5" i="13"/>
  <c r="K5" i="23"/>
  <c r="J5" i="12"/>
  <c r="B13" i="12"/>
  <c r="I5" i="24"/>
  <c r="B14" i="24"/>
  <c r="B12" i="23"/>
  <c r="B21" i="3"/>
  <c r="E20" i="3"/>
  <c r="C20" i="3"/>
  <c r="D20" i="3" s="1"/>
  <c r="B12" i="15"/>
  <c r="C12" i="15" s="1"/>
  <c r="J5" i="13" l="1"/>
  <c r="B14" i="13"/>
  <c r="C2" i="13"/>
  <c r="B13" i="23"/>
  <c r="B15" i="24"/>
  <c r="K5" i="12"/>
  <c r="L5" i="23"/>
  <c r="B13" i="15"/>
  <c r="C13" i="15" s="1"/>
  <c r="E21" i="3"/>
  <c r="B22" i="3"/>
  <c r="C21" i="3"/>
  <c r="D21" i="3" s="1"/>
  <c r="J5" i="24"/>
  <c r="B14" i="12"/>
  <c r="B15" i="13" l="1"/>
  <c r="K5" i="13"/>
  <c r="B14" i="15"/>
  <c r="C14" i="15" s="1"/>
  <c r="M5" i="23"/>
  <c r="K5" i="24"/>
  <c r="B14" i="23"/>
  <c r="E22" i="3"/>
  <c r="B23" i="3"/>
  <c r="C22" i="3"/>
  <c r="D22" i="3" s="1"/>
  <c r="B15" i="12"/>
  <c r="L5" i="12"/>
  <c r="B16" i="24"/>
  <c r="L5" i="13" l="1"/>
  <c r="B16" i="13"/>
  <c r="B17" i="24"/>
  <c r="N5" i="23"/>
  <c r="L5" i="24"/>
  <c r="B15" i="15"/>
  <c r="C15" i="15" s="1"/>
  <c r="M5" i="12"/>
  <c r="B15" i="23"/>
  <c r="B16" i="12"/>
  <c r="E23" i="3"/>
  <c r="B24" i="3"/>
  <c r="C23" i="3"/>
  <c r="D23" i="3" s="1"/>
  <c r="B17" i="13" l="1"/>
  <c r="M5" i="13"/>
  <c r="B16" i="15"/>
  <c r="C16" i="15" s="1"/>
  <c r="B16" i="23"/>
  <c r="M5" i="24"/>
  <c r="O5" i="23"/>
  <c r="B18" i="24"/>
  <c r="E24" i="3"/>
  <c r="B25" i="3"/>
  <c r="C24" i="3"/>
  <c r="D24" i="3" s="1"/>
  <c r="B17" i="12"/>
  <c r="N5" i="12"/>
  <c r="N5" i="13" l="1"/>
  <c r="B18" i="13"/>
  <c r="B19" i="24"/>
  <c r="P5" i="23"/>
  <c r="E25" i="3"/>
  <c r="B26" i="3"/>
  <c r="C25" i="3"/>
  <c r="D25" i="3" s="1"/>
  <c r="N5" i="24"/>
  <c r="B17" i="23"/>
  <c r="O5" i="12"/>
  <c r="B18" i="12"/>
  <c r="B17" i="15"/>
  <c r="C17" i="15" s="1"/>
  <c r="O5" i="13" l="1"/>
  <c r="B19" i="13"/>
  <c r="B19" i="12"/>
  <c r="B18" i="15"/>
  <c r="C18" i="15" s="1"/>
  <c r="B18" i="23"/>
  <c r="O5" i="24"/>
  <c r="B20" i="24"/>
  <c r="P5" i="12"/>
  <c r="Q5" i="23"/>
  <c r="E26" i="3"/>
  <c r="B27" i="3"/>
  <c r="C26" i="3"/>
  <c r="D26" i="3" s="1"/>
  <c r="B20" i="13" l="1"/>
  <c r="P5" i="13"/>
  <c r="E27" i="3"/>
  <c r="B28" i="3"/>
  <c r="C27" i="3"/>
  <c r="D27" i="3" s="1"/>
  <c r="B19" i="15"/>
  <c r="C19" i="15" s="1"/>
  <c r="P5" i="24"/>
  <c r="R5" i="23"/>
  <c r="Q5" i="12"/>
  <c r="B21" i="24"/>
  <c r="B19" i="23"/>
  <c r="B20" i="12"/>
  <c r="Q5" i="13" l="1"/>
  <c r="B21" i="13"/>
  <c r="B20" i="23"/>
  <c r="E28" i="3"/>
  <c r="B29" i="3"/>
  <c r="C28" i="3"/>
  <c r="D28" i="3" s="1"/>
  <c r="R5" i="12"/>
  <c r="S5" i="23"/>
  <c r="B22" i="24"/>
  <c r="Q5" i="24"/>
  <c r="B21" i="12"/>
  <c r="B20" i="15"/>
  <c r="C20" i="15" s="1"/>
  <c r="B22" i="13" l="1"/>
  <c r="R5" i="13"/>
  <c r="B22" i="12"/>
  <c r="B23" i="24"/>
  <c r="B21" i="23"/>
  <c r="B21" i="15"/>
  <c r="C21" i="15" s="1"/>
  <c r="R5" i="24"/>
  <c r="T5" i="23"/>
  <c r="S5" i="12"/>
  <c r="E29" i="3"/>
  <c r="B30" i="3"/>
  <c r="C29" i="3"/>
  <c r="D29" i="3" s="1"/>
  <c r="S5" i="13" l="1"/>
  <c r="B23" i="13"/>
  <c r="T5" i="12"/>
  <c r="E30" i="3"/>
  <c r="B31" i="3"/>
  <c r="C30" i="3"/>
  <c r="D30" i="3" s="1"/>
  <c r="U5" i="23"/>
  <c r="B22" i="23"/>
  <c r="B24" i="24"/>
  <c r="B23" i="12"/>
  <c r="S5" i="24"/>
  <c r="B22" i="15"/>
  <c r="C22" i="15" s="1"/>
  <c r="B24" i="13" l="1"/>
  <c r="T5" i="13"/>
  <c r="B24" i="12"/>
  <c r="B25" i="24"/>
  <c r="B23" i="23"/>
  <c r="V5" i="23"/>
  <c r="E31" i="3"/>
  <c r="B32" i="3"/>
  <c r="C31" i="3"/>
  <c r="D31" i="3" s="1"/>
  <c r="U5" i="12"/>
  <c r="B23" i="15"/>
  <c r="C23" i="15" s="1"/>
  <c r="T5" i="24"/>
  <c r="B25" i="13" l="1"/>
  <c r="U5" i="13"/>
  <c r="U5" i="24"/>
  <c r="V5" i="12"/>
  <c r="E32" i="3"/>
  <c r="B33" i="3"/>
  <c r="C32" i="3"/>
  <c r="D32" i="3" s="1"/>
  <c r="B26" i="24"/>
  <c r="B25" i="12"/>
  <c r="B24" i="15"/>
  <c r="C24" i="15" s="1"/>
  <c r="B24" i="23"/>
  <c r="W5" i="23"/>
  <c r="B26" i="13" l="1"/>
  <c r="V5" i="13"/>
  <c r="B25" i="23"/>
  <c r="B27" i="24"/>
  <c r="X5" i="23"/>
  <c r="V5" i="24"/>
  <c r="B25" i="15"/>
  <c r="C25" i="15" s="1"/>
  <c r="B26" i="12"/>
  <c r="E33" i="3"/>
  <c r="B34" i="3"/>
  <c r="C33" i="3"/>
  <c r="D33" i="3" s="1"/>
  <c r="W5" i="12"/>
  <c r="B27" i="13" l="1"/>
  <c r="W5" i="13"/>
  <c r="X5" i="12"/>
  <c r="Y5" i="23"/>
  <c r="B28" i="24"/>
  <c r="B27" i="12"/>
  <c r="E34" i="3"/>
  <c r="B35" i="3"/>
  <c r="C34" i="3"/>
  <c r="D34" i="3" s="1"/>
  <c r="B26" i="15"/>
  <c r="C26" i="15" s="1"/>
  <c r="W5" i="24"/>
  <c r="B26" i="23"/>
  <c r="X5" i="13" l="1"/>
  <c r="B28" i="13"/>
  <c r="X5" i="24"/>
  <c r="E35" i="3"/>
  <c r="B36" i="3"/>
  <c r="C35" i="3"/>
  <c r="D35" i="3" s="1"/>
  <c r="B29" i="24"/>
  <c r="B27" i="15"/>
  <c r="C27" i="15" s="1"/>
  <c r="B28" i="12"/>
  <c r="Y5" i="12"/>
  <c r="B27" i="23"/>
  <c r="Z5" i="23"/>
  <c r="B29" i="13" l="1"/>
  <c r="Y5" i="13"/>
  <c r="B28" i="23"/>
  <c r="Z5" i="12"/>
  <c r="E36" i="3"/>
  <c r="B37" i="3"/>
  <c r="C36" i="3"/>
  <c r="D36" i="3" s="1"/>
  <c r="B29" i="12"/>
  <c r="B28" i="15"/>
  <c r="C28" i="15" s="1"/>
  <c r="B30" i="24"/>
  <c r="Y5" i="24"/>
  <c r="AA5" i="23"/>
  <c r="B30" i="13" l="1"/>
  <c r="Z5" i="13"/>
  <c r="B31" i="24"/>
  <c r="B29" i="23"/>
  <c r="B30" i="12"/>
  <c r="E37" i="3"/>
  <c r="B38" i="3"/>
  <c r="C37" i="3"/>
  <c r="D37" i="3" s="1"/>
  <c r="AA5" i="12"/>
  <c r="Z5" i="24"/>
  <c r="B29" i="15"/>
  <c r="C29" i="15" s="1"/>
  <c r="AB5" i="23"/>
  <c r="B31" i="13" l="1"/>
  <c r="AA5" i="13"/>
  <c r="AC5" i="23"/>
  <c r="E38" i="3"/>
  <c r="B39" i="3"/>
  <c r="C38" i="3"/>
  <c r="D38" i="3" s="1"/>
  <c r="B30" i="15"/>
  <c r="C30" i="15" s="1"/>
  <c r="AA5" i="24"/>
  <c r="AB5" i="12"/>
  <c r="B32" i="24"/>
  <c r="B31" i="12"/>
  <c r="B30" i="23"/>
  <c r="AB5" i="13" l="1"/>
  <c r="B32" i="13"/>
  <c r="B31" i="23"/>
  <c r="B33" i="24"/>
  <c r="AB5" i="24"/>
  <c r="B31" i="15"/>
  <c r="C31" i="15" s="1"/>
  <c r="AD5" i="23"/>
  <c r="B32" i="12"/>
  <c r="AC5" i="12"/>
  <c r="E39" i="3"/>
  <c r="B40" i="3"/>
  <c r="C39" i="3"/>
  <c r="D39" i="3" s="1"/>
  <c r="AC5" i="13" l="1"/>
  <c r="B33" i="13"/>
  <c r="B33" i="12"/>
  <c r="B32" i="15"/>
  <c r="C32" i="15" s="1"/>
  <c r="AC5" i="24"/>
  <c r="B34" i="24"/>
  <c r="E40" i="3"/>
  <c r="B41" i="3"/>
  <c r="C40" i="3"/>
  <c r="D40" i="3" s="1"/>
  <c r="B32" i="23"/>
  <c r="AD5" i="12"/>
  <c r="AE5" i="23"/>
  <c r="B34" i="13" l="1"/>
  <c r="AD5" i="13"/>
  <c r="B33" i="23"/>
  <c r="B35" i="24"/>
  <c r="B34" i="12"/>
  <c r="AD5" i="24"/>
  <c r="AF5" i="23"/>
  <c r="AE5" i="12"/>
  <c r="E41" i="3"/>
  <c r="B42" i="3"/>
  <c r="C41" i="3"/>
  <c r="D41" i="3" s="1"/>
  <c r="B33" i="15"/>
  <c r="C33" i="15" s="1"/>
  <c r="AE5" i="13" l="1"/>
  <c r="B35" i="13"/>
  <c r="AE5" i="24"/>
  <c r="B34" i="23"/>
  <c r="B34" i="15"/>
  <c r="C34" i="15" s="1"/>
  <c r="AF5" i="12"/>
  <c r="E42" i="3"/>
  <c r="B43" i="3"/>
  <c r="C42" i="3"/>
  <c r="D42" i="3" s="1"/>
  <c r="AG5" i="23"/>
  <c r="B35" i="12"/>
  <c r="B36" i="24"/>
  <c r="AF5" i="13" l="1"/>
  <c r="B36" i="13"/>
  <c r="AH5" i="23"/>
  <c r="E43" i="3"/>
  <c r="B44" i="3"/>
  <c r="C43" i="3"/>
  <c r="D43" i="3" s="1"/>
  <c r="AG5" i="12"/>
  <c r="B35" i="15"/>
  <c r="C35" i="15" s="1"/>
  <c r="B36" i="12"/>
  <c r="B35" i="23"/>
  <c r="B37" i="24"/>
  <c r="AF5" i="24"/>
  <c r="AG5" i="13" l="1"/>
  <c r="B37" i="13"/>
  <c r="AG5" i="24"/>
  <c r="AH5" i="12"/>
  <c r="E44" i="3"/>
  <c r="B45" i="3"/>
  <c r="C44" i="3"/>
  <c r="D44" i="3" s="1"/>
  <c r="B37" i="12"/>
  <c r="B36" i="15"/>
  <c r="C36" i="15" s="1"/>
  <c r="B38" i="24"/>
  <c r="AI5" i="23"/>
  <c r="B36" i="23"/>
  <c r="AH5" i="13" l="1"/>
  <c r="B38" i="13"/>
  <c r="B37" i="23"/>
  <c r="AJ5" i="23"/>
  <c r="AH5" i="24"/>
  <c r="B39" i="24"/>
  <c r="B37" i="15"/>
  <c r="C37" i="15" s="1"/>
  <c r="AI5" i="12"/>
  <c r="B38" i="12"/>
  <c r="E45" i="3"/>
  <c r="B46" i="3"/>
  <c r="C45" i="3"/>
  <c r="D45" i="3" s="1"/>
  <c r="AI5" i="13" l="1"/>
  <c r="B39" i="13"/>
  <c r="B38" i="15"/>
  <c r="C38" i="15" s="1"/>
  <c r="B38" i="23"/>
  <c r="E46" i="3"/>
  <c r="B47" i="3"/>
  <c r="C46" i="3"/>
  <c r="D46" i="3" s="1"/>
  <c r="B39" i="12"/>
  <c r="AK5" i="23"/>
  <c r="AJ5" i="12"/>
  <c r="AI5" i="24"/>
  <c r="B40" i="24"/>
  <c r="AJ5" i="13" l="1"/>
  <c r="B40" i="13"/>
  <c r="AJ5" i="24"/>
  <c r="AK5" i="12"/>
  <c r="B39" i="23"/>
  <c r="B39" i="15"/>
  <c r="C39" i="15" s="1"/>
  <c r="B41" i="24"/>
  <c r="AL5" i="23"/>
  <c r="E47" i="3"/>
  <c r="B48" i="3"/>
  <c r="C47" i="3"/>
  <c r="D47" i="3" s="1"/>
  <c r="B40" i="12"/>
  <c r="B41" i="13" l="1"/>
  <c r="AK5" i="13"/>
  <c r="E48" i="3"/>
  <c r="B49" i="3"/>
  <c r="C48" i="3"/>
  <c r="D48" i="3" s="1"/>
  <c r="B40" i="15"/>
  <c r="C40" i="15" s="1"/>
  <c r="B40" i="23"/>
  <c r="AK5" i="24"/>
  <c r="B41" i="12"/>
  <c r="B42" i="24"/>
  <c r="AL5" i="12"/>
  <c r="AM5" i="23"/>
  <c r="B42" i="13" l="1"/>
  <c r="AL5" i="13"/>
  <c r="AN5" i="23"/>
  <c r="AM5" i="12"/>
  <c r="B42" i="12"/>
  <c r="B43" i="24"/>
  <c r="B41" i="23"/>
  <c r="E49" i="3"/>
  <c r="B50" i="3"/>
  <c r="C49" i="3"/>
  <c r="D49" i="3" s="1"/>
  <c r="AL5" i="24"/>
  <c r="B41" i="15"/>
  <c r="C41" i="15" s="1"/>
  <c r="B43" i="13" l="1"/>
  <c r="AM5" i="13"/>
  <c r="B43" i="12"/>
  <c r="AM5" i="24"/>
  <c r="AO5" i="23"/>
  <c r="B44" i="24"/>
  <c r="B42" i="15"/>
  <c r="C42" i="15" s="1"/>
  <c r="E50" i="3"/>
  <c r="B51" i="3"/>
  <c r="C50" i="3"/>
  <c r="D50" i="3" s="1"/>
  <c r="B42" i="23"/>
  <c r="AN5" i="12"/>
  <c r="AN5" i="13" l="1"/>
  <c r="B44" i="13"/>
  <c r="E51" i="3"/>
  <c r="B52" i="3"/>
  <c r="C51" i="3"/>
  <c r="D51" i="3" s="1"/>
  <c r="AP5" i="23"/>
  <c r="AO5" i="12"/>
  <c r="B43" i="23"/>
  <c r="B43" i="15"/>
  <c r="C43" i="15" s="1"/>
  <c r="B45" i="24"/>
  <c r="AN5" i="24"/>
  <c r="B44" i="12"/>
  <c r="B45" i="13" l="1"/>
  <c r="AO5" i="13"/>
  <c r="B46" i="24"/>
  <c r="B45" i="12"/>
  <c r="AP5" i="12"/>
  <c r="AQ5" i="23"/>
  <c r="B44" i="15"/>
  <c r="C44" i="15" s="1"/>
  <c r="AO5" i="24"/>
  <c r="B44" i="23"/>
  <c r="E52" i="3"/>
  <c r="B53" i="3"/>
  <c r="C52" i="3"/>
  <c r="D52" i="3" s="1"/>
  <c r="AP5" i="13" l="1"/>
  <c r="B46" i="13"/>
  <c r="E53" i="3"/>
  <c r="B54" i="3"/>
  <c r="C53" i="3"/>
  <c r="D53" i="3" s="1"/>
  <c r="AR5" i="23"/>
  <c r="B46" i="12"/>
  <c r="AQ5" i="12"/>
  <c r="AP5" i="24"/>
  <c r="B47" i="24"/>
  <c r="B45" i="23"/>
  <c r="B45" i="15"/>
  <c r="C45" i="15" s="1"/>
  <c r="AQ5" i="13" l="1"/>
  <c r="B47" i="13"/>
  <c r="B46" i="23"/>
  <c r="AR5" i="12"/>
  <c r="E54" i="3"/>
  <c r="B55" i="3"/>
  <c r="C54" i="3"/>
  <c r="D54" i="3" s="1"/>
  <c r="AS5" i="23"/>
  <c r="B46" i="15"/>
  <c r="C46" i="15" s="1"/>
  <c r="AQ5" i="24"/>
  <c r="B48" i="24"/>
  <c r="B47" i="12"/>
  <c r="B48" i="13" l="1"/>
  <c r="AR5" i="13"/>
  <c r="B47" i="15"/>
  <c r="C47" i="15" s="1"/>
  <c r="B48" i="12"/>
  <c r="AR5" i="24"/>
  <c r="B49" i="24"/>
  <c r="AT5" i="23"/>
  <c r="E55" i="3"/>
  <c r="B56" i="3"/>
  <c r="C55" i="3"/>
  <c r="D55" i="3" s="1"/>
  <c r="AS5" i="12"/>
  <c r="B47" i="23"/>
  <c r="B49" i="13" l="1"/>
  <c r="AS5" i="13"/>
  <c r="AT5" i="12"/>
  <c r="AS5" i="24"/>
  <c r="B48" i="15"/>
  <c r="C48" i="15" s="1"/>
  <c r="E56" i="3"/>
  <c r="B57" i="3"/>
  <c r="C56" i="3"/>
  <c r="D56" i="3" s="1"/>
  <c r="B48" i="23"/>
  <c r="B49" i="12"/>
  <c r="AU5" i="23"/>
  <c r="B50" i="24"/>
  <c r="AT5" i="13" l="1"/>
  <c r="B50" i="13"/>
  <c r="B49" i="23"/>
  <c r="AT5" i="24"/>
  <c r="B51" i="24"/>
  <c r="AV5" i="23"/>
  <c r="AU5" i="12"/>
  <c r="B50" i="12"/>
  <c r="E57" i="3"/>
  <c r="B58" i="3"/>
  <c r="C57" i="3"/>
  <c r="D57" i="3" s="1"/>
  <c r="B49" i="15"/>
  <c r="C49" i="15" s="1"/>
  <c r="AU5" i="13" l="1"/>
  <c r="B51" i="13"/>
  <c r="B50" i="15"/>
  <c r="C50" i="15" s="1"/>
  <c r="B51" i="12"/>
  <c r="AW5" i="23"/>
  <c r="AV5" i="12"/>
  <c r="B50" i="23"/>
  <c r="B52" i="24"/>
  <c r="E58" i="3"/>
  <c r="B59" i="3"/>
  <c r="C58" i="3"/>
  <c r="D58" i="3" s="1"/>
  <c r="AU5" i="24"/>
  <c r="AV5" i="13" l="1"/>
  <c r="B52" i="13"/>
  <c r="B53" i="24"/>
  <c r="B51" i="15"/>
  <c r="C51" i="15" s="1"/>
  <c r="B52" i="12"/>
  <c r="B51" i="23"/>
  <c r="AX5" i="23"/>
  <c r="AV5" i="24"/>
  <c r="E59" i="3"/>
  <c r="B60" i="3"/>
  <c r="C59" i="3"/>
  <c r="D59" i="3" s="1"/>
  <c r="AW5" i="12"/>
  <c r="B53" i="13" l="1"/>
  <c r="AW5" i="13"/>
  <c r="B52" i="23"/>
  <c r="B54" i="24"/>
  <c r="E60" i="3"/>
  <c r="B61" i="3"/>
  <c r="C60" i="3"/>
  <c r="D60" i="3" s="1"/>
  <c r="B53" i="12"/>
  <c r="B52" i="15"/>
  <c r="C52" i="15" s="1"/>
  <c r="AX5" i="12"/>
  <c r="AW5" i="24"/>
  <c r="AY5" i="23"/>
  <c r="AX5" i="13" l="1"/>
  <c r="B54" i="13"/>
  <c r="AZ5" i="23"/>
  <c r="B53" i="15"/>
  <c r="C53" i="15" s="1"/>
  <c r="B54" i="12"/>
  <c r="B53" i="23"/>
  <c r="E61" i="3"/>
  <c r="B62" i="3"/>
  <c r="C61" i="3"/>
  <c r="D61" i="3" s="1"/>
  <c r="B55" i="24"/>
  <c r="AY5" i="12"/>
  <c r="AX5" i="24"/>
  <c r="B55" i="13" l="1"/>
  <c r="AY5" i="13"/>
  <c r="BA5" i="23"/>
  <c r="AY5" i="24"/>
  <c r="E62" i="3"/>
  <c r="B63" i="3"/>
  <c r="C62" i="3"/>
  <c r="D62" i="3" s="1"/>
  <c r="B55" i="12"/>
  <c r="AZ5" i="12"/>
  <c r="B56" i="24"/>
  <c r="B54" i="23"/>
  <c r="B54" i="15"/>
  <c r="C54" i="15" s="1"/>
  <c r="B56" i="13" l="1"/>
  <c r="AZ5" i="13"/>
  <c r="B56" i="12"/>
  <c r="E63" i="3"/>
  <c r="B64" i="3"/>
  <c r="C63" i="3"/>
  <c r="D63" i="3" s="1"/>
  <c r="AZ5" i="24"/>
  <c r="BB5" i="23"/>
  <c r="B55" i="23"/>
  <c r="B57" i="24"/>
  <c r="B55" i="15"/>
  <c r="C55" i="15" s="1"/>
  <c r="BA5" i="12"/>
  <c r="BA5" i="13" l="1"/>
  <c r="B57" i="13"/>
  <c r="B56" i="15"/>
  <c r="C56" i="15" s="1"/>
  <c r="BB5" i="12"/>
  <c r="BC5" i="23"/>
  <c r="B58" i="24"/>
  <c r="BA5" i="24"/>
  <c r="B56" i="23"/>
  <c r="E64" i="3"/>
  <c r="B65" i="3"/>
  <c r="C64" i="3"/>
  <c r="D64" i="3" s="1"/>
  <c r="B57" i="12"/>
  <c r="B58" i="13" l="1"/>
  <c r="BB5" i="13"/>
  <c r="B58" i="12"/>
  <c r="B57" i="23"/>
  <c r="BC5" i="12"/>
  <c r="E65" i="3"/>
  <c r="B66" i="3"/>
  <c r="C65" i="3"/>
  <c r="D65" i="3" s="1"/>
  <c r="BB5" i="24"/>
  <c r="B59" i="24"/>
  <c r="BD5" i="23"/>
  <c r="B57" i="15"/>
  <c r="C57" i="15" s="1"/>
  <c r="B59" i="13" l="1"/>
  <c r="BC5" i="13"/>
  <c r="B58" i="15"/>
  <c r="C58" i="15" s="1"/>
  <c r="B60" i="24"/>
  <c r="BD5" i="12"/>
  <c r="B59" i="12"/>
  <c r="BC5" i="24"/>
  <c r="BE5" i="23"/>
  <c r="B58" i="23"/>
  <c r="E66" i="3"/>
  <c r="B67" i="3"/>
  <c r="C66" i="3"/>
  <c r="D66" i="3" s="1"/>
  <c r="B60" i="13" l="1"/>
  <c r="BD5" i="13"/>
  <c r="B59" i="23"/>
  <c r="B60" i="12"/>
  <c r="B59" i="15"/>
  <c r="C59" i="15" s="1"/>
  <c r="BF5" i="23"/>
  <c r="BD5" i="24"/>
  <c r="E67" i="3"/>
  <c r="B68" i="3"/>
  <c r="C67" i="3"/>
  <c r="D67" i="3" s="1"/>
  <c r="BE5" i="12"/>
  <c r="B61" i="24"/>
  <c r="B61" i="13" l="1"/>
  <c r="BE5" i="13"/>
  <c r="BF5" i="12"/>
  <c r="BG5" i="23"/>
  <c r="B60" i="15"/>
  <c r="C60" i="15" s="1"/>
  <c r="B61" i="12"/>
  <c r="B60" i="23"/>
  <c r="B62" i="24"/>
  <c r="E68" i="3"/>
  <c r="B69" i="3"/>
  <c r="C68" i="3"/>
  <c r="D68" i="3" s="1"/>
  <c r="BE5" i="24"/>
  <c r="BF5" i="13" l="1"/>
  <c r="B62" i="13"/>
  <c r="B62" i="12"/>
  <c r="BH5" i="23"/>
  <c r="B63" i="24"/>
  <c r="BF5" i="24"/>
  <c r="E69" i="3"/>
  <c r="B70" i="3"/>
  <c r="C69" i="3"/>
  <c r="D69" i="3" s="1"/>
  <c r="B61" i="23"/>
  <c r="B61" i="15"/>
  <c r="C61" i="15" s="1"/>
  <c r="BG5" i="12"/>
  <c r="B63" i="13" l="1"/>
  <c r="BG5" i="13"/>
  <c r="B62" i="23"/>
  <c r="B64" i="24"/>
  <c r="B63" i="12"/>
  <c r="BH5" i="12"/>
  <c r="B62" i="15"/>
  <c r="C62" i="15" s="1"/>
  <c r="BG5" i="24"/>
  <c r="E70" i="3"/>
  <c r="B71" i="3"/>
  <c r="C70" i="3"/>
  <c r="D70" i="3" s="1"/>
  <c r="BI5" i="23"/>
  <c r="BH5" i="13" l="1"/>
  <c r="B64" i="13"/>
  <c r="BI5" i="12"/>
  <c r="B64" i="12"/>
  <c r="B65" i="24"/>
  <c r="BJ5" i="23"/>
  <c r="E71" i="3"/>
  <c r="B72" i="3"/>
  <c r="C71" i="3"/>
  <c r="D71" i="3" s="1"/>
  <c r="BH5" i="24"/>
  <c r="B63" i="15"/>
  <c r="C63" i="15" s="1"/>
  <c r="B63" i="23"/>
  <c r="B65" i="13" l="1"/>
  <c r="BI5" i="13"/>
  <c r="B66" i="24"/>
  <c r="B65" i="12"/>
  <c r="B64" i="15"/>
  <c r="C64" i="15" s="1"/>
  <c r="BI5" i="24"/>
  <c r="BK5" i="23"/>
  <c r="BJ5" i="12"/>
  <c r="B64" i="23"/>
  <c r="E72" i="3"/>
  <c r="B73" i="3"/>
  <c r="C72" i="3"/>
  <c r="D72" i="3" s="1"/>
  <c r="BJ5" i="13" l="1"/>
  <c r="B66" i="13"/>
  <c r="B66" i="12"/>
  <c r="B67" i="24"/>
  <c r="E73" i="3"/>
  <c r="B74" i="3"/>
  <c r="C73" i="3"/>
  <c r="D73" i="3" s="1"/>
  <c r="B65" i="23"/>
  <c r="BK5" i="12"/>
  <c r="BL5" i="23"/>
  <c r="BJ5" i="24"/>
  <c r="B65" i="15"/>
  <c r="C65" i="15" s="1"/>
  <c r="B67" i="13" l="1"/>
  <c r="BK5" i="13"/>
  <c r="BK5" i="24"/>
  <c r="BM5" i="23"/>
  <c r="B66" i="23"/>
  <c r="B68" i="24"/>
  <c r="E74" i="3"/>
  <c r="B75" i="3"/>
  <c r="C74" i="3"/>
  <c r="D74" i="3" s="1"/>
  <c r="B67" i="12"/>
  <c r="B66" i="15"/>
  <c r="C66" i="15" s="1"/>
  <c r="BL5" i="12"/>
  <c r="B68" i="13" l="1"/>
  <c r="BL5" i="13"/>
  <c r="BM5" i="12"/>
  <c r="B68" i="12"/>
  <c r="B67" i="23"/>
  <c r="B67" i="15"/>
  <c r="C67" i="15" s="1"/>
  <c r="B69" i="24"/>
  <c r="BL5" i="24"/>
  <c r="BN5" i="23"/>
  <c r="E75" i="3"/>
  <c r="B76" i="3"/>
  <c r="C75" i="3"/>
  <c r="D75" i="3" s="1"/>
  <c r="BM5" i="13" l="1"/>
  <c r="B69" i="13"/>
  <c r="B69" i="12"/>
  <c r="B70" i="24"/>
  <c r="B68" i="15"/>
  <c r="C68" i="15" s="1"/>
  <c r="BO5" i="23"/>
  <c r="BN5" i="12"/>
  <c r="E76" i="3"/>
  <c r="B77" i="3"/>
  <c r="C76" i="3"/>
  <c r="D76" i="3" s="1"/>
  <c r="BM5" i="24"/>
  <c r="B68" i="23"/>
  <c r="BN5" i="13" l="1"/>
  <c r="B70" i="13"/>
  <c r="B69" i="15"/>
  <c r="C69" i="15" s="1"/>
  <c r="BN5" i="24"/>
  <c r="E77" i="3"/>
  <c r="B78" i="3"/>
  <c r="C77" i="3"/>
  <c r="D77" i="3" s="1"/>
  <c r="BP5" i="23"/>
  <c r="B71" i="24"/>
  <c r="BO5" i="12"/>
  <c r="B69" i="23"/>
  <c r="B70" i="12"/>
  <c r="B71" i="13" l="1"/>
  <c r="BO5" i="13"/>
  <c r="B71" i="12"/>
  <c r="BO5" i="24"/>
  <c r="B70" i="23"/>
  <c r="E78" i="3"/>
  <c r="B79" i="3"/>
  <c r="C78" i="3"/>
  <c r="D78" i="3" s="1"/>
  <c r="BP5" i="12"/>
  <c r="B72" i="24"/>
  <c r="BQ5" i="23"/>
  <c r="B70" i="15"/>
  <c r="C70" i="15" s="1"/>
  <c r="BP5" i="13" l="1"/>
  <c r="B72" i="13"/>
  <c r="E79" i="3"/>
  <c r="B80" i="3"/>
  <c r="C79" i="3"/>
  <c r="D79" i="3" s="1"/>
  <c r="B71" i="15"/>
  <c r="C71" i="15" s="1"/>
  <c r="BR5" i="23"/>
  <c r="B73" i="24"/>
  <c r="BP5" i="24"/>
  <c r="B72" i="12"/>
  <c r="BQ5" i="12"/>
  <c r="B71" i="23"/>
  <c r="BQ5" i="13" l="1"/>
  <c r="B73" i="13"/>
  <c r="B74" i="24"/>
  <c r="BS5" i="23"/>
  <c r="B72" i="15"/>
  <c r="C72" i="15" s="1"/>
  <c r="E80" i="3"/>
  <c r="B81" i="3"/>
  <c r="C80" i="3"/>
  <c r="D80" i="3" s="1"/>
  <c r="B72" i="23"/>
  <c r="BR5" i="12"/>
  <c r="B73" i="12"/>
  <c r="BQ5" i="24"/>
  <c r="BR5" i="13" l="1"/>
  <c r="B74" i="13"/>
  <c r="E81" i="3"/>
  <c r="B82" i="3"/>
  <c r="C81" i="3"/>
  <c r="D81" i="3" s="1"/>
  <c r="B73" i="15"/>
  <c r="C73" i="15" s="1"/>
  <c r="BT5" i="23"/>
  <c r="B73" i="23"/>
  <c r="B75" i="24"/>
  <c r="BR5" i="24"/>
  <c r="B74" i="12"/>
  <c r="BS5" i="12"/>
  <c r="B75" i="13" l="1"/>
  <c r="BS5" i="13"/>
  <c r="BS5" i="24"/>
  <c r="B74" i="23"/>
  <c r="B74" i="15"/>
  <c r="C74" i="15" s="1"/>
  <c r="E82" i="3"/>
  <c r="B83" i="3"/>
  <c r="C82" i="3"/>
  <c r="D82" i="3" s="1"/>
  <c r="BT5" i="12"/>
  <c r="B75" i="12"/>
  <c r="B76" i="24"/>
  <c r="BU5" i="23"/>
  <c r="BT5" i="13" l="1"/>
  <c r="B76" i="13"/>
  <c r="B76" i="12"/>
  <c r="E83" i="3"/>
  <c r="B84" i="3"/>
  <c r="C83" i="3"/>
  <c r="D83" i="3" s="1"/>
  <c r="B75" i="15"/>
  <c r="C75" i="15" s="1"/>
  <c r="BV5" i="23"/>
  <c r="B77" i="24"/>
  <c r="BU5" i="12"/>
  <c r="B75" i="23"/>
  <c r="BT5" i="24"/>
  <c r="B77" i="13" l="1"/>
  <c r="BU5" i="13"/>
  <c r="BW5" i="23"/>
  <c r="B77" i="12"/>
  <c r="B76" i="23"/>
  <c r="B78" i="24"/>
  <c r="BU5" i="24"/>
  <c r="B76" i="15"/>
  <c r="C76" i="15" s="1"/>
  <c r="E84" i="3"/>
  <c r="B85" i="3"/>
  <c r="C84" i="3"/>
  <c r="D84" i="3" s="1"/>
  <c r="BV5" i="12"/>
  <c r="BV5" i="13" l="1"/>
  <c r="B78" i="13"/>
  <c r="B77" i="15"/>
  <c r="C77" i="15" s="1"/>
  <c r="BV5" i="24"/>
  <c r="B79" i="24"/>
  <c r="B77" i="23"/>
  <c r="BX5" i="23"/>
  <c r="BW5" i="12"/>
  <c r="E85" i="3"/>
  <c r="B86" i="3"/>
  <c r="C85" i="3"/>
  <c r="D85" i="3" s="1"/>
  <c r="B78" i="12"/>
  <c r="B79" i="13" l="1"/>
  <c r="BW5" i="13"/>
  <c r="B79" i="12"/>
  <c r="B78" i="23"/>
  <c r="E86" i="3"/>
  <c r="B87" i="3"/>
  <c r="C86" i="3"/>
  <c r="D86" i="3" s="1"/>
  <c r="BW5" i="24"/>
  <c r="BX5" i="12"/>
  <c r="BY5" i="23"/>
  <c r="B80" i="24"/>
  <c r="B78" i="15"/>
  <c r="C78" i="15" s="1"/>
  <c r="BX5" i="13" l="1"/>
  <c r="B80" i="13"/>
  <c r="BY5" i="12"/>
  <c r="BX5" i="24"/>
  <c r="E87" i="3"/>
  <c r="B88" i="3"/>
  <c r="C87" i="3"/>
  <c r="D87" i="3" s="1"/>
  <c r="B79" i="23"/>
  <c r="B79" i="15"/>
  <c r="C79" i="15" s="1"/>
  <c r="B81" i="24"/>
  <c r="BZ5" i="23"/>
  <c r="B80" i="12"/>
  <c r="BY5" i="13" l="1"/>
  <c r="B81" i="13"/>
  <c r="B82" i="24"/>
  <c r="CA5" i="23"/>
  <c r="E88" i="3"/>
  <c r="B89" i="3"/>
  <c r="C88" i="3"/>
  <c r="D88" i="3" s="1"/>
  <c r="B81" i="12"/>
  <c r="B80" i="15"/>
  <c r="C80" i="15" s="1"/>
  <c r="B80" i="23"/>
  <c r="BY5" i="24"/>
  <c r="BZ5" i="12"/>
  <c r="B82" i="13" l="1"/>
  <c r="BZ5" i="13"/>
  <c r="CA5" i="12"/>
  <c r="BZ5" i="24"/>
  <c r="B81" i="23"/>
  <c r="CB5" i="23"/>
  <c r="B83" i="24"/>
  <c r="B81" i="15"/>
  <c r="C81" i="15" s="1"/>
  <c r="B82" i="12"/>
  <c r="E89" i="3"/>
  <c r="B90" i="3"/>
  <c r="C89" i="3"/>
  <c r="D89" i="3" s="1"/>
  <c r="B83" i="13" l="1"/>
  <c r="CA5" i="13"/>
  <c r="E90" i="3"/>
  <c r="B91" i="3"/>
  <c r="C90" i="3"/>
  <c r="D90" i="3" s="1"/>
  <c r="B82" i="15"/>
  <c r="C82" i="15" s="1"/>
  <c r="CC5" i="23"/>
  <c r="B82" i="23"/>
  <c r="B84" i="24"/>
  <c r="CA5" i="24"/>
  <c r="B83" i="12"/>
  <c r="CB5" i="12"/>
  <c r="CB5" i="13" l="1"/>
  <c r="B84" i="13"/>
  <c r="B85" i="24"/>
  <c r="B83" i="23"/>
  <c r="CD5" i="23"/>
  <c r="B83" i="15"/>
  <c r="C83" i="15" s="1"/>
  <c r="E91" i="3"/>
  <c r="B92" i="3"/>
  <c r="C91" i="3"/>
  <c r="D91" i="3" s="1"/>
  <c r="B84" i="12"/>
  <c r="CC5" i="12"/>
  <c r="CB5" i="24"/>
  <c r="B85" i="13" l="1"/>
  <c r="CC5" i="13"/>
  <c r="B84" i="15"/>
  <c r="C84" i="15" s="1"/>
  <c r="B85" i="12"/>
  <c r="CE5" i="23"/>
  <c r="B86" i="24"/>
  <c r="CD5" i="12"/>
  <c r="E92" i="3"/>
  <c r="B93" i="3"/>
  <c r="C92" i="3"/>
  <c r="D92" i="3" s="1"/>
  <c r="B84" i="23"/>
  <c r="CC5" i="24"/>
  <c r="CD5" i="13" l="1"/>
  <c r="B86" i="13"/>
  <c r="CD5" i="24"/>
  <c r="E93" i="3"/>
  <c r="B94" i="3"/>
  <c r="C93" i="3"/>
  <c r="D93" i="3" s="1"/>
  <c r="CE5" i="12"/>
  <c r="B85" i="23"/>
  <c r="B86" i="12"/>
  <c r="B85" i="15"/>
  <c r="C85" i="15" s="1"/>
  <c r="B87" i="24"/>
  <c r="CF5" i="23"/>
  <c r="CE5" i="13" l="1"/>
  <c r="B87" i="13"/>
  <c r="CG5" i="23"/>
  <c r="B86" i="15"/>
  <c r="C86" i="15" s="1"/>
  <c r="E94" i="3"/>
  <c r="B95" i="3"/>
  <c r="C94" i="3"/>
  <c r="D94" i="3" s="1"/>
  <c r="CE5" i="24"/>
  <c r="B88" i="24"/>
  <c r="B87" i="12"/>
  <c r="B86" i="23"/>
  <c r="CF5" i="12"/>
  <c r="CF5" i="13" l="1"/>
  <c r="B88" i="13"/>
  <c r="CG5" i="12"/>
  <c r="B89" i="24"/>
  <c r="E95" i="3"/>
  <c r="B96" i="3"/>
  <c r="C95" i="3"/>
  <c r="D95" i="3" s="1"/>
  <c r="B87" i="15"/>
  <c r="C87" i="15" s="1"/>
  <c r="CH5" i="23"/>
  <c r="B87" i="23"/>
  <c r="B88" i="12"/>
  <c r="CF5" i="24"/>
  <c r="CG5" i="13" l="1"/>
  <c r="B89" i="13"/>
  <c r="CI5" i="23"/>
  <c r="E96" i="3"/>
  <c r="B97" i="3"/>
  <c r="C96" i="3"/>
  <c r="D96" i="3" s="1"/>
  <c r="B89" i="12"/>
  <c r="B88" i="15"/>
  <c r="C88" i="15" s="1"/>
  <c r="B90" i="24"/>
  <c r="CG5" i="24"/>
  <c r="B88" i="23"/>
  <c r="CH5" i="12"/>
  <c r="B90" i="13" l="1"/>
  <c r="CH5" i="13"/>
  <c r="B91" i="24"/>
  <c r="B90" i="12"/>
  <c r="E97" i="3"/>
  <c r="B98" i="3"/>
  <c r="C97" i="3"/>
  <c r="D97" i="3" s="1"/>
  <c r="CH5" i="24"/>
  <c r="CJ5" i="23"/>
  <c r="CI5" i="12"/>
  <c r="B89" i="23"/>
  <c r="B89" i="15"/>
  <c r="C89" i="15" s="1"/>
  <c r="CI5" i="13" l="1"/>
  <c r="B91" i="13"/>
  <c r="CJ5" i="12"/>
  <c r="B91" i="12"/>
  <c r="B92" i="24"/>
  <c r="B90" i="15"/>
  <c r="C90" i="15" s="1"/>
  <c r="B90" i="23"/>
  <c r="CK5" i="23"/>
  <c r="CI5" i="24"/>
  <c r="E98" i="3"/>
  <c r="B99" i="3"/>
  <c r="C98" i="3"/>
  <c r="D98" i="3" s="1"/>
  <c r="B92" i="13" l="1"/>
  <c r="CJ5" i="13"/>
  <c r="B91" i="15"/>
  <c r="C91" i="15" s="1"/>
  <c r="B93" i="24"/>
  <c r="CK5" i="12"/>
  <c r="CJ5" i="24"/>
  <c r="CL5" i="23"/>
  <c r="E99" i="3"/>
  <c r="B100" i="3"/>
  <c r="C99" i="3"/>
  <c r="D99" i="3" s="1"/>
  <c r="B91" i="23"/>
  <c r="B92" i="12"/>
  <c r="CK5" i="13" l="1"/>
  <c r="B93" i="13"/>
  <c r="B92" i="15"/>
  <c r="C92" i="15" s="1"/>
  <c r="B93" i="12"/>
  <c r="CM5" i="23"/>
  <c r="CK5" i="24"/>
  <c r="B92" i="23"/>
  <c r="CL5" i="12"/>
  <c r="E100" i="3"/>
  <c r="B101" i="3"/>
  <c r="C100" i="3"/>
  <c r="D100" i="3" s="1"/>
  <c r="B94" i="24"/>
  <c r="B94" i="13" l="1"/>
  <c r="CL5" i="13"/>
  <c r="B95" i="24"/>
  <c r="CL5" i="24"/>
  <c r="E101" i="3"/>
  <c r="B102" i="3"/>
  <c r="C101" i="3"/>
  <c r="D101" i="3" s="1"/>
  <c r="B93" i="15"/>
  <c r="C93" i="15" s="1"/>
  <c r="B93" i="23"/>
  <c r="CN5" i="23"/>
  <c r="B94" i="12"/>
  <c r="CM5" i="12"/>
  <c r="CM5" i="13" l="1"/>
  <c r="B95" i="13"/>
  <c r="CN5" i="12"/>
  <c r="CO5" i="23"/>
  <c r="E102" i="3"/>
  <c r="B103" i="3"/>
  <c r="C102" i="3"/>
  <c r="D102" i="3" s="1"/>
  <c r="B96" i="24"/>
  <c r="B94" i="23"/>
  <c r="B94" i="15"/>
  <c r="C94" i="15" s="1"/>
  <c r="B95" i="12"/>
  <c r="CM5" i="24"/>
  <c r="B96" i="13" l="1"/>
  <c r="CN5" i="13"/>
  <c r="B96" i="12"/>
  <c r="CO5" i="12"/>
  <c r="B95" i="15"/>
  <c r="C95" i="15" s="1"/>
  <c r="B95" i="23"/>
  <c r="B97" i="24"/>
  <c r="E103" i="3"/>
  <c r="B104" i="3"/>
  <c r="C103" i="3"/>
  <c r="D103" i="3" s="1"/>
  <c r="CN5" i="24"/>
  <c r="CP5" i="23"/>
  <c r="CO5" i="13" l="1"/>
  <c r="B97" i="13"/>
  <c r="CQ5" i="23"/>
  <c r="B96" i="15"/>
  <c r="C96" i="15" s="1"/>
  <c r="CP5" i="12"/>
  <c r="E104" i="3"/>
  <c r="B105" i="3"/>
  <c r="C104" i="3"/>
  <c r="D104" i="3" s="1"/>
  <c r="B98" i="24"/>
  <c r="CO5" i="24"/>
  <c r="B96" i="23"/>
  <c r="B97" i="12"/>
  <c r="B98" i="13" l="1"/>
  <c r="CP5" i="13"/>
  <c r="B97" i="23"/>
  <c r="B99" i="24"/>
  <c r="CQ5" i="12"/>
  <c r="CP5" i="24"/>
  <c r="B98" i="12"/>
  <c r="E105" i="3"/>
  <c r="B106" i="3"/>
  <c r="C105" i="3"/>
  <c r="D105" i="3" s="1"/>
  <c r="CR5" i="23"/>
  <c r="B97" i="15"/>
  <c r="C97" i="15" s="1"/>
  <c r="CQ5" i="13" l="1"/>
  <c r="B99" i="13"/>
  <c r="CS5" i="23"/>
  <c r="E106" i="3"/>
  <c r="B107" i="3"/>
  <c r="C106" i="3"/>
  <c r="D106" i="3" s="1"/>
  <c r="CQ5" i="24"/>
  <c r="CR5" i="12"/>
  <c r="B100" i="24"/>
  <c r="B98" i="23"/>
  <c r="B99" i="12"/>
  <c r="B98" i="15"/>
  <c r="C98" i="15" s="1"/>
  <c r="CR5" i="13" l="1"/>
  <c r="B100" i="13"/>
  <c r="B99" i="15"/>
  <c r="C99" i="15" s="1"/>
  <c r="B101" i="24"/>
  <c r="B100" i="12"/>
  <c r="B99" i="23"/>
  <c r="CS5" i="12"/>
  <c r="CR5" i="24"/>
  <c r="E107" i="3"/>
  <c r="B108" i="3"/>
  <c r="C107" i="3"/>
  <c r="D107" i="3" s="1"/>
  <c r="CT5" i="23"/>
  <c r="B101" i="13" l="1"/>
  <c r="CS5" i="13"/>
  <c r="E108" i="3"/>
  <c r="B109" i="3"/>
  <c r="C108" i="3"/>
  <c r="D108" i="3" s="1"/>
  <c r="CU5" i="23"/>
  <c r="CT5" i="12"/>
  <c r="B100" i="23"/>
  <c r="CS5" i="24"/>
  <c r="B101" i="12"/>
  <c r="B102" i="24"/>
  <c r="B100" i="15"/>
  <c r="C100" i="15" s="1"/>
  <c r="CT5" i="13" l="1"/>
  <c r="B102" i="13"/>
  <c r="B102" i="12"/>
  <c r="CU5" i="12"/>
  <c r="CV5" i="23"/>
  <c r="B101" i="15"/>
  <c r="C101" i="15" s="1"/>
  <c r="B101" i="23"/>
  <c r="E109" i="3"/>
  <c r="B110" i="3"/>
  <c r="C109" i="3"/>
  <c r="D109" i="3" s="1"/>
  <c r="B103" i="24"/>
  <c r="CT5" i="24"/>
  <c r="CU5" i="13" l="1"/>
  <c r="B103" i="13"/>
  <c r="CV5" i="12"/>
  <c r="B104" i="24"/>
  <c r="B102" i="23"/>
  <c r="CU5" i="24"/>
  <c r="B102" i="15"/>
  <c r="C102" i="15" s="1"/>
  <c r="B103" i="12"/>
  <c r="E110" i="3"/>
  <c r="B111" i="3"/>
  <c r="C110" i="3"/>
  <c r="D110" i="3" s="1"/>
  <c r="CW5" i="23"/>
  <c r="CV5" i="13" l="1"/>
  <c r="B104" i="13"/>
  <c r="B104" i="12"/>
  <c r="B105" i="24"/>
  <c r="CX5" i="23"/>
  <c r="E111" i="3"/>
  <c r="B112" i="3"/>
  <c r="C111" i="3"/>
  <c r="D111" i="3" s="1"/>
  <c r="B103" i="23"/>
  <c r="B103" i="15"/>
  <c r="C103" i="15" s="1"/>
  <c r="CV5" i="24"/>
  <c r="CW5" i="12"/>
  <c r="CW5" i="13" l="1"/>
  <c r="B105" i="13"/>
  <c r="B104" i="23"/>
  <c r="CY5" i="23"/>
  <c r="B106" i="24"/>
  <c r="B105" i="12"/>
  <c r="CW5" i="24"/>
  <c r="CX5" i="12"/>
  <c r="B104" i="15"/>
  <c r="C104" i="15" s="1"/>
  <c r="E112" i="3"/>
  <c r="B113" i="3"/>
  <c r="C112" i="3"/>
  <c r="D112" i="3" s="1"/>
  <c r="B106" i="13" l="1"/>
  <c r="CX5" i="13"/>
  <c r="CX5" i="24"/>
  <c r="B106" i="12"/>
  <c r="B107" i="24"/>
  <c r="E113" i="3"/>
  <c r="B114" i="3"/>
  <c r="C113" i="3"/>
  <c r="D113" i="3" s="1"/>
  <c r="B105" i="15"/>
  <c r="C105" i="15" s="1"/>
  <c r="CZ5" i="23"/>
  <c r="CY5" i="12"/>
  <c r="B105" i="23"/>
  <c r="CY5" i="13" l="1"/>
  <c r="B107" i="13"/>
  <c r="B106" i="23"/>
  <c r="CZ5" i="12"/>
  <c r="B106" i="15"/>
  <c r="C106" i="15" s="1"/>
  <c r="B108" i="24"/>
  <c r="DA5" i="23"/>
  <c r="B107" i="12"/>
  <c r="E114" i="3"/>
  <c r="B115" i="3"/>
  <c r="C114" i="3"/>
  <c r="D114" i="3" s="1"/>
  <c r="CY5" i="24"/>
  <c r="CZ5" i="13" l="1"/>
  <c r="B108" i="13"/>
  <c r="B107" i="15"/>
  <c r="C107" i="15" s="1"/>
  <c r="DA5" i="12"/>
  <c r="E115" i="3"/>
  <c r="B116" i="3"/>
  <c r="C115" i="3"/>
  <c r="D115" i="3" s="1"/>
  <c r="B108" i="12"/>
  <c r="B109" i="24"/>
  <c r="CZ5" i="24"/>
  <c r="DB5" i="23"/>
  <c r="B107" i="23"/>
  <c r="B109" i="13" l="1"/>
  <c r="DA5" i="13"/>
  <c r="DC5" i="23"/>
  <c r="DB5" i="12"/>
  <c r="B108" i="23"/>
  <c r="DA5" i="24"/>
  <c r="B109" i="12"/>
  <c r="E116" i="3"/>
  <c r="B117" i="3"/>
  <c r="C116" i="3"/>
  <c r="D116" i="3" s="1"/>
  <c r="B108" i="15"/>
  <c r="C108" i="15" s="1"/>
  <c r="B110" i="24"/>
  <c r="B110" i="13" l="1"/>
  <c r="DB5" i="13"/>
  <c r="B109" i="15"/>
  <c r="C109" i="15" s="1"/>
  <c r="E117" i="3"/>
  <c r="B118" i="3"/>
  <c r="C117" i="3"/>
  <c r="D117" i="3" s="1"/>
  <c r="DB5" i="24"/>
  <c r="DC5" i="12"/>
  <c r="B109" i="23"/>
  <c r="DD5" i="23"/>
  <c r="B111" i="24"/>
  <c r="B110" i="12"/>
  <c r="DC5" i="13" l="1"/>
  <c r="B111" i="13"/>
  <c r="B111" i="12"/>
  <c r="B110" i="23"/>
  <c r="DC5" i="24"/>
  <c r="B110" i="15"/>
  <c r="C110" i="15" s="1"/>
  <c r="DE5" i="23"/>
  <c r="E118" i="3"/>
  <c r="B119" i="3"/>
  <c r="C118" i="3"/>
  <c r="D118" i="3" s="1"/>
  <c r="B112" i="24"/>
  <c r="DD5" i="12"/>
  <c r="B112" i="13" l="1"/>
  <c r="DD5" i="13"/>
  <c r="E119" i="3"/>
  <c r="B120" i="3"/>
  <c r="C119" i="3"/>
  <c r="D119" i="3" s="1"/>
  <c r="DD5" i="24"/>
  <c r="B111" i="23"/>
  <c r="DF5" i="23"/>
  <c r="B111" i="15"/>
  <c r="C111" i="15" s="1"/>
  <c r="B112" i="12"/>
  <c r="DE5" i="12"/>
  <c r="B113" i="24"/>
  <c r="B113" i="13" l="1"/>
  <c r="DE5" i="13"/>
  <c r="DF5" i="12"/>
  <c r="B113" i="12"/>
  <c r="E120" i="3"/>
  <c r="B121" i="3"/>
  <c r="C120" i="3"/>
  <c r="D120" i="3" s="1"/>
  <c r="DG5" i="23"/>
  <c r="B114" i="24"/>
  <c r="B112" i="15"/>
  <c r="C112" i="15" s="1"/>
  <c r="B112" i="23"/>
  <c r="DE5" i="24"/>
  <c r="B114" i="13" l="1"/>
  <c r="DF5" i="13"/>
  <c r="B115" i="24"/>
  <c r="DF5" i="24"/>
  <c r="B113" i="23"/>
  <c r="B113" i="15"/>
  <c r="C113" i="15" s="1"/>
  <c r="E121" i="3"/>
  <c r="B122" i="3"/>
  <c r="C121" i="3"/>
  <c r="D121" i="3" s="1"/>
  <c r="DG5" i="12"/>
  <c r="DH5" i="23"/>
  <c r="B114" i="12"/>
  <c r="B115" i="13" l="1"/>
  <c r="DG5" i="13"/>
  <c r="DH5" i="12"/>
  <c r="B114" i="23"/>
  <c r="B114" i="15"/>
  <c r="C114" i="15" s="1"/>
  <c r="B115" i="12"/>
  <c r="DI5" i="23"/>
  <c r="DG5" i="24"/>
  <c r="B116" i="24"/>
  <c r="E122" i="3"/>
  <c r="B123" i="3"/>
  <c r="C122" i="3"/>
  <c r="D122" i="3" s="1"/>
  <c r="DH5" i="13" l="1"/>
  <c r="B116" i="13"/>
  <c r="B116" i="12"/>
  <c r="B115" i="15"/>
  <c r="C115" i="15" s="1"/>
  <c r="DJ5" i="23"/>
  <c r="DI5" i="12"/>
  <c r="E123" i="3"/>
  <c r="B124" i="3"/>
  <c r="C123" i="3"/>
  <c r="D123" i="3" s="1"/>
  <c r="B117" i="24"/>
  <c r="DH5" i="24"/>
  <c r="B115" i="23"/>
  <c r="DI5" i="13" l="1"/>
  <c r="B117" i="13"/>
  <c r="B118" i="24"/>
  <c r="E124" i="3"/>
  <c r="B125" i="3"/>
  <c r="C124" i="3"/>
  <c r="D124" i="3" s="1"/>
  <c r="B116" i="23"/>
  <c r="DK5" i="23"/>
  <c r="DI5" i="24"/>
  <c r="DJ5" i="12"/>
  <c r="B116" i="15"/>
  <c r="C116" i="15" s="1"/>
  <c r="B117" i="12"/>
  <c r="B118" i="13" l="1"/>
  <c r="DJ5" i="13"/>
  <c r="B118" i="12"/>
  <c r="B117" i="23"/>
  <c r="E125" i="3"/>
  <c r="B126" i="3"/>
  <c r="C125" i="3"/>
  <c r="D125" i="3" s="1"/>
  <c r="B117" i="15"/>
  <c r="C117" i="15" s="1"/>
  <c r="DL5" i="23"/>
  <c r="DK5" i="12"/>
  <c r="DJ5" i="24"/>
  <c r="B119" i="24"/>
  <c r="B119" i="13" l="1"/>
  <c r="DK5" i="13"/>
  <c r="E126" i="3"/>
  <c r="B127" i="3"/>
  <c r="C126" i="3"/>
  <c r="D126" i="3" s="1"/>
  <c r="B118" i="15"/>
  <c r="C118" i="15" s="1"/>
  <c r="B118" i="23"/>
  <c r="B119" i="12"/>
  <c r="DK5" i="24"/>
  <c r="DL5" i="12"/>
  <c r="DM5" i="23"/>
  <c r="B120" i="24"/>
  <c r="DL5" i="13" l="1"/>
  <c r="B120" i="13"/>
  <c r="B121" i="24"/>
  <c r="DL5" i="24"/>
  <c r="B120" i="12"/>
  <c r="B119" i="23"/>
  <c r="E127" i="3"/>
  <c r="B128" i="3"/>
  <c r="C127" i="3"/>
  <c r="D127" i="3" s="1"/>
  <c r="DN5" i="23"/>
  <c r="DM5" i="12"/>
  <c r="B119" i="15"/>
  <c r="C119" i="15" s="1"/>
  <c r="B121" i="13" l="1"/>
  <c r="DM5" i="13"/>
  <c r="B120" i="15"/>
  <c r="C120" i="15" s="1"/>
  <c r="DN5" i="12"/>
  <c r="E128" i="3"/>
  <c r="B129" i="3"/>
  <c r="C128" i="3"/>
  <c r="D128" i="3" s="1"/>
  <c r="DO5" i="23"/>
  <c r="B120" i="23"/>
  <c r="B121" i="12"/>
  <c r="DM5" i="24"/>
  <c r="B122" i="24"/>
  <c r="B122" i="13" l="1"/>
  <c r="DN5" i="13"/>
  <c r="E129" i="3"/>
  <c r="B130" i="3"/>
  <c r="C129" i="3"/>
  <c r="D129" i="3" s="1"/>
  <c r="B121" i="23"/>
  <c r="DP5" i="23"/>
  <c r="DO5" i="12"/>
  <c r="B122" i="12"/>
  <c r="B123" i="24"/>
  <c r="B121" i="15"/>
  <c r="C121" i="15" s="1"/>
  <c r="DN5" i="24"/>
  <c r="B123" i="13" l="1"/>
  <c r="DO5" i="13"/>
  <c r="DO5" i="24"/>
  <c r="B122" i="15"/>
  <c r="C122" i="15" s="1"/>
  <c r="DP5" i="12"/>
  <c r="E130" i="3"/>
  <c r="B131" i="3"/>
  <c r="C130" i="3"/>
  <c r="D130" i="3" s="1"/>
  <c r="B124" i="24"/>
  <c r="B122" i="23"/>
  <c r="B123" i="12"/>
  <c r="DQ5" i="23"/>
  <c r="DP5" i="13" l="1"/>
  <c r="B124" i="13"/>
  <c r="B125" i="24"/>
  <c r="B123" i="15"/>
  <c r="C123" i="15" s="1"/>
  <c r="B123" i="23"/>
  <c r="E131" i="3"/>
  <c r="B132" i="3"/>
  <c r="C131" i="3"/>
  <c r="D131" i="3" s="1"/>
  <c r="DP5" i="24"/>
  <c r="DR5" i="23"/>
  <c r="B124" i="12"/>
  <c r="DQ5" i="12"/>
  <c r="B125" i="13" l="1"/>
  <c r="DQ5" i="13"/>
  <c r="DR5" i="12"/>
  <c r="B125" i="12"/>
  <c r="E132" i="3"/>
  <c r="B133" i="3"/>
  <c r="C132" i="3"/>
  <c r="D132" i="3" s="1"/>
  <c r="B126" i="24"/>
  <c r="B124" i="23"/>
  <c r="B124" i="15"/>
  <c r="C124" i="15" s="1"/>
  <c r="DS5" i="23"/>
  <c r="DQ5" i="24"/>
  <c r="DR5" i="13" l="1"/>
  <c r="B126" i="13"/>
  <c r="B127" i="24"/>
  <c r="E133" i="3"/>
  <c r="B134" i="3"/>
  <c r="C133" i="3"/>
  <c r="D133" i="3" s="1"/>
  <c r="DS5" i="12"/>
  <c r="DT5" i="23"/>
  <c r="B125" i="15"/>
  <c r="C125" i="15" s="1"/>
  <c r="B125" i="23"/>
  <c r="B126" i="12"/>
  <c r="DR5" i="24"/>
  <c r="B127" i="13" l="1"/>
  <c r="DS5" i="13"/>
  <c r="DT5" i="12"/>
  <c r="B127" i="12"/>
  <c r="DU5" i="23"/>
  <c r="B128" i="24"/>
  <c r="DS5" i="24"/>
  <c r="B126" i="23"/>
  <c r="B126" i="15"/>
  <c r="C126" i="15" s="1"/>
  <c r="E134" i="3"/>
  <c r="B135" i="3"/>
  <c r="C134" i="3"/>
  <c r="D134" i="3" s="1"/>
  <c r="DT5" i="13" l="1"/>
  <c r="B128" i="13"/>
  <c r="B127" i="15"/>
  <c r="C127" i="15" s="1"/>
  <c r="B127" i="23"/>
  <c r="B128" i="12"/>
  <c r="DU5" i="12"/>
  <c r="DV5" i="23"/>
  <c r="E135" i="3"/>
  <c r="B136" i="3"/>
  <c r="C135" i="3"/>
  <c r="D135" i="3" s="1"/>
  <c r="DT5" i="24"/>
  <c r="B129" i="24"/>
  <c r="B129" i="13" l="1"/>
  <c r="DU5" i="13"/>
  <c r="B128" i="15"/>
  <c r="C128" i="15" s="1"/>
  <c r="B129" i="12"/>
  <c r="DU5" i="24"/>
  <c r="DW5" i="23"/>
  <c r="DV5" i="12"/>
  <c r="B128" i="23"/>
  <c r="B130" i="24"/>
  <c r="E136" i="3"/>
  <c r="B137" i="3"/>
  <c r="C136" i="3"/>
  <c r="D136" i="3" s="1"/>
  <c r="B130" i="13" l="1"/>
  <c r="DV5" i="13"/>
  <c r="B131" i="24"/>
  <c r="DW5" i="12"/>
  <c r="DX5" i="23"/>
  <c r="B130" i="12"/>
  <c r="E137" i="3"/>
  <c r="B138" i="3"/>
  <c r="C137" i="3"/>
  <c r="D137" i="3" s="1"/>
  <c r="B129" i="23"/>
  <c r="DV5" i="24"/>
  <c r="B129" i="15"/>
  <c r="C129" i="15" s="1"/>
  <c r="B131" i="13" l="1"/>
  <c r="DW5" i="13"/>
  <c r="B131" i="12"/>
  <c r="DX5" i="12"/>
  <c r="B130" i="15"/>
  <c r="C130" i="15" s="1"/>
  <c r="DW5" i="24"/>
  <c r="E138" i="3"/>
  <c r="B139" i="3"/>
  <c r="C138" i="3"/>
  <c r="D138" i="3" s="1"/>
  <c r="B130" i="23"/>
  <c r="DY5" i="23"/>
  <c r="B132" i="24"/>
  <c r="DX5" i="13" l="1"/>
  <c r="B132" i="13"/>
  <c r="B131" i="23"/>
  <c r="E139" i="3"/>
  <c r="B140" i="3"/>
  <c r="C139" i="3"/>
  <c r="D139" i="3" s="1"/>
  <c r="B131" i="15"/>
  <c r="C131" i="15" s="1"/>
  <c r="DY5" i="12"/>
  <c r="B132" i="12"/>
  <c r="DZ5" i="23"/>
  <c r="DX5" i="24"/>
  <c r="B133" i="24"/>
  <c r="DY5" i="13" l="1"/>
  <c r="B133" i="13"/>
  <c r="B133" i="12"/>
  <c r="B132" i="15"/>
  <c r="C132" i="15" s="1"/>
  <c r="DY5" i="24"/>
  <c r="B134" i="24"/>
  <c r="EA5" i="23"/>
  <c r="B132" i="23"/>
  <c r="DZ5" i="12"/>
  <c r="E140" i="3"/>
  <c r="B141" i="3"/>
  <c r="C140" i="3"/>
  <c r="D140" i="3" s="1"/>
  <c r="B134" i="13" l="1"/>
  <c r="DZ5" i="13"/>
  <c r="B135" i="24"/>
  <c r="DZ5" i="24"/>
  <c r="B134" i="12"/>
  <c r="B133" i="23"/>
  <c r="B133" i="15"/>
  <c r="C133" i="15" s="1"/>
  <c r="EA5" i="12"/>
  <c r="E141" i="3"/>
  <c r="B142" i="3"/>
  <c r="C141" i="3"/>
  <c r="D141" i="3" s="1"/>
  <c r="EB5" i="23"/>
  <c r="B135" i="13" l="1"/>
  <c r="EA5" i="13"/>
  <c r="EB5" i="12"/>
  <c r="EA5" i="24"/>
  <c r="B134" i="15"/>
  <c r="C134" i="15" s="1"/>
  <c r="B134" i="23"/>
  <c r="B136" i="24"/>
  <c r="EC5" i="23"/>
  <c r="E142" i="3"/>
  <c r="B143" i="3"/>
  <c r="C142" i="3"/>
  <c r="D142" i="3" s="1"/>
  <c r="B135" i="12"/>
  <c r="EB5" i="13" l="1"/>
  <c r="B136" i="13"/>
  <c r="B136" i="12"/>
  <c r="B135" i="15"/>
  <c r="C135" i="15" s="1"/>
  <c r="EC5" i="12"/>
  <c r="B137" i="24"/>
  <c r="B135" i="23"/>
  <c r="EB5" i="24"/>
  <c r="E143" i="3"/>
  <c r="B144" i="3"/>
  <c r="C143" i="3"/>
  <c r="D143" i="3" s="1"/>
  <c r="ED5" i="23"/>
  <c r="B137" i="13" l="1"/>
  <c r="EC5" i="13"/>
  <c r="EC5" i="24"/>
  <c r="E144" i="3"/>
  <c r="B145" i="3"/>
  <c r="C144" i="3"/>
  <c r="D144" i="3" s="1"/>
  <c r="ED5" i="12"/>
  <c r="B136" i="23"/>
  <c r="B138" i="24"/>
  <c r="B136" i="15"/>
  <c r="C136" i="15" s="1"/>
  <c r="EE5" i="23"/>
  <c r="B137" i="12"/>
  <c r="ED5" i="13" l="1"/>
  <c r="B138" i="13"/>
  <c r="B138" i="12"/>
  <c r="B139" i="24"/>
  <c r="ED5" i="24"/>
  <c r="EF5" i="23"/>
  <c r="B137" i="23"/>
  <c r="B137" i="15"/>
  <c r="C137" i="15" s="1"/>
  <c r="EE5" i="12"/>
  <c r="E145" i="3"/>
  <c r="B146" i="3"/>
  <c r="C145" i="3"/>
  <c r="D145" i="3" s="1"/>
  <c r="B139" i="13" l="1"/>
  <c r="EE5" i="13"/>
  <c r="B138" i="15"/>
  <c r="C138" i="15" s="1"/>
  <c r="B140" i="24"/>
  <c r="EE5" i="24"/>
  <c r="E146" i="3"/>
  <c r="B147" i="3"/>
  <c r="C146" i="3"/>
  <c r="D146" i="3" s="1"/>
  <c r="EF5" i="12"/>
  <c r="B138" i="23"/>
  <c r="B139" i="12"/>
  <c r="EG5" i="23"/>
  <c r="B140" i="13" l="1"/>
  <c r="EF5" i="13"/>
  <c r="EF5" i="24"/>
  <c r="B139" i="23"/>
  <c r="EG5" i="12"/>
  <c r="B139" i="15"/>
  <c r="C139" i="15" s="1"/>
  <c r="EH5" i="23"/>
  <c r="B140" i="12"/>
  <c r="E147" i="3"/>
  <c r="B148" i="3"/>
  <c r="C147" i="3"/>
  <c r="D147" i="3" s="1"/>
  <c r="B141" i="24"/>
  <c r="EG5" i="13" l="1"/>
  <c r="B141" i="13"/>
  <c r="B140" i="15"/>
  <c r="C140" i="15" s="1"/>
  <c r="B142" i="24"/>
  <c r="EH5" i="12"/>
  <c r="B140" i="23"/>
  <c r="E148" i="3"/>
  <c r="B149" i="3"/>
  <c r="C148" i="3"/>
  <c r="D148" i="3" s="1"/>
  <c r="B141" i="12"/>
  <c r="EI5" i="23"/>
  <c r="EG5" i="24"/>
  <c r="B142" i="13" l="1"/>
  <c r="EH5" i="13"/>
  <c r="EH5" i="24"/>
  <c r="E149" i="3"/>
  <c r="B150" i="3"/>
  <c r="C149" i="3"/>
  <c r="D149" i="3" s="1"/>
  <c r="B141" i="15"/>
  <c r="C141" i="15" s="1"/>
  <c r="EJ5" i="23"/>
  <c r="B142" i="12"/>
  <c r="EI5" i="12"/>
  <c r="B141" i="23"/>
  <c r="B143" i="24"/>
  <c r="B143" i="13" l="1"/>
  <c r="EI5" i="13"/>
  <c r="EK5" i="23"/>
  <c r="E150" i="3"/>
  <c r="B151" i="3"/>
  <c r="C150" i="3"/>
  <c r="D150" i="3" s="1"/>
  <c r="B144" i="24"/>
  <c r="EJ5" i="12"/>
  <c r="EI5" i="24"/>
  <c r="B143" i="12"/>
  <c r="B142" i="15"/>
  <c r="C142" i="15" s="1"/>
  <c r="B142" i="23"/>
  <c r="EJ5" i="13" l="1"/>
  <c r="B144" i="13"/>
  <c r="B143" i="15"/>
  <c r="C143" i="15" s="1"/>
  <c r="B144" i="12"/>
  <c r="EL5" i="23"/>
  <c r="EJ5" i="24"/>
  <c r="B143" i="23"/>
  <c r="EK5" i="12"/>
  <c r="B145" i="24"/>
  <c r="E151" i="3"/>
  <c r="B152" i="3"/>
  <c r="C151" i="3"/>
  <c r="D151" i="3" s="1"/>
  <c r="B145" i="13" l="1"/>
  <c r="EK5" i="13"/>
  <c r="EL5" i="12"/>
  <c r="B146" i="24"/>
  <c r="B144" i="15"/>
  <c r="C144" i="15" s="1"/>
  <c r="E152" i="3"/>
  <c r="B153" i="3"/>
  <c r="C152" i="3"/>
  <c r="D152" i="3" s="1"/>
  <c r="EK5" i="24"/>
  <c r="B144" i="23"/>
  <c r="EM5" i="23"/>
  <c r="B145" i="12"/>
  <c r="EL5" i="13" l="1"/>
  <c r="B146" i="13"/>
  <c r="B146" i="12"/>
  <c r="EL5" i="24"/>
  <c r="B147" i="24"/>
  <c r="EM5" i="12"/>
  <c r="B145" i="15"/>
  <c r="C145" i="15" s="1"/>
  <c r="EN5" i="23"/>
  <c r="B145" i="23"/>
  <c r="E153" i="3"/>
  <c r="B154" i="3"/>
  <c r="C153" i="3"/>
  <c r="D153" i="3" s="1"/>
  <c r="B147" i="13" l="1"/>
  <c r="EM5" i="13"/>
  <c r="E154" i="3"/>
  <c r="B155" i="3"/>
  <c r="C154" i="3"/>
  <c r="D154" i="3" s="1"/>
  <c r="EO5" i="23"/>
  <c r="EN5" i="12"/>
  <c r="EM5" i="24"/>
  <c r="B146" i="23"/>
  <c r="B148" i="24"/>
  <c r="B146" i="15"/>
  <c r="C146" i="15" s="1"/>
  <c r="B147" i="12"/>
  <c r="EN5" i="13" l="1"/>
  <c r="B148" i="13"/>
  <c r="B147" i="23"/>
  <c r="EN5" i="24"/>
  <c r="E155" i="3"/>
  <c r="B156" i="3"/>
  <c r="C155" i="3"/>
  <c r="D155" i="3" s="1"/>
  <c r="B149" i="24"/>
  <c r="B148" i="12"/>
  <c r="EO5" i="12"/>
  <c r="B147" i="15"/>
  <c r="C147" i="15" s="1"/>
  <c r="EP5" i="23"/>
  <c r="EO5" i="13" l="1"/>
  <c r="B149" i="13"/>
  <c r="EP5" i="12"/>
  <c r="EO5" i="24"/>
  <c r="B148" i="23"/>
  <c r="B148" i="15"/>
  <c r="C148" i="15" s="1"/>
  <c r="B149" i="12"/>
  <c r="B150" i="24"/>
  <c r="EQ5" i="23"/>
  <c r="E156" i="3"/>
  <c r="B157" i="3"/>
  <c r="C156" i="3"/>
  <c r="D156" i="3" s="1"/>
  <c r="B150" i="13" l="1"/>
  <c r="EP5" i="13"/>
  <c r="ER5" i="23"/>
  <c r="B150" i="12"/>
  <c r="B149" i="15"/>
  <c r="C149" i="15" s="1"/>
  <c r="B149" i="23"/>
  <c r="EP5" i="24"/>
  <c r="E157" i="3"/>
  <c r="B158" i="3"/>
  <c r="C157" i="3"/>
  <c r="D157" i="3" s="1"/>
  <c r="B151" i="24"/>
  <c r="EQ5" i="12"/>
  <c r="EQ5" i="13" l="1"/>
  <c r="B151" i="13"/>
  <c r="ER5" i="12"/>
  <c r="B152" i="24"/>
  <c r="E158" i="3"/>
  <c r="B159" i="3"/>
  <c r="C158" i="3"/>
  <c r="D158" i="3" s="1"/>
  <c r="EQ5" i="24"/>
  <c r="B150" i="15"/>
  <c r="C150" i="15" s="1"/>
  <c r="ES5" i="23"/>
  <c r="B150" i="23"/>
  <c r="B151" i="12"/>
  <c r="B152" i="13" l="1"/>
  <c r="ER5" i="13"/>
  <c r="ET5" i="23"/>
  <c r="B152" i="12"/>
  <c r="ER5" i="24"/>
  <c r="E159" i="3"/>
  <c r="B160" i="3"/>
  <c r="C159" i="3"/>
  <c r="D159" i="3" s="1"/>
  <c r="B151" i="15"/>
  <c r="C151" i="15" s="1"/>
  <c r="B151" i="23"/>
  <c r="B153" i="24"/>
  <c r="ES5" i="12"/>
  <c r="B153" i="13" l="1"/>
  <c r="ES5" i="13"/>
  <c r="ET5" i="12"/>
  <c r="B154" i="24"/>
  <c r="B153" i="12"/>
  <c r="B152" i="23"/>
  <c r="B152" i="15"/>
  <c r="C152" i="15" s="1"/>
  <c r="ES5" i="24"/>
  <c r="EU5" i="23"/>
  <c r="E160" i="3"/>
  <c r="B161" i="3"/>
  <c r="C160" i="3"/>
  <c r="D160" i="3" s="1"/>
  <c r="B154" i="13" l="1"/>
  <c r="ET5" i="13"/>
  <c r="ET5" i="24"/>
  <c r="B153" i="23"/>
  <c r="B154" i="12"/>
  <c r="B155" i="24"/>
  <c r="EV5" i="23"/>
  <c r="B153" i="15"/>
  <c r="C153" i="15" s="1"/>
  <c r="EU5" i="12"/>
  <c r="E161" i="3"/>
  <c r="B162" i="3"/>
  <c r="C161" i="3"/>
  <c r="D161" i="3" s="1"/>
  <c r="EU5" i="13" l="1"/>
  <c r="B155" i="13"/>
  <c r="EV5" i="12"/>
  <c r="B154" i="15"/>
  <c r="C154" i="15" s="1"/>
  <c r="EW5" i="23"/>
  <c r="E162" i="3"/>
  <c r="B163" i="3"/>
  <c r="C162" i="3"/>
  <c r="D162" i="3" s="1"/>
  <c r="B154" i="23"/>
  <c r="B156" i="24"/>
  <c r="B155" i="12"/>
  <c r="EU5" i="24"/>
  <c r="B156" i="13" l="1"/>
  <c r="EV5" i="13"/>
  <c r="EX5" i="23"/>
  <c r="B155" i="15"/>
  <c r="C155" i="15" s="1"/>
  <c r="B157" i="24"/>
  <c r="EW5" i="12"/>
  <c r="B156" i="12"/>
  <c r="B155" i="23"/>
  <c r="EV5" i="24"/>
  <c r="E163" i="3"/>
  <c r="B164" i="3"/>
  <c r="C163" i="3"/>
  <c r="D163" i="3" s="1"/>
  <c r="EW5" i="13" l="1"/>
  <c r="B157" i="13"/>
  <c r="B156" i="23"/>
  <c r="B157" i="12"/>
  <c r="EY5" i="23"/>
  <c r="EW5" i="24"/>
  <c r="B158" i="24"/>
  <c r="E164" i="3"/>
  <c r="B165" i="3"/>
  <c r="C164" i="3"/>
  <c r="D164" i="3" s="1"/>
  <c r="EX5" i="12"/>
  <c r="B156" i="15"/>
  <c r="C156" i="15" s="1"/>
  <c r="B158" i="13" l="1"/>
  <c r="EX5" i="13"/>
  <c r="B157" i="15"/>
  <c r="C157" i="15" s="1"/>
  <c r="E165" i="3"/>
  <c r="B166" i="3"/>
  <c r="C165" i="3"/>
  <c r="D165" i="3" s="1"/>
  <c r="B159" i="24"/>
  <c r="EY5" i="12"/>
  <c r="EX5" i="24"/>
  <c r="B158" i="12"/>
  <c r="EZ5" i="23"/>
  <c r="B157" i="23"/>
  <c r="EY5" i="13" l="1"/>
  <c r="B159" i="13"/>
  <c r="B158" i="23"/>
  <c r="EZ5" i="12"/>
  <c r="E166" i="3"/>
  <c r="B167" i="3"/>
  <c r="C166" i="3"/>
  <c r="D166" i="3" s="1"/>
  <c r="B158" i="15"/>
  <c r="C158" i="15" s="1"/>
  <c r="EY5" i="24"/>
  <c r="FA5" i="23"/>
  <c r="B159" i="12"/>
  <c r="B160" i="24"/>
  <c r="EZ5" i="13" l="1"/>
  <c r="B160" i="13"/>
  <c r="B161" i="24"/>
  <c r="B160" i="12"/>
  <c r="E167" i="3"/>
  <c r="B168" i="3"/>
  <c r="C167" i="3"/>
  <c r="D167" i="3" s="1"/>
  <c r="FB5" i="23"/>
  <c r="FA5" i="12"/>
  <c r="EZ5" i="24"/>
  <c r="B159" i="15"/>
  <c r="C159" i="15" s="1"/>
  <c r="B159" i="23"/>
  <c r="FA5" i="13" l="1"/>
  <c r="B161" i="13"/>
  <c r="FC5" i="23"/>
  <c r="B160" i="23"/>
  <c r="FA5" i="24"/>
  <c r="B162" i="24"/>
  <c r="FB5" i="12"/>
  <c r="E168" i="3"/>
  <c r="B169" i="3"/>
  <c r="C168" i="3"/>
  <c r="D168" i="3" s="1"/>
  <c r="B160" i="15"/>
  <c r="C160" i="15" s="1"/>
  <c r="B161" i="12"/>
  <c r="B162" i="13" l="1"/>
  <c r="FB5" i="13"/>
  <c r="B161" i="23"/>
  <c r="B161" i="15"/>
  <c r="C161" i="15" s="1"/>
  <c r="E169" i="3"/>
  <c r="B170" i="3"/>
  <c r="C169" i="3"/>
  <c r="D169" i="3" s="1"/>
  <c r="B163" i="24"/>
  <c r="FD5" i="23"/>
  <c r="B162" i="12"/>
  <c r="FC5" i="12"/>
  <c r="FB5" i="24"/>
  <c r="B163" i="13" l="1"/>
  <c r="FC5" i="13"/>
  <c r="B163" i="12"/>
  <c r="E170" i="3"/>
  <c r="B171" i="3"/>
  <c r="C170" i="3"/>
  <c r="D170" i="3" s="1"/>
  <c r="B162" i="23"/>
  <c r="B164" i="24"/>
  <c r="FD5" i="12"/>
  <c r="FC5" i="24"/>
  <c r="FE5" i="23"/>
  <c r="B162" i="15"/>
  <c r="C162" i="15" s="1"/>
  <c r="B164" i="13" l="1"/>
  <c r="FD5" i="13"/>
  <c r="FD5" i="24"/>
  <c r="B165" i="24"/>
  <c r="E171" i="3"/>
  <c r="B172" i="3"/>
  <c r="C171" i="3"/>
  <c r="D171" i="3" s="1"/>
  <c r="FE5" i="12"/>
  <c r="B163" i="15"/>
  <c r="C163" i="15" s="1"/>
  <c r="FF5" i="23"/>
  <c r="B163" i="23"/>
  <c r="B164" i="12"/>
  <c r="FE5" i="13" l="1"/>
  <c r="B165" i="13"/>
  <c r="B164" i="23"/>
  <c r="FE5" i="24"/>
  <c r="FF5" i="12"/>
  <c r="E172" i="3"/>
  <c r="B173" i="3"/>
  <c r="C172" i="3"/>
  <c r="D172" i="3" s="1"/>
  <c r="B166" i="24"/>
  <c r="B165" i="12"/>
  <c r="FG5" i="23"/>
  <c r="B164" i="15"/>
  <c r="C164" i="15" s="1"/>
  <c r="B166" i="13" l="1"/>
  <c r="FF5" i="13"/>
  <c r="B165" i="23"/>
  <c r="B166" i="12"/>
  <c r="B167" i="24"/>
  <c r="FF5" i="24"/>
  <c r="FH5" i="23"/>
  <c r="FG5" i="12"/>
  <c r="B165" i="15"/>
  <c r="C165" i="15" s="1"/>
  <c r="E173" i="3"/>
  <c r="B174" i="3"/>
  <c r="C173" i="3"/>
  <c r="D173" i="3" s="1"/>
  <c r="B167" i="13" l="1"/>
  <c r="FG5" i="13"/>
  <c r="FH5" i="12"/>
  <c r="B168" i="24"/>
  <c r="B166" i="15"/>
  <c r="C166" i="15" s="1"/>
  <c r="FG5" i="24"/>
  <c r="B166" i="23"/>
  <c r="B167" i="12"/>
  <c r="E174" i="3"/>
  <c r="B175" i="3"/>
  <c r="C174" i="3"/>
  <c r="D174" i="3" s="1"/>
  <c r="FI5" i="23"/>
  <c r="B168" i="13" l="1"/>
  <c r="FH5" i="13"/>
  <c r="E175" i="3"/>
  <c r="B176" i="3"/>
  <c r="C175" i="3"/>
  <c r="D175" i="3" s="1"/>
  <c r="B167" i="15"/>
  <c r="C167" i="15" s="1"/>
  <c r="B169" i="24"/>
  <c r="FI5" i="12"/>
  <c r="FJ5" i="23"/>
  <c r="B168" i="12"/>
  <c r="B167" i="23"/>
  <c r="FH5" i="24"/>
  <c r="B169" i="13" l="1"/>
  <c r="FI5" i="13"/>
  <c r="B168" i="23"/>
  <c r="FK5" i="23"/>
  <c r="FJ5" i="12"/>
  <c r="E176" i="3"/>
  <c r="B177" i="3"/>
  <c r="C176" i="3"/>
  <c r="D176" i="3" s="1"/>
  <c r="B168" i="15"/>
  <c r="C168" i="15" s="1"/>
  <c r="B169" i="12"/>
  <c r="FI5" i="24"/>
  <c r="B170" i="24"/>
  <c r="B170" i="13" l="1"/>
  <c r="FJ5" i="13"/>
  <c r="B171" i="24"/>
  <c r="FJ5" i="24"/>
  <c r="B170" i="12"/>
  <c r="B169" i="15"/>
  <c r="C169" i="15" s="1"/>
  <c r="E177" i="3"/>
  <c r="B178" i="3"/>
  <c r="C177" i="3"/>
  <c r="D177" i="3" s="1"/>
  <c r="FL5" i="23"/>
  <c r="FK5" i="12"/>
  <c r="B169" i="23"/>
  <c r="FK5" i="13" l="1"/>
  <c r="B171" i="13"/>
  <c r="B170" i="15"/>
  <c r="C170" i="15" s="1"/>
  <c r="B171" i="12"/>
  <c r="FK5" i="24"/>
  <c r="FL5" i="12"/>
  <c r="FM5" i="23"/>
  <c r="E178" i="3"/>
  <c r="B179" i="3"/>
  <c r="C178" i="3"/>
  <c r="D178" i="3" s="1"/>
  <c r="B170" i="23"/>
  <c r="B172" i="24"/>
  <c r="FL5" i="13" l="1"/>
  <c r="B172" i="13"/>
  <c r="B172" i="12"/>
  <c r="B171" i="23"/>
  <c r="C174" i="12"/>
  <c r="E179" i="3"/>
  <c r="B180" i="3"/>
  <c r="C179" i="3"/>
  <c r="D179" i="3" s="1"/>
  <c r="FN5" i="23"/>
  <c r="FL5" i="24"/>
  <c r="B173" i="24"/>
  <c r="C174" i="23"/>
  <c r="FM5" i="12"/>
  <c r="B171" i="15"/>
  <c r="C171" i="15" s="1"/>
  <c r="B173" i="13" l="1"/>
  <c r="FM5" i="13"/>
  <c r="B174" i="24"/>
  <c r="FO5" i="23"/>
  <c r="B172" i="23"/>
  <c r="B172" i="15"/>
  <c r="C172" i="15" s="1"/>
  <c r="C175" i="23"/>
  <c r="C175" i="12"/>
  <c r="B173" i="12"/>
  <c r="FN5" i="12"/>
  <c r="FM5" i="24"/>
  <c r="E180" i="3"/>
  <c r="B181" i="3"/>
  <c r="C180" i="3"/>
  <c r="D180" i="3" s="1"/>
  <c r="B174" i="13" l="1"/>
  <c r="FN5" i="13"/>
  <c r="FN5" i="24"/>
  <c r="B175" i="24"/>
  <c r="E181" i="3"/>
  <c r="B182" i="3"/>
  <c r="C181" i="3"/>
  <c r="D181" i="3" s="1"/>
  <c r="B173" i="15"/>
  <c r="C173" i="15" s="1"/>
  <c r="C176" i="12"/>
  <c r="FP5" i="23"/>
  <c r="B173" i="23"/>
  <c r="C176" i="23"/>
  <c r="FO5" i="12"/>
  <c r="B174" i="12"/>
  <c r="FO5" i="13" l="1"/>
  <c r="B175" i="13"/>
  <c r="FP5" i="12"/>
  <c r="E182" i="3"/>
  <c r="B183" i="3"/>
  <c r="C182" i="3"/>
  <c r="D182" i="3" s="1"/>
  <c r="FO5" i="24"/>
  <c r="B174" i="23"/>
  <c r="C177" i="12"/>
  <c r="FQ5" i="23"/>
  <c r="B174" i="15"/>
  <c r="C174" i="15" s="1"/>
  <c r="B176" i="24"/>
  <c r="B175" i="12"/>
  <c r="C177" i="23"/>
  <c r="B176" i="13" l="1"/>
  <c r="FP5" i="13"/>
  <c r="B176" i="12"/>
  <c r="B175" i="15"/>
  <c r="C175" i="15" s="1"/>
  <c r="FR5" i="23"/>
  <c r="C178" i="23"/>
  <c r="E183" i="3"/>
  <c r="B184" i="3"/>
  <c r="C183" i="3"/>
  <c r="D183" i="3" s="1"/>
  <c r="B177" i="24"/>
  <c r="C178" i="12"/>
  <c r="B175" i="23"/>
  <c r="FP5" i="24"/>
  <c r="FQ5" i="12"/>
  <c r="B177" i="13" l="1"/>
  <c r="FQ5" i="13"/>
  <c r="C179" i="23"/>
  <c r="B178" i="24"/>
  <c r="B176" i="15"/>
  <c r="C176" i="15" s="1"/>
  <c r="FQ5" i="24"/>
  <c r="B176" i="23"/>
  <c r="E184" i="3"/>
  <c r="B185" i="3"/>
  <c r="C184" i="3"/>
  <c r="D184" i="3" s="1"/>
  <c r="FS5" i="23"/>
  <c r="FR5" i="12"/>
  <c r="C179" i="12"/>
  <c r="B177" i="12"/>
  <c r="FR5" i="13" l="1"/>
  <c r="B178" i="13"/>
  <c r="B178" i="12"/>
  <c r="B177" i="23"/>
  <c r="B177" i="15"/>
  <c r="C177" i="15" s="1"/>
  <c r="B179" i="24"/>
  <c r="C180" i="23"/>
  <c r="FT5" i="23"/>
  <c r="E185" i="3"/>
  <c r="B186" i="3"/>
  <c r="C185" i="3"/>
  <c r="D185" i="3" s="1"/>
  <c r="FR5" i="24"/>
  <c r="C180" i="12"/>
  <c r="FS5" i="12"/>
  <c r="B179" i="13" l="1"/>
  <c r="FS5" i="13"/>
  <c r="C181" i="23"/>
  <c r="FT5" i="12"/>
  <c r="FS5" i="24"/>
  <c r="B180" i="24"/>
  <c r="E186" i="3"/>
  <c r="B187" i="3"/>
  <c r="C186" i="3"/>
  <c r="D186" i="3" s="1"/>
  <c r="FU5" i="23"/>
  <c r="B178" i="15"/>
  <c r="C178" i="15" s="1"/>
  <c r="B179" i="12"/>
  <c r="C181" i="12"/>
  <c r="B178" i="23"/>
  <c r="FT5" i="13" l="1"/>
  <c r="B180" i="13"/>
  <c r="FV5" i="23"/>
  <c r="E187" i="3"/>
  <c r="B188" i="3"/>
  <c r="C187" i="3"/>
  <c r="D187" i="3" s="1"/>
  <c r="C182" i="12"/>
  <c r="FT5" i="24"/>
  <c r="C182" i="23"/>
  <c r="B181" i="24"/>
  <c r="FU5" i="12"/>
  <c r="B179" i="23"/>
  <c r="B180" i="12"/>
  <c r="B179" i="15"/>
  <c r="C179" i="15" s="1"/>
  <c r="B181" i="13" l="1"/>
  <c r="FU5" i="13"/>
  <c r="B182" i="24"/>
  <c r="B180" i="15"/>
  <c r="C180" i="15" s="1"/>
  <c r="B181" i="12"/>
  <c r="B180" i="23"/>
  <c r="FV5" i="12"/>
  <c r="FU5" i="24"/>
  <c r="C183" i="23"/>
  <c r="E188" i="3"/>
  <c r="B189" i="3"/>
  <c r="C188" i="3"/>
  <c r="D188" i="3" s="1"/>
  <c r="C183" i="12"/>
  <c r="FW5" i="23"/>
  <c r="B182" i="13" l="1"/>
  <c r="FV5" i="13"/>
  <c r="FX5" i="23"/>
  <c r="FW5" i="12"/>
  <c r="C184" i="23"/>
  <c r="FV5" i="24"/>
  <c r="B181" i="15"/>
  <c r="C181" i="15" s="1"/>
  <c r="C184" i="12"/>
  <c r="B181" i="23"/>
  <c r="B182" i="12"/>
  <c r="E189" i="3"/>
  <c r="B190" i="3"/>
  <c r="C189" i="3"/>
  <c r="D189" i="3" s="1"/>
  <c r="B183" i="24"/>
  <c r="B183" i="13" l="1"/>
  <c r="FW5" i="13"/>
  <c r="E190" i="3"/>
  <c r="B191" i="3"/>
  <c r="C190" i="3"/>
  <c r="D190" i="3" s="1"/>
  <c r="B182" i="15"/>
  <c r="C182" i="15" s="1"/>
  <c r="FX5" i="12"/>
  <c r="B184" i="24"/>
  <c r="B183" i="12"/>
  <c r="C185" i="23"/>
  <c r="FY5" i="23"/>
  <c r="FW5" i="24"/>
  <c r="C185" i="12"/>
  <c r="B182" i="23"/>
  <c r="FX5" i="13" l="1"/>
  <c r="B184" i="13"/>
  <c r="B184" i="12"/>
  <c r="B185" i="24"/>
  <c r="FY5" i="12"/>
  <c r="FX5" i="24"/>
  <c r="FZ5" i="23"/>
  <c r="B183" i="15"/>
  <c r="C183" i="15" s="1"/>
  <c r="B183" i="23"/>
  <c r="E191" i="3"/>
  <c r="B192" i="3"/>
  <c r="C191" i="3"/>
  <c r="D191" i="3" s="1"/>
  <c r="B185" i="13" l="1"/>
  <c r="FY5" i="13"/>
  <c r="E192" i="3"/>
  <c r="B193" i="3"/>
  <c r="C192" i="3"/>
  <c r="D192" i="3" s="1"/>
  <c r="B184" i="23"/>
  <c r="FZ5" i="12"/>
  <c r="FY5" i="24"/>
  <c r="GA5" i="23"/>
  <c r="B184" i="15"/>
  <c r="C184" i="15" s="1"/>
  <c r="C2" i="24"/>
  <c r="B185" i="12"/>
  <c r="FZ5" i="13" l="1"/>
  <c r="GA5" i="13" s="1"/>
  <c r="GB5" i="13" s="1"/>
  <c r="GC5" i="13" s="1"/>
  <c r="GD5" i="13" s="1"/>
  <c r="GE5" i="13" s="1"/>
  <c r="GF5" i="13" s="1"/>
  <c r="GG5" i="13" s="1"/>
  <c r="GH5" i="13" s="1"/>
  <c r="GI5" i="13" s="1"/>
  <c r="GJ5" i="13" s="1"/>
  <c r="GK5" i="13" s="1"/>
  <c r="GL5" i="13" s="1"/>
  <c r="GM5" i="13" s="1"/>
  <c r="GB5" i="23"/>
  <c r="GA5" i="12"/>
  <c r="B185" i="15"/>
  <c r="C185" i="15" s="1"/>
  <c r="FZ5" i="24"/>
  <c r="B185" i="23"/>
  <c r="E193" i="3"/>
  <c r="B194" i="3"/>
  <c r="C193" i="3"/>
  <c r="D193" i="3" s="1"/>
  <c r="D2" i="14" l="1"/>
  <c r="GC5" i="23"/>
  <c r="E194" i="3"/>
  <c r="B195" i="3"/>
  <c r="C194" i="3"/>
  <c r="D194" i="3" s="1"/>
  <c r="D2" i="12"/>
  <c r="GB5" i="12"/>
  <c r="GA5" i="24"/>
  <c r="GB5" i="24" l="1"/>
  <c r="D2" i="25"/>
  <c r="D2" i="23"/>
  <c r="D2" i="15"/>
  <c r="GC5" i="12"/>
  <c r="GD5" i="23"/>
  <c r="E195" i="3"/>
  <c r="B196" i="3"/>
  <c r="C195" i="3"/>
  <c r="D195" i="3" s="1"/>
  <c r="E196" i="3" l="1"/>
  <c r="B197" i="3"/>
  <c r="C196" i="3"/>
  <c r="D196" i="3" s="1"/>
  <c r="GD5" i="12"/>
  <c r="GE5" i="23"/>
  <c r="GC5" i="24"/>
  <c r="GE5" i="12" l="1"/>
  <c r="E197" i="3"/>
  <c r="B198" i="3"/>
  <c r="C197" i="3"/>
  <c r="D197" i="3" s="1"/>
  <c r="GD5" i="24"/>
  <c r="GF5" i="23"/>
  <c r="GG5" i="23" l="1"/>
  <c r="E198" i="3"/>
  <c r="B199" i="3"/>
  <c r="B200" i="3" s="1"/>
  <c r="B201" i="3" s="1"/>
  <c r="C198" i="3"/>
  <c r="D198" i="3" s="1"/>
  <c r="GE5" i="24"/>
  <c r="GF5" i="12"/>
  <c r="E201" i="3" l="1"/>
  <c r="C201" i="3"/>
  <c r="D201" i="3" s="1"/>
  <c r="E200" i="3"/>
  <c r="C200" i="3"/>
  <c r="D200" i="3" s="1"/>
  <c r="GG5" i="12"/>
  <c r="E199" i="3"/>
  <c r="C199" i="3"/>
  <c r="D199" i="3" s="1"/>
  <c r="GH5" i="23"/>
  <c r="GF5" i="24"/>
  <c r="GG5" i="24" l="1"/>
  <c r="GI5" i="23"/>
  <c r="GH5" i="12"/>
  <c r="GI5" i="12" l="1"/>
  <c r="GJ5" i="23"/>
  <c r="GH5" i="24"/>
  <c r="GK5" i="23" l="1"/>
  <c r="GI5" i="24"/>
  <c r="GJ5" i="12"/>
  <c r="GJ5" i="24" l="1"/>
  <c r="GL5" i="23"/>
  <c r="GK5" i="12"/>
  <c r="GM5" i="23" l="1"/>
  <c r="GL5" i="12"/>
  <c r="GK5" i="24"/>
  <c r="GL5" i="24" s="1"/>
  <c r="GM5" i="24" s="1"/>
  <c r="GM5" i="12" l="1"/>
  <c r="D2" i="13" l="1"/>
  <c r="D2" i="24" l="1"/>
  <c r="C7" i="12"/>
  <c r="E2" i="13"/>
  <c r="C8" i="12"/>
  <c r="C9" i="12"/>
  <c r="C10" i="12"/>
  <c r="C11" i="12"/>
  <c r="C12" i="12"/>
  <c r="C13" i="12"/>
  <c r="C14" i="12"/>
  <c r="C15" i="12"/>
  <c r="C16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C31" i="12"/>
  <c r="C32" i="12"/>
  <c r="C33" i="12"/>
  <c r="C34" i="12"/>
  <c r="C35" i="12"/>
  <c r="C36" i="12"/>
  <c r="C37" i="12"/>
  <c r="C38" i="12"/>
  <c r="C39" i="12"/>
  <c r="C40" i="12"/>
  <c r="C41" i="12"/>
  <c r="C42" i="12"/>
  <c r="C43" i="12"/>
  <c r="C44" i="12"/>
  <c r="C45" i="12"/>
  <c r="C46" i="12"/>
  <c r="C47" i="12"/>
  <c r="C48" i="12"/>
  <c r="C49" i="12"/>
  <c r="C50" i="12"/>
  <c r="C51" i="12"/>
  <c r="C52" i="12"/>
  <c r="C53" i="12"/>
  <c r="C54" i="12"/>
  <c r="C55" i="12"/>
  <c r="C56" i="12"/>
  <c r="C57" i="12"/>
  <c r="C58" i="12"/>
  <c r="C59" i="12"/>
  <c r="C60" i="12"/>
  <c r="C61" i="12"/>
  <c r="C62" i="12"/>
  <c r="C63" i="12"/>
  <c r="C64" i="12"/>
  <c r="C65" i="12"/>
  <c r="C66" i="12"/>
  <c r="C67" i="12"/>
  <c r="C68" i="12"/>
  <c r="C69" i="12"/>
  <c r="C70" i="12"/>
  <c r="C71" i="12"/>
  <c r="C72" i="12"/>
  <c r="C73" i="12"/>
  <c r="C74" i="12"/>
  <c r="C75" i="12"/>
  <c r="C76" i="12"/>
  <c r="C77" i="12"/>
  <c r="C78" i="12"/>
  <c r="C79" i="12"/>
  <c r="C80" i="12"/>
  <c r="C81" i="12"/>
  <c r="C82" i="12"/>
  <c r="C83" i="12"/>
  <c r="C84" i="12"/>
  <c r="C85" i="12"/>
  <c r="C86" i="12"/>
  <c r="C87" i="12"/>
  <c r="C88" i="12"/>
  <c r="C89" i="12"/>
  <c r="C90" i="12"/>
  <c r="C91" i="12"/>
  <c r="C92" i="12"/>
  <c r="C93" i="12"/>
  <c r="C94" i="12"/>
  <c r="C95" i="12"/>
  <c r="C96" i="12"/>
  <c r="C97" i="12"/>
  <c r="C98" i="12"/>
  <c r="C99" i="12"/>
  <c r="C100" i="12"/>
  <c r="C101" i="12"/>
  <c r="C102" i="12"/>
  <c r="C103" i="12"/>
  <c r="C104" i="12"/>
  <c r="C105" i="12"/>
  <c r="C106" i="12"/>
  <c r="C107" i="12"/>
  <c r="C108" i="12"/>
  <c r="C109" i="12"/>
  <c r="C110" i="12"/>
  <c r="C111" i="12"/>
  <c r="C112" i="12"/>
  <c r="C113" i="12"/>
  <c r="C114" i="12"/>
  <c r="C115" i="12"/>
  <c r="C116" i="12"/>
  <c r="C117" i="12"/>
  <c r="C118" i="12"/>
  <c r="C119" i="12"/>
  <c r="C120" i="12"/>
  <c r="C121" i="12"/>
  <c r="C122" i="12"/>
  <c r="C123" i="12"/>
  <c r="C124" i="12"/>
  <c r="C125" i="12"/>
  <c r="C126" i="12"/>
  <c r="C127" i="12"/>
  <c r="C128" i="12"/>
  <c r="C129" i="12"/>
  <c r="C130" i="12"/>
  <c r="C131" i="12"/>
  <c r="C132" i="12"/>
  <c r="C133" i="12"/>
  <c r="C134" i="12"/>
  <c r="C135" i="12"/>
  <c r="C136" i="12"/>
  <c r="C137" i="12"/>
  <c r="C138" i="12"/>
  <c r="C139" i="12"/>
  <c r="C140" i="12"/>
  <c r="C141" i="12"/>
  <c r="C142" i="12"/>
  <c r="C143" i="12"/>
  <c r="C144" i="12"/>
  <c r="C145" i="12"/>
  <c r="C146" i="12"/>
  <c r="C147" i="12"/>
  <c r="C148" i="12"/>
  <c r="C149" i="12"/>
  <c r="C150" i="12"/>
  <c r="C151" i="12"/>
  <c r="C152" i="12"/>
  <c r="C153" i="12"/>
  <c r="C154" i="12"/>
  <c r="C155" i="12"/>
  <c r="C157" i="12"/>
  <c r="C156" i="12"/>
  <c r="C158" i="12"/>
  <c r="C159" i="12"/>
  <c r="C160" i="12"/>
  <c r="C161" i="12"/>
  <c r="C162" i="12"/>
  <c r="C163" i="12"/>
  <c r="C164" i="12"/>
  <c r="C165" i="12"/>
  <c r="C166" i="12"/>
  <c r="C167" i="12"/>
  <c r="C168" i="12"/>
  <c r="C169" i="12"/>
  <c r="C170" i="12"/>
  <c r="C171" i="12"/>
  <c r="C172" i="12"/>
  <c r="C173" i="12"/>
  <c r="C7" i="23"/>
  <c r="C8" i="23"/>
  <c r="C9" i="23"/>
  <c r="C10" i="23"/>
  <c r="C11" i="23"/>
  <c r="C12" i="23"/>
  <c r="C13" i="23"/>
  <c r="C14" i="23"/>
  <c r="C15" i="23"/>
  <c r="C16" i="23"/>
  <c r="C17" i="23"/>
  <c r="C18" i="23"/>
  <c r="C19" i="23"/>
  <c r="C20" i="23"/>
  <c r="C21" i="23"/>
  <c r="C22" i="23"/>
  <c r="C23" i="23"/>
  <c r="C24" i="23"/>
  <c r="C25" i="23"/>
  <c r="C26" i="23"/>
  <c r="C27" i="23"/>
  <c r="C28" i="23"/>
  <c r="C29" i="23"/>
  <c r="C30" i="23"/>
  <c r="C31" i="23"/>
  <c r="C32" i="23"/>
  <c r="C33" i="23"/>
  <c r="C34" i="23"/>
  <c r="C35" i="23"/>
  <c r="C36" i="23"/>
  <c r="C37" i="23"/>
  <c r="C38" i="23"/>
  <c r="C39" i="23"/>
  <c r="C40" i="23"/>
  <c r="C41" i="23"/>
  <c r="C42" i="23"/>
  <c r="C43" i="23"/>
  <c r="C44" i="23"/>
  <c r="C45" i="23"/>
  <c r="C46" i="23"/>
  <c r="C47" i="23"/>
  <c r="C48" i="23"/>
  <c r="C49" i="23"/>
  <c r="C50" i="23"/>
  <c r="C51" i="23"/>
  <c r="C52" i="23"/>
  <c r="C53" i="23"/>
  <c r="C54" i="23"/>
  <c r="C55" i="23"/>
  <c r="C56" i="23"/>
  <c r="C57" i="23"/>
  <c r="C58" i="23"/>
  <c r="C59" i="23"/>
  <c r="C60" i="23"/>
  <c r="C61" i="23"/>
  <c r="C62" i="23"/>
  <c r="C63" i="23"/>
  <c r="C64" i="23"/>
  <c r="C65" i="23"/>
  <c r="C67" i="23"/>
  <c r="C66" i="23"/>
  <c r="C68" i="23"/>
  <c r="C69" i="23"/>
  <c r="C70" i="23"/>
  <c r="C71" i="23"/>
  <c r="C72" i="23"/>
  <c r="C73" i="23"/>
  <c r="C74" i="23"/>
  <c r="C75" i="23"/>
  <c r="C76" i="23"/>
  <c r="C77" i="23"/>
  <c r="C78" i="23"/>
  <c r="C79" i="23"/>
  <c r="C80" i="23"/>
  <c r="C81" i="23"/>
  <c r="C82" i="23"/>
  <c r="C83" i="23"/>
  <c r="C84" i="23"/>
  <c r="C85" i="23"/>
  <c r="C86" i="23"/>
  <c r="C87" i="23"/>
  <c r="C88" i="23"/>
  <c r="C89" i="23"/>
  <c r="C90" i="23"/>
  <c r="C91" i="23"/>
  <c r="C92" i="23"/>
  <c r="C93" i="23"/>
  <c r="C94" i="23"/>
  <c r="C95" i="23"/>
  <c r="C96" i="23"/>
  <c r="C97" i="23"/>
  <c r="C98" i="23"/>
  <c r="C99" i="23"/>
  <c r="C100" i="23"/>
  <c r="C101" i="23"/>
  <c r="C102" i="23"/>
  <c r="C103" i="23"/>
  <c r="C104" i="23"/>
  <c r="C105" i="23"/>
  <c r="C106" i="23"/>
  <c r="C107" i="23"/>
  <c r="C108" i="23"/>
  <c r="C109" i="23"/>
  <c r="C110" i="23"/>
  <c r="C111" i="23"/>
  <c r="C112" i="23"/>
  <c r="C113" i="23"/>
  <c r="C114" i="23"/>
  <c r="C115" i="23"/>
  <c r="C116" i="23"/>
  <c r="C117" i="23"/>
  <c r="C118" i="23"/>
  <c r="C119" i="23"/>
  <c r="C120" i="23"/>
  <c r="C121" i="23"/>
  <c r="C122" i="23"/>
  <c r="C123" i="23"/>
  <c r="C124" i="23"/>
  <c r="C125" i="23"/>
  <c r="C126" i="23"/>
  <c r="C127" i="23"/>
  <c r="C128" i="23"/>
  <c r="C129" i="23"/>
  <c r="C130" i="23"/>
  <c r="C131" i="23"/>
  <c r="C132" i="23"/>
  <c r="C133" i="23"/>
  <c r="C134" i="23"/>
  <c r="C135" i="23"/>
  <c r="C136" i="23"/>
  <c r="C137" i="23"/>
  <c r="C138" i="23"/>
  <c r="C139" i="23"/>
  <c r="C140" i="23"/>
  <c r="C141" i="23"/>
  <c r="C142" i="23"/>
  <c r="C143" i="23"/>
  <c r="C144" i="23"/>
  <c r="C145" i="23"/>
  <c r="C146" i="23"/>
  <c r="C147" i="23"/>
  <c r="C148" i="23"/>
  <c r="C149" i="23"/>
  <c r="C150" i="23"/>
  <c r="C151" i="23"/>
  <c r="C152" i="23"/>
  <c r="C153" i="23"/>
  <c r="C155" i="23"/>
  <c r="C154" i="23"/>
  <c r="C156" i="23"/>
  <c r="C157" i="23"/>
  <c r="C158" i="23"/>
  <c r="C159" i="23"/>
  <c r="C160" i="23"/>
  <c r="C161" i="23"/>
  <c r="C162" i="23"/>
  <c r="C163" i="23"/>
  <c r="C164" i="23"/>
  <c r="C165" i="23"/>
  <c r="C166" i="23"/>
  <c r="C167" i="23"/>
  <c r="C168" i="23"/>
  <c r="C169" i="23"/>
  <c r="C170" i="23"/>
  <c r="C171" i="23"/>
  <c r="C172" i="23"/>
  <c r="C173" i="23"/>
  <c r="F2" i="14"/>
  <c r="E2" i="14"/>
  <c r="E2" i="25"/>
  <c r="E2" i="15"/>
  <c r="F2" i="12"/>
  <c r="E2" i="12"/>
  <c r="E2" i="23"/>
  <c r="F2" i="15" l="1"/>
  <c r="E2" i="24"/>
  <c r="F2" i="13"/>
  <c r="F2" i="25" l="1"/>
  <c r="F2" i="23"/>
  <c r="G2" i="13"/>
  <c r="G2" i="15"/>
  <c r="G2" i="14"/>
  <c r="G2" i="12"/>
  <c r="F2" i="24" l="1"/>
  <c r="G2" i="25"/>
  <c r="G2" i="23"/>
  <c r="H2" i="13"/>
  <c r="H2" i="15"/>
  <c r="H2" i="14"/>
  <c r="H2" i="12"/>
  <c r="G2" i="24" l="1"/>
  <c r="H2" i="24"/>
  <c r="H2" i="25"/>
  <c r="H2" i="23"/>
  <c r="I2" i="13"/>
  <c r="I2" i="14"/>
  <c r="I2" i="15"/>
  <c r="I2" i="12"/>
  <c r="I2" i="25" l="1"/>
  <c r="I2" i="23"/>
  <c r="J2" i="14"/>
  <c r="J2" i="15"/>
  <c r="J2" i="12"/>
  <c r="I2" i="24" l="1"/>
  <c r="J2" i="24"/>
  <c r="J2" i="25"/>
  <c r="J2" i="23"/>
  <c r="K2" i="13"/>
  <c r="K2" i="15"/>
  <c r="K2" i="14"/>
  <c r="K2" i="12"/>
  <c r="J2" i="13"/>
  <c r="K2" i="24" l="1"/>
  <c r="K2" i="25"/>
  <c r="K2" i="23"/>
  <c r="L2" i="13"/>
  <c r="L2" i="14"/>
  <c r="L2" i="15"/>
  <c r="L2" i="12"/>
  <c r="L2" i="24" l="1"/>
  <c r="L2" i="25"/>
  <c r="L2" i="23"/>
  <c r="M2" i="13"/>
  <c r="M2" i="15"/>
  <c r="M2" i="14"/>
  <c r="M2" i="12"/>
  <c r="M2" i="24" l="1"/>
  <c r="M2" i="25"/>
  <c r="M2" i="23"/>
  <c r="N2" i="13"/>
  <c r="N2" i="15"/>
  <c r="N2" i="14"/>
  <c r="N2" i="12"/>
  <c r="N2" i="24" l="1"/>
  <c r="N2" i="23"/>
  <c r="N2" i="25"/>
  <c r="O2" i="13"/>
  <c r="O2" i="12"/>
  <c r="O2" i="15"/>
  <c r="O2" i="14"/>
  <c r="O2" i="23" l="1"/>
  <c r="O2" i="25"/>
  <c r="P2" i="13"/>
  <c r="P2" i="14"/>
  <c r="P2" i="15"/>
  <c r="P2" i="12"/>
  <c r="O2" i="24" l="1"/>
  <c r="P2" i="24"/>
  <c r="P2" i="25"/>
  <c r="P2" i="23"/>
  <c r="Q2" i="13"/>
  <c r="Q2" i="14"/>
  <c r="Q2" i="15"/>
  <c r="Q2" i="12"/>
  <c r="Q2" i="24" l="1"/>
  <c r="Q2" i="25"/>
  <c r="Q2" i="23"/>
  <c r="R2" i="13"/>
  <c r="R2" i="14"/>
  <c r="R2" i="15"/>
  <c r="R2" i="12"/>
  <c r="R2" i="24" l="1"/>
  <c r="R2" i="25"/>
  <c r="R2" i="23"/>
  <c r="S2" i="13"/>
  <c r="S2" i="14"/>
  <c r="S2" i="15"/>
  <c r="S2" i="12"/>
  <c r="S2" i="24" l="1"/>
  <c r="S2" i="25"/>
  <c r="S2" i="23"/>
  <c r="T2" i="13"/>
  <c r="T2" i="14"/>
  <c r="T2" i="15"/>
  <c r="T2" i="12"/>
  <c r="T2" i="24" l="1"/>
  <c r="T2" i="25"/>
  <c r="T2" i="23"/>
  <c r="U2" i="13"/>
  <c r="U2" i="15"/>
  <c r="U2" i="14"/>
  <c r="U2" i="12"/>
  <c r="U2" i="24" l="1"/>
  <c r="U2" i="25"/>
  <c r="U2" i="23"/>
  <c r="GM2" i="25"/>
  <c r="GM2" i="23"/>
  <c r="GM2" i="24"/>
  <c r="V2" i="13"/>
  <c r="V2" i="15"/>
  <c r="V2" i="14"/>
  <c r="V2" i="12"/>
  <c r="V2" i="24" l="1"/>
  <c r="V2" i="25"/>
  <c r="V2" i="23"/>
  <c r="W2" i="13"/>
  <c r="W2" i="15"/>
  <c r="W2" i="14"/>
  <c r="W2" i="12"/>
  <c r="W2" i="25" l="1"/>
  <c r="W2" i="23"/>
  <c r="X2" i="13"/>
  <c r="X2" i="14"/>
  <c r="X2" i="15"/>
  <c r="X2" i="12"/>
  <c r="DU2" i="25" l="1"/>
  <c r="DU2" i="23"/>
  <c r="X2" i="24"/>
  <c r="X2" i="25"/>
  <c r="X2" i="23"/>
  <c r="W2" i="24"/>
  <c r="Y2" i="14"/>
  <c r="Y2" i="15"/>
  <c r="Y2" i="12"/>
  <c r="DV2" i="24" l="1"/>
  <c r="DV2" i="25"/>
  <c r="DV2" i="23"/>
  <c r="FB2" i="25"/>
  <c r="FB2" i="23"/>
  <c r="GL2" i="25"/>
  <c r="GL2" i="24"/>
  <c r="GL2" i="23"/>
  <c r="Y2" i="25"/>
  <c r="Y2" i="23"/>
  <c r="DU2" i="24"/>
  <c r="AV2" i="12"/>
  <c r="BT2" i="12"/>
  <c r="Z2" i="14"/>
  <c r="Z2" i="15"/>
  <c r="Z2" i="12"/>
  <c r="Y2" i="13"/>
  <c r="Z2" i="24" l="1"/>
  <c r="Z2" i="25"/>
  <c r="Z2" i="23"/>
  <c r="FB2" i="24"/>
  <c r="DW2" i="24"/>
  <c r="DW2" i="25"/>
  <c r="DW2" i="23"/>
  <c r="Y2" i="24"/>
  <c r="FC2" i="24"/>
  <c r="FC2" i="23"/>
  <c r="FC2" i="25"/>
  <c r="EB2" i="24"/>
  <c r="EB2" i="25"/>
  <c r="EB2" i="23"/>
  <c r="BT2" i="14"/>
  <c r="BU2" i="12"/>
  <c r="AV2" i="14"/>
  <c r="AN2" i="12"/>
  <c r="GK2" i="12"/>
  <c r="AA2" i="13"/>
  <c r="AA2" i="14"/>
  <c r="AA2" i="15"/>
  <c r="AA2" i="12"/>
  <c r="BT2" i="15"/>
  <c r="AW2" i="12"/>
  <c r="DF2" i="12"/>
  <c r="Z2" i="13"/>
  <c r="BT2" i="13"/>
  <c r="AV2" i="15"/>
  <c r="DG2" i="23" l="1"/>
  <c r="DG2" i="25"/>
  <c r="CL2" i="23"/>
  <c r="AQ2" i="23"/>
  <c r="FH2" i="24"/>
  <c r="FH2" i="25"/>
  <c r="FH2" i="23"/>
  <c r="CV2" i="23"/>
  <c r="EJ2" i="24"/>
  <c r="EJ2" i="25"/>
  <c r="EJ2" i="23"/>
  <c r="DH2" i="25"/>
  <c r="AA2" i="24"/>
  <c r="AA2" i="25"/>
  <c r="AA2" i="23"/>
  <c r="EF2" i="25"/>
  <c r="EF2" i="23"/>
  <c r="CZ2" i="23"/>
  <c r="EC2" i="24"/>
  <c r="EC2" i="25"/>
  <c r="EC2" i="23"/>
  <c r="BM2" i="25"/>
  <c r="BM2" i="23"/>
  <c r="FO2" i="23"/>
  <c r="CM2" i="23"/>
  <c r="DN2" i="24"/>
  <c r="DN2" i="25"/>
  <c r="DN2" i="23"/>
  <c r="CI2" i="23"/>
  <c r="FK2" i="24"/>
  <c r="FK2" i="25"/>
  <c r="FK2" i="23"/>
  <c r="BX2" i="24"/>
  <c r="BX2" i="25"/>
  <c r="BX2" i="23"/>
  <c r="CX2" i="24"/>
  <c r="CX2" i="25"/>
  <c r="CX2" i="23"/>
  <c r="CB2" i="24"/>
  <c r="CB2" i="25"/>
  <c r="CB2" i="23"/>
  <c r="FD2" i="24"/>
  <c r="FD2" i="25"/>
  <c r="FD2" i="23"/>
  <c r="BI2" i="24"/>
  <c r="BI2" i="25"/>
  <c r="BI2" i="23"/>
  <c r="DE2" i="24"/>
  <c r="DE2" i="25"/>
  <c r="DE2" i="23"/>
  <c r="CG2" i="24"/>
  <c r="CG2" i="25"/>
  <c r="CG2" i="23"/>
  <c r="DG2" i="24"/>
  <c r="CH2" i="24"/>
  <c r="CH2" i="25"/>
  <c r="CH2" i="23"/>
  <c r="DD2" i="24"/>
  <c r="DD2" i="25"/>
  <c r="DD2" i="23"/>
  <c r="DX2" i="25"/>
  <c r="DX2" i="23"/>
  <c r="DH2" i="23"/>
  <c r="AV2" i="13"/>
  <c r="GK2" i="13"/>
  <c r="FO2" i="12"/>
  <c r="CK2" i="12"/>
  <c r="EY2" i="12"/>
  <c r="BP2" i="13"/>
  <c r="BP2" i="14"/>
  <c r="BP2" i="15"/>
  <c r="BP2" i="12"/>
  <c r="BD2" i="12"/>
  <c r="AX2" i="12"/>
  <c r="CX2" i="12"/>
  <c r="AO2" i="12"/>
  <c r="BU2" i="14"/>
  <c r="BJ2" i="12"/>
  <c r="CV2" i="14"/>
  <c r="CV2" i="15"/>
  <c r="CV2" i="12"/>
  <c r="GG2" i="15"/>
  <c r="GG2" i="14"/>
  <c r="GG2" i="13"/>
  <c r="GG2" i="12"/>
  <c r="AW2" i="13"/>
  <c r="FI2" i="14"/>
  <c r="FI2" i="15"/>
  <c r="FI2" i="12"/>
  <c r="FA2" i="12"/>
  <c r="FE2" i="12"/>
  <c r="FU2" i="12"/>
  <c r="FQ2" i="14"/>
  <c r="FQ2" i="15"/>
  <c r="FQ2" i="12"/>
  <c r="BR2" i="13"/>
  <c r="BR2" i="14"/>
  <c r="BR2" i="15"/>
  <c r="BR2" i="12"/>
  <c r="FG2" i="12"/>
  <c r="FK2" i="12"/>
  <c r="FC2" i="14"/>
  <c r="FC2" i="12"/>
  <c r="FC2" i="15"/>
  <c r="AU2" i="13"/>
  <c r="AU2" i="14"/>
  <c r="AU2" i="15"/>
  <c r="AU2" i="12"/>
  <c r="GL2" i="12"/>
  <c r="AN2" i="15"/>
  <c r="BV2" i="12"/>
  <c r="CD2" i="13"/>
  <c r="CD2" i="14"/>
  <c r="CD2" i="15"/>
  <c r="CD2" i="12"/>
  <c r="FS2" i="14"/>
  <c r="FS2" i="15"/>
  <c r="FS2" i="12"/>
  <c r="AW2" i="15"/>
  <c r="ES2" i="12"/>
  <c r="AB2" i="13"/>
  <c r="AB2" i="14"/>
  <c r="AB2" i="15"/>
  <c r="AB2" i="12"/>
  <c r="GK2" i="15"/>
  <c r="AN2" i="14"/>
  <c r="BU2" i="13"/>
  <c r="DM2" i="14"/>
  <c r="DM2" i="15"/>
  <c r="DM2" i="12"/>
  <c r="DO2" i="14"/>
  <c r="DO2" i="15"/>
  <c r="DO2" i="12"/>
  <c r="DR2" i="12"/>
  <c r="BH2" i="12"/>
  <c r="DK2" i="14"/>
  <c r="DK2" i="15"/>
  <c r="DK2" i="12"/>
  <c r="EW2" i="12"/>
  <c r="DF2" i="14"/>
  <c r="DF2" i="15"/>
  <c r="DD2" i="12"/>
  <c r="CZ2" i="14"/>
  <c r="CZ2" i="15"/>
  <c r="CZ2" i="12"/>
  <c r="EU2" i="14"/>
  <c r="EU2" i="15"/>
  <c r="EU2" i="12"/>
  <c r="FM2" i="14"/>
  <c r="FM2" i="15"/>
  <c r="FM2" i="12"/>
  <c r="CR2" i="12"/>
  <c r="BB2" i="14"/>
  <c r="BB2" i="15"/>
  <c r="BB2" i="12"/>
  <c r="DB2" i="14"/>
  <c r="DB2" i="15"/>
  <c r="DB2" i="12"/>
  <c r="AW2" i="14"/>
  <c r="GK2" i="14"/>
  <c r="AN2" i="13"/>
  <c r="CI2" i="13"/>
  <c r="CI2" i="12"/>
  <c r="CI2" i="14"/>
  <c r="CI2" i="15"/>
  <c r="CT2" i="14"/>
  <c r="CT2" i="15"/>
  <c r="CT2" i="12"/>
  <c r="BU2" i="15"/>
  <c r="BF2" i="14"/>
  <c r="BF2" i="15"/>
  <c r="BF2" i="12"/>
  <c r="EW2" i="15" l="1"/>
  <c r="CR2" i="15"/>
  <c r="AO2" i="15"/>
  <c r="AQ2" i="25"/>
  <c r="FO2" i="24"/>
  <c r="FO2" i="25"/>
  <c r="AM2" i="23"/>
  <c r="DY2" i="24"/>
  <c r="DY2" i="25"/>
  <c r="DY2" i="23"/>
  <c r="BO2" i="24"/>
  <c r="BO2" i="25"/>
  <c r="BO2" i="23"/>
  <c r="AK2" i="24"/>
  <c r="AK2" i="25"/>
  <c r="AK2" i="23"/>
  <c r="AX2" i="24"/>
  <c r="AX2" i="25"/>
  <c r="AX2" i="23"/>
  <c r="FM2" i="24"/>
  <c r="FM2" i="25"/>
  <c r="FM2" i="23"/>
  <c r="BS2" i="24"/>
  <c r="BS2" i="25"/>
  <c r="BS2" i="23"/>
  <c r="FV2" i="23"/>
  <c r="CD2" i="25"/>
  <c r="CD2" i="23"/>
  <c r="FN2" i="25"/>
  <c r="FN2" i="24"/>
  <c r="FN2" i="23"/>
  <c r="BJ2" i="24"/>
  <c r="BJ2" i="23"/>
  <c r="BJ2" i="25"/>
  <c r="FE2" i="24"/>
  <c r="FE2" i="25"/>
  <c r="FE2" i="23"/>
  <c r="CC2" i="24"/>
  <c r="CC2" i="23"/>
  <c r="CC2" i="25"/>
  <c r="CY2" i="24"/>
  <c r="CY2" i="25"/>
  <c r="CY2" i="23"/>
  <c r="BL2" i="24"/>
  <c r="BL2" i="25"/>
  <c r="BL2" i="23"/>
  <c r="CI2" i="25"/>
  <c r="FP2" i="25"/>
  <c r="FP2" i="24"/>
  <c r="FP2" i="23"/>
  <c r="DM2" i="24"/>
  <c r="DM2" i="25"/>
  <c r="DM2" i="23"/>
  <c r="CZ2" i="24"/>
  <c r="FJ2" i="24"/>
  <c r="FJ2" i="25"/>
  <c r="FJ2" i="23"/>
  <c r="DC2" i="24"/>
  <c r="DC2" i="25"/>
  <c r="DC2" i="23"/>
  <c r="CV2" i="24"/>
  <c r="DI2" i="24"/>
  <c r="DI2" i="25"/>
  <c r="DI2" i="23"/>
  <c r="AR2" i="24"/>
  <c r="AR2" i="25"/>
  <c r="AR2" i="23"/>
  <c r="DX2" i="24"/>
  <c r="DA2" i="25"/>
  <c r="DA2" i="23"/>
  <c r="AV2" i="23"/>
  <c r="AE2" i="23"/>
  <c r="BP2" i="24"/>
  <c r="BP2" i="25"/>
  <c r="BP2" i="23"/>
  <c r="BZ2" i="24"/>
  <c r="BZ2" i="25"/>
  <c r="BZ2" i="23"/>
  <c r="BY2" i="24"/>
  <c r="BY2" i="25"/>
  <c r="BY2" i="23"/>
  <c r="CJ2" i="23"/>
  <c r="AZ2" i="24"/>
  <c r="AZ2" i="25"/>
  <c r="AZ2" i="23"/>
  <c r="ED2" i="24"/>
  <c r="ED2" i="25"/>
  <c r="ED2" i="23"/>
  <c r="BK2" i="24"/>
  <c r="BK2" i="23"/>
  <c r="BK2" i="25"/>
  <c r="BE2" i="24"/>
  <c r="BE2" i="25"/>
  <c r="BE2" i="23"/>
  <c r="FZ2" i="25"/>
  <c r="FZ2" i="24"/>
  <c r="FZ2" i="23"/>
  <c r="FI2" i="24"/>
  <c r="FI2" i="25"/>
  <c r="FI2" i="23"/>
  <c r="DH2" i="24"/>
  <c r="AQ2" i="24"/>
  <c r="CL2" i="25"/>
  <c r="EL2" i="23"/>
  <c r="FT2" i="25"/>
  <c r="FT2" i="23"/>
  <c r="FX2" i="23"/>
  <c r="FL2" i="24"/>
  <c r="FL2" i="25"/>
  <c r="FL2" i="23"/>
  <c r="FR2" i="23"/>
  <c r="AT2" i="23"/>
  <c r="AG2" i="23"/>
  <c r="DZ2" i="24"/>
  <c r="DZ2" i="25"/>
  <c r="DZ2" i="23"/>
  <c r="EG2" i="24"/>
  <c r="EG2" i="25"/>
  <c r="EG2" i="23"/>
  <c r="AI2" i="24"/>
  <c r="AI2" i="25"/>
  <c r="AI2" i="23"/>
  <c r="BD2" i="24"/>
  <c r="BD2" i="25"/>
  <c r="BD2" i="23"/>
  <c r="DB2" i="24"/>
  <c r="DB2" i="25"/>
  <c r="DB2" i="23"/>
  <c r="CM2" i="25"/>
  <c r="CL2" i="24"/>
  <c r="BF2" i="23"/>
  <c r="BB2" i="24"/>
  <c r="BB2" i="25"/>
  <c r="BB2" i="23"/>
  <c r="FF2" i="24"/>
  <c r="FF2" i="25"/>
  <c r="FF2" i="23"/>
  <c r="EH2" i="24"/>
  <c r="EH2" i="25"/>
  <c r="EH2" i="23"/>
  <c r="DF2" i="24"/>
  <c r="DF2" i="25"/>
  <c r="DF2" i="23"/>
  <c r="DL2" i="24"/>
  <c r="DL2" i="25"/>
  <c r="DL2" i="23"/>
  <c r="CW2" i="24"/>
  <c r="CW2" i="25"/>
  <c r="CW2" i="23"/>
  <c r="DO2" i="24"/>
  <c r="DO2" i="25"/>
  <c r="DO2" i="23"/>
  <c r="CI2" i="24"/>
  <c r="BM2" i="24"/>
  <c r="CZ2" i="25"/>
  <c r="FQ2" i="25"/>
  <c r="FQ2" i="24"/>
  <c r="FQ2" i="23"/>
  <c r="AO2" i="25"/>
  <c r="AO2" i="23"/>
  <c r="EF2" i="24"/>
  <c r="BQ2" i="25"/>
  <c r="BQ2" i="23"/>
  <c r="AB2" i="24"/>
  <c r="AB2" i="23"/>
  <c r="AB2" i="25"/>
  <c r="EK2" i="24"/>
  <c r="EK2" i="25"/>
  <c r="EK2" i="23"/>
  <c r="BN2" i="24"/>
  <c r="BN2" i="25"/>
  <c r="BN2" i="23"/>
  <c r="CV2" i="25"/>
  <c r="BF2" i="13"/>
  <c r="EU2" i="13"/>
  <c r="DM2" i="13"/>
  <c r="FI2" i="13"/>
  <c r="FU2" i="15"/>
  <c r="FU2" i="13"/>
  <c r="FU2" i="14"/>
  <c r="BB2" i="13"/>
  <c r="FM2" i="13"/>
  <c r="DK2" i="13"/>
  <c r="BJ2" i="14"/>
  <c r="BJ2" i="15"/>
  <c r="DF2" i="13"/>
  <c r="AJ2" i="12"/>
  <c r="DE2" i="13"/>
  <c r="DE2" i="14"/>
  <c r="DE2" i="15"/>
  <c r="DE2" i="12"/>
  <c r="DB2" i="13"/>
  <c r="CT2" i="13"/>
  <c r="CJ2" i="13"/>
  <c r="CJ2" i="14"/>
  <c r="CJ2" i="15"/>
  <c r="CJ2" i="12"/>
  <c r="CY2" i="13"/>
  <c r="CY2" i="14"/>
  <c r="CY2" i="15"/>
  <c r="CY2" i="12"/>
  <c r="BC2" i="13"/>
  <c r="BC2" i="14"/>
  <c r="BC2" i="15"/>
  <c r="BC2" i="12"/>
  <c r="DD2" i="14"/>
  <c r="EX2" i="13"/>
  <c r="EX2" i="14"/>
  <c r="EX2" i="15"/>
  <c r="EX2" i="12"/>
  <c r="BO2" i="13"/>
  <c r="BO2" i="14"/>
  <c r="BO2" i="15"/>
  <c r="BO2" i="12"/>
  <c r="ET2" i="13"/>
  <c r="ET2" i="14"/>
  <c r="ET2" i="15"/>
  <c r="ET2" i="12"/>
  <c r="EW2" i="14"/>
  <c r="BH2" i="14"/>
  <c r="AS2" i="12"/>
  <c r="DR2" i="14"/>
  <c r="ES2" i="13"/>
  <c r="FF2" i="13"/>
  <c r="FF2" i="14"/>
  <c r="FF2" i="15"/>
  <c r="FF2" i="12"/>
  <c r="FP2" i="14"/>
  <c r="FP2" i="15"/>
  <c r="FP2" i="12"/>
  <c r="FP2" i="13"/>
  <c r="FS2" i="13"/>
  <c r="FB2" i="13"/>
  <c r="FB2" i="14"/>
  <c r="FB2" i="15"/>
  <c r="FB2" i="12"/>
  <c r="CE2" i="13"/>
  <c r="CE2" i="14"/>
  <c r="CE2" i="15"/>
  <c r="CE2" i="12"/>
  <c r="BV2" i="14"/>
  <c r="FK2" i="13"/>
  <c r="DL2" i="13"/>
  <c r="DL2" i="14"/>
  <c r="DL2" i="15"/>
  <c r="DL2" i="12"/>
  <c r="FG2" i="13"/>
  <c r="FE2" i="15"/>
  <c r="FA2" i="15"/>
  <c r="GH2" i="15"/>
  <c r="GH2" i="14"/>
  <c r="GH2" i="12"/>
  <c r="GH2" i="13"/>
  <c r="GI2" i="15"/>
  <c r="GI2" i="14"/>
  <c r="GI2" i="13"/>
  <c r="GI2" i="12"/>
  <c r="CX2" i="13"/>
  <c r="BD2" i="15"/>
  <c r="BQ2" i="13"/>
  <c r="BQ2" i="14"/>
  <c r="BQ2" i="15"/>
  <c r="BQ2" i="12"/>
  <c r="EY2" i="13"/>
  <c r="FO2" i="13"/>
  <c r="DS2" i="13"/>
  <c r="DS2" i="14"/>
  <c r="DS2" i="12"/>
  <c r="DS2" i="15"/>
  <c r="GM2" i="14"/>
  <c r="GM2" i="15"/>
  <c r="GM2" i="12"/>
  <c r="GM2" i="13"/>
  <c r="GB2" i="12"/>
  <c r="CZ2" i="13"/>
  <c r="DD2" i="13"/>
  <c r="EW2" i="13"/>
  <c r="BH2" i="13"/>
  <c r="DR2" i="13"/>
  <c r="DO2" i="13"/>
  <c r="DT2" i="12"/>
  <c r="FH2" i="13"/>
  <c r="FH2" i="14"/>
  <c r="FH2" i="15"/>
  <c r="FH2" i="12"/>
  <c r="CU2" i="13"/>
  <c r="CU2" i="12"/>
  <c r="CU2" i="14"/>
  <c r="CU2" i="15"/>
  <c r="BW2" i="12"/>
  <c r="GL2" i="13"/>
  <c r="BS2" i="13"/>
  <c r="BS2" i="14"/>
  <c r="BS2" i="15"/>
  <c r="BS2" i="12"/>
  <c r="AD2" i="15"/>
  <c r="AD2" i="14"/>
  <c r="AD2" i="12"/>
  <c r="FE2" i="14"/>
  <c r="AE2" i="13"/>
  <c r="AE2" i="14"/>
  <c r="AE2" i="15"/>
  <c r="AE2" i="12"/>
  <c r="FA2" i="14"/>
  <c r="AR2" i="13"/>
  <c r="AR2" i="14"/>
  <c r="AR2" i="15"/>
  <c r="AR2" i="12"/>
  <c r="CV2" i="13"/>
  <c r="BK2" i="13"/>
  <c r="BK2" i="12"/>
  <c r="BK2" i="14"/>
  <c r="BK2" i="15"/>
  <c r="AP2" i="12"/>
  <c r="BD2" i="14"/>
  <c r="FR2" i="14"/>
  <c r="FR2" i="15"/>
  <c r="FR2" i="12"/>
  <c r="FR2" i="13"/>
  <c r="CK2" i="15"/>
  <c r="FO2" i="15"/>
  <c r="FJ2" i="13"/>
  <c r="FJ2" i="14"/>
  <c r="FJ2" i="15"/>
  <c r="FJ2" i="12"/>
  <c r="FN2" i="14"/>
  <c r="FN2" i="15"/>
  <c r="FN2" i="12"/>
  <c r="FN2" i="13"/>
  <c r="BE2" i="13"/>
  <c r="BE2" i="14"/>
  <c r="BE2" i="15"/>
  <c r="BE2" i="12"/>
  <c r="CS2" i="13"/>
  <c r="CS2" i="14"/>
  <c r="CS2" i="15"/>
  <c r="CS2" i="12"/>
  <c r="CR2" i="14"/>
  <c r="EA2" i="13"/>
  <c r="EA2" i="14"/>
  <c r="EA2" i="15"/>
  <c r="EA2" i="12"/>
  <c r="GF2" i="15"/>
  <c r="GF2" i="14"/>
  <c r="GF2" i="12"/>
  <c r="GF2" i="13"/>
  <c r="BZ2" i="12"/>
  <c r="CG2" i="14"/>
  <c r="CG2" i="15"/>
  <c r="CG2" i="12"/>
  <c r="BY2" i="13"/>
  <c r="BY2" i="14"/>
  <c r="BY2" i="15"/>
  <c r="BY2" i="12"/>
  <c r="ES2" i="15"/>
  <c r="BV2" i="13"/>
  <c r="GL2" i="15"/>
  <c r="BG2" i="13"/>
  <c r="BG2" i="14"/>
  <c r="BG2" i="15"/>
  <c r="BG2" i="12"/>
  <c r="EV2" i="13"/>
  <c r="EV2" i="14"/>
  <c r="EV2" i="15"/>
  <c r="EV2" i="12"/>
  <c r="AL2" i="12"/>
  <c r="FT2" i="14"/>
  <c r="FT2" i="15"/>
  <c r="FT2" i="12"/>
  <c r="FT2" i="13"/>
  <c r="FK2" i="15"/>
  <c r="FG2" i="15"/>
  <c r="FV2" i="12"/>
  <c r="FE2" i="13"/>
  <c r="FA2" i="13"/>
  <c r="DN2" i="13"/>
  <c r="DN2" i="14"/>
  <c r="DN2" i="15"/>
  <c r="DN2" i="12"/>
  <c r="EZ2" i="13"/>
  <c r="EZ2" i="14"/>
  <c r="EZ2" i="15"/>
  <c r="EZ2" i="12"/>
  <c r="BJ2" i="13"/>
  <c r="AY2" i="12"/>
  <c r="AO2" i="14"/>
  <c r="AG2" i="13"/>
  <c r="AG2" i="14"/>
  <c r="AG2" i="15"/>
  <c r="AG2" i="12"/>
  <c r="GD2" i="14"/>
  <c r="GD2" i="15"/>
  <c r="GD2" i="13"/>
  <c r="GD2" i="12"/>
  <c r="CX2" i="15"/>
  <c r="AX2" i="15"/>
  <c r="BD2" i="13"/>
  <c r="EY2" i="15"/>
  <c r="FQ2" i="13"/>
  <c r="CK2" i="14"/>
  <c r="CF2" i="13"/>
  <c r="CF2" i="14"/>
  <c r="CF2" i="15"/>
  <c r="CF2" i="12"/>
  <c r="DW2" i="14"/>
  <c r="DW2" i="15"/>
  <c r="DW2" i="12"/>
  <c r="BI2" i="13"/>
  <c r="BI2" i="14"/>
  <c r="BI2" i="15"/>
  <c r="BI2" i="12"/>
  <c r="CR2" i="13"/>
  <c r="DD2" i="15"/>
  <c r="BH2" i="15"/>
  <c r="DR2" i="15"/>
  <c r="AC2" i="13"/>
  <c r="AC2" i="14"/>
  <c r="AC2" i="15"/>
  <c r="AC2" i="12"/>
  <c r="EB2" i="13"/>
  <c r="EB2" i="14"/>
  <c r="EB2" i="15"/>
  <c r="EB2" i="12"/>
  <c r="ES2" i="14"/>
  <c r="FL2" i="13"/>
  <c r="FL2" i="14"/>
  <c r="FL2" i="15"/>
  <c r="FL2" i="12"/>
  <c r="BV2" i="15"/>
  <c r="GL2" i="14"/>
  <c r="DG2" i="14"/>
  <c r="DG2" i="12"/>
  <c r="DG2" i="15"/>
  <c r="FC2" i="13"/>
  <c r="FK2" i="14"/>
  <c r="FG2" i="14"/>
  <c r="AF2" i="13"/>
  <c r="AF2" i="14"/>
  <c r="AF2" i="15"/>
  <c r="AF2" i="12"/>
  <c r="DA2" i="13"/>
  <c r="DA2" i="14"/>
  <c r="DA2" i="15"/>
  <c r="DA2" i="12"/>
  <c r="AO2" i="13"/>
  <c r="DP2" i="14"/>
  <c r="DP2" i="15"/>
  <c r="DP2" i="12"/>
  <c r="AH2" i="15"/>
  <c r="AH2" i="14"/>
  <c r="AH2" i="12"/>
  <c r="FY2" i="15"/>
  <c r="FY2" i="14"/>
  <c r="FY2" i="12"/>
  <c r="CX2" i="14"/>
  <c r="AX2" i="14"/>
  <c r="CL2" i="13"/>
  <c r="CL2" i="14"/>
  <c r="CL2" i="15"/>
  <c r="CL2" i="12"/>
  <c r="EY2" i="14"/>
  <c r="CK2" i="13"/>
  <c r="CW2" i="13"/>
  <c r="CW2" i="14"/>
  <c r="CW2" i="15"/>
  <c r="CW2" i="12"/>
  <c r="FO2" i="14"/>
  <c r="DC2" i="13"/>
  <c r="DC2" i="14"/>
  <c r="DC2" i="15"/>
  <c r="DC2" i="12"/>
  <c r="FD2" i="13"/>
  <c r="FD2" i="14"/>
  <c r="FD2" i="15"/>
  <c r="FD2" i="12"/>
  <c r="AX2" i="13"/>
  <c r="FX2" i="25" l="1"/>
  <c r="AM2" i="24"/>
  <c r="AO2" i="24"/>
  <c r="BF2" i="25"/>
  <c r="CM2" i="24"/>
  <c r="AG2" i="25"/>
  <c r="BQ2" i="24"/>
  <c r="AM2" i="25"/>
  <c r="AG2" i="24"/>
  <c r="AV2" i="24"/>
  <c r="FV2" i="25"/>
  <c r="AE2" i="24"/>
  <c r="AE2" i="25"/>
  <c r="AT2" i="24"/>
  <c r="AT2" i="25"/>
  <c r="AV2" i="25"/>
  <c r="BG2" i="25"/>
  <c r="BG2" i="23"/>
  <c r="BW2" i="24"/>
  <c r="BW2" i="23"/>
  <c r="BW2" i="25"/>
  <c r="DR2" i="24"/>
  <c r="DR2" i="25"/>
  <c r="DR2" i="23"/>
  <c r="DQ2" i="25"/>
  <c r="DQ2" i="23"/>
  <c r="AC2" i="24"/>
  <c r="AC2" i="25"/>
  <c r="AC2" i="23"/>
  <c r="CS2" i="24"/>
  <c r="CS2" i="25"/>
  <c r="CS2" i="23"/>
  <c r="AN2" i="24"/>
  <c r="AN2" i="25"/>
  <c r="AN2" i="23"/>
  <c r="FG2" i="24"/>
  <c r="FG2" i="25"/>
  <c r="FG2" i="23"/>
  <c r="BC2" i="24"/>
  <c r="BC2" i="25"/>
  <c r="BC2" i="23"/>
  <c r="CN2" i="23"/>
  <c r="CN2" i="25"/>
  <c r="GK2" i="25"/>
  <c r="GK2" i="24"/>
  <c r="GK2" i="23"/>
  <c r="CQ2" i="24"/>
  <c r="CQ2" i="25"/>
  <c r="CQ2" i="23"/>
  <c r="ET2" i="24"/>
  <c r="ET2" i="25"/>
  <c r="ET2" i="23"/>
  <c r="AU2" i="24"/>
  <c r="AU2" i="25"/>
  <c r="AU2" i="23"/>
  <c r="FX2" i="24"/>
  <c r="EL2" i="25"/>
  <c r="CT2" i="24"/>
  <c r="CT2" i="25"/>
  <c r="CT2" i="23"/>
  <c r="CJ2" i="25"/>
  <c r="CA2" i="24"/>
  <c r="CA2" i="25"/>
  <c r="CA2" i="23"/>
  <c r="DS2" i="24"/>
  <c r="DS2" i="25"/>
  <c r="DS2" i="23"/>
  <c r="AP2" i="24"/>
  <c r="AP2" i="25"/>
  <c r="AP2" i="23"/>
  <c r="DA2" i="24"/>
  <c r="EQ2" i="24"/>
  <c r="EQ2" i="25"/>
  <c r="EQ2" i="23"/>
  <c r="BR2" i="24"/>
  <c r="BR2" i="25"/>
  <c r="BR2" i="23"/>
  <c r="DT2" i="24"/>
  <c r="DT2" i="25"/>
  <c r="DT2" i="23"/>
  <c r="EN2" i="24"/>
  <c r="EN2" i="25"/>
  <c r="EN2" i="23"/>
  <c r="FW2" i="25"/>
  <c r="FW2" i="24"/>
  <c r="FW2" i="23"/>
  <c r="BT2" i="24"/>
  <c r="BT2" i="25"/>
  <c r="BT2" i="23"/>
  <c r="FS2" i="25"/>
  <c r="FS2" i="24"/>
  <c r="FS2" i="23"/>
  <c r="AD2" i="24"/>
  <c r="AD2" i="25"/>
  <c r="AD2" i="23"/>
  <c r="EA2" i="24"/>
  <c r="EA2" i="25"/>
  <c r="EA2" i="23"/>
  <c r="CP2" i="24"/>
  <c r="CP2" i="25"/>
  <c r="CP2" i="23"/>
  <c r="FY2" i="25"/>
  <c r="FY2" i="24"/>
  <c r="FY2" i="23"/>
  <c r="EZ2" i="24"/>
  <c r="EZ2" i="25"/>
  <c r="EZ2" i="23"/>
  <c r="EX2" i="24"/>
  <c r="EX2" i="25"/>
  <c r="EX2" i="23"/>
  <c r="EL2" i="24"/>
  <c r="CO2" i="23"/>
  <c r="CO2" i="25"/>
  <c r="GE2" i="25"/>
  <c r="GE2" i="24"/>
  <c r="GE2" i="23"/>
  <c r="AW2" i="24"/>
  <c r="AW2" i="25"/>
  <c r="AW2" i="23"/>
  <c r="EW2" i="25"/>
  <c r="EW2" i="23"/>
  <c r="CE2" i="25"/>
  <c r="CE2" i="23"/>
  <c r="BV2" i="25"/>
  <c r="BV2" i="23"/>
  <c r="CF2" i="24"/>
  <c r="CF2" i="25"/>
  <c r="CF2" i="23"/>
  <c r="EM2" i="24"/>
  <c r="EM2" i="25"/>
  <c r="EM2" i="23"/>
  <c r="EV2" i="25"/>
  <c r="EV2" i="23"/>
  <c r="BF2" i="24"/>
  <c r="GC2" i="25"/>
  <c r="GC2" i="24"/>
  <c r="GC2" i="23"/>
  <c r="GB2" i="25"/>
  <c r="GB2" i="24"/>
  <c r="GB2" i="23"/>
  <c r="AJ2" i="24"/>
  <c r="AJ2" i="25"/>
  <c r="AJ2" i="23"/>
  <c r="CK2" i="24"/>
  <c r="CK2" i="23"/>
  <c r="CK2" i="25"/>
  <c r="AH2" i="24"/>
  <c r="AH2" i="25"/>
  <c r="AH2" i="23"/>
  <c r="ER2" i="24"/>
  <c r="ER2" i="25"/>
  <c r="ER2" i="23"/>
  <c r="GH2" i="25"/>
  <c r="GH2" i="23"/>
  <c r="GH2" i="24"/>
  <c r="ES2" i="24"/>
  <c r="ES2" i="25"/>
  <c r="ES2" i="23"/>
  <c r="CU2" i="24"/>
  <c r="CU2" i="23"/>
  <c r="CU2" i="25"/>
  <c r="GA2" i="25"/>
  <c r="GA2" i="23"/>
  <c r="GA2" i="24"/>
  <c r="DK2" i="24"/>
  <c r="DK2" i="25"/>
  <c r="DK2" i="23"/>
  <c r="CR2" i="24"/>
  <c r="CR2" i="25"/>
  <c r="CR2" i="23"/>
  <c r="EP2" i="24"/>
  <c r="EP2" i="25"/>
  <c r="EP2" i="23"/>
  <c r="EY2" i="24"/>
  <c r="EY2" i="25"/>
  <c r="EY2" i="23"/>
  <c r="BA2" i="24"/>
  <c r="BA2" i="25"/>
  <c r="BA2" i="23"/>
  <c r="CJ2" i="24"/>
  <c r="AF2" i="24"/>
  <c r="AF2" i="25"/>
  <c r="AF2" i="23"/>
  <c r="EI2" i="24"/>
  <c r="EI2" i="25"/>
  <c r="EI2" i="23"/>
  <c r="AS2" i="24"/>
  <c r="AS2" i="25"/>
  <c r="AS2" i="23"/>
  <c r="DJ2" i="24"/>
  <c r="DJ2" i="25"/>
  <c r="DJ2" i="23"/>
  <c r="EU2" i="24"/>
  <c r="EU2" i="25"/>
  <c r="EU2" i="23"/>
  <c r="CD2" i="24"/>
  <c r="FV2" i="24"/>
  <c r="AL2" i="24"/>
  <c r="AL2" i="25"/>
  <c r="AL2" i="23"/>
  <c r="EO2" i="24"/>
  <c r="EO2" i="25"/>
  <c r="EO2" i="23"/>
  <c r="BH2" i="24"/>
  <c r="BH2" i="25"/>
  <c r="BH2" i="23"/>
  <c r="FR2" i="24"/>
  <c r="DP2" i="24"/>
  <c r="DP2" i="25"/>
  <c r="DP2" i="23"/>
  <c r="GJ2" i="25"/>
  <c r="GJ2" i="24"/>
  <c r="GJ2" i="23"/>
  <c r="FR2" i="25"/>
  <c r="FT2" i="24"/>
  <c r="GF2" i="25"/>
  <c r="GF2" i="24"/>
  <c r="GF2" i="23"/>
  <c r="BU2" i="24"/>
  <c r="BU2" i="25"/>
  <c r="BU2" i="23"/>
  <c r="FU2" i="25"/>
  <c r="FU2" i="24"/>
  <c r="FU2" i="23"/>
  <c r="EE2" i="24"/>
  <c r="EE2" i="23"/>
  <c r="EE2" i="25"/>
  <c r="GG2" i="25"/>
  <c r="GG2" i="24"/>
  <c r="GG2" i="23"/>
  <c r="FA2" i="24"/>
  <c r="FA2" i="25"/>
  <c r="FA2" i="23"/>
  <c r="GI2" i="25"/>
  <c r="GI2" i="24"/>
  <c r="GI2" i="23"/>
  <c r="AY2" i="24"/>
  <c r="AY2" i="23"/>
  <c r="AY2" i="25"/>
  <c r="GD2" i="25"/>
  <c r="GD2" i="24"/>
  <c r="GD2" i="23"/>
  <c r="AH2" i="13"/>
  <c r="FV2" i="14"/>
  <c r="FV2" i="15"/>
  <c r="FV2" i="13"/>
  <c r="DW2" i="13"/>
  <c r="FX2" i="15"/>
  <c r="FX2" i="14"/>
  <c r="FX2" i="13"/>
  <c r="FX2" i="12"/>
  <c r="DV2" i="15"/>
  <c r="DV2" i="13"/>
  <c r="DV2" i="14"/>
  <c r="DV2" i="12"/>
  <c r="CN2" i="13"/>
  <c r="CN2" i="14"/>
  <c r="CN2" i="15"/>
  <c r="CN2" i="12"/>
  <c r="FZ2" i="15"/>
  <c r="FZ2" i="14"/>
  <c r="FZ2" i="13"/>
  <c r="FZ2" i="12"/>
  <c r="DP2" i="13"/>
  <c r="DG2" i="13"/>
  <c r="AY2" i="15"/>
  <c r="AL2" i="13"/>
  <c r="CH2" i="13"/>
  <c r="CH2" i="14"/>
  <c r="CH2" i="15"/>
  <c r="CH2" i="12"/>
  <c r="BZ2" i="14"/>
  <c r="BM2" i="13"/>
  <c r="BM2" i="14"/>
  <c r="BM2" i="15"/>
  <c r="BM2" i="12"/>
  <c r="CM2" i="14"/>
  <c r="CM2" i="15"/>
  <c r="CM2" i="12"/>
  <c r="DI2" i="13"/>
  <c r="DI2" i="14"/>
  <c r="DI2" i="15"/>
  <c r="DI2" i="12"/>
  <c r="AP2" i="15"/>
  <c r="CQ2" i="13"/>
  <c r="CQ2" i="14"/>
  <c r="CQ2" i="15"/>
  <c r="CQ2" i="12"/>
  <c r="DT2" i="15"/>
  <c r="GB2" i="15"/>
  <c r="AS2" i="15"/>
  <c r="AJ2" i="15"/>
  <c r="BN2" i="13"/>
  <c r="BN2" i="14"/>
  <c r="BN2" i="15"/>
  <c r="BN2" i="12"/>
  <c r="FY2" i="13"/>
  <c r="GC2" i="15"/>
  <c r="GC2" i="14"/>
  <c r="GC2" i="13"/>
  <c r="GC2" i="12"/>
  <c r="AY2" i="14"/>
  <c r="FW2" i="15"/>
  <c r="FW2" i="14"/>
  <c r="FW2" i="12"/>
  <c r="FW2" i="13"/>
  <c r="CG2" i="13"/>
  <c r="BZ2" i="13"/>
  <c r="BA2" i="13"/>
  <c r="BA2" i="14"/>
  <c r="BA2" i="15"/>
  <c r="BA2" i="12"/>
  <c r="AK2" i="13"/>
  <c r="AK2" i="14"/>
  <c r="AK2" i="15"/>
  <c r="AK2" i="12"/>
  <c r="EG2" i="13"/>
  <c r="EG2" i="14"/>
  <c r="EG2" i="15"/>
  <c r="EG2" i="12"/>
  <c r="AP2" i="13"/>
  <c r="BL2" i="13"/>
  <c r="BL2" i="14"/>
  <c r="BL2" i="15"/>
  <c r="BL2" i="12"/>
  <c r="AD2" i="13"/>
  <c r="DU2" i="13"/>
  <c r="DU2" i="14"/>
  <c r="DU2" i="15"/>
  <c r="DU2" i="12"/>
  <c r="BW2" i="14"/>
  <c r="DT2" i="14"/>
  <c r="GJ2" i="15"/>
  <c r="GJ2" i="14"/>
  <c r="GJ2" i="13"/>
  <c r="GJ2" i="12"/>
  <c r="ED2" i="13"/>
  <c r="ED2" i="14"/>
  <c r="ED2" i="15"/>
  <c r="ED2" i="12"/>
  <c r="EN2" i="13"/>
  <c r="EN2" i="14"/>
  <c r="EN2" i="15"/>
  <c r="EN2" i="12"/>
  <c r="AS2" i="14"/>
  <c r="DY2" i="13"/>
  <c r="DY2" i="14"/>
  <c r="DY2" i="15"/>
  <c r="DY2" i="12"/>
  <c r="AJ2" i="14"/>
  <c r="AQ2" i="13"/>
  <c r="AQ2" i="14"/>
  <c r="AQ2" i="15"/>
  <c r="AQ2" i="12"/>
  <c r="CA2" i="13"/>
  <c r="CA2" i="14"/>
  <c r="CA2" i="15"/>
  <c r="CA2" i="12"/>
  <c r="AM2" i="13"/>
  <c r="AM2" i="12"/>
  <c r="AM2" i="14"/>
  <c r="AM2" i="15"/>
  <c r="EQ2" i="13"/>
  <c r="EQ2" i="12"/>
  <c r="EQ2" i="14"/>
  <c r="EQ2" i="15"/>
  <c r="EJ2" i="13"/>
  <c r="EJ2" i="14"/>
  <c r="EJ2" i="15"/>
  <c r="EJ2" i="12"/>
  <c r="CC2" i="13"/>
  <c r="CC2" i="14"/>
  <c r="CC2" i="15"/>
  <c r="CC2" i="12"/>
  <c r="EL2" i="13"/>
  <c r="EL2" i="14"/>
  <c r="EL2" i="15"/>
  <c r="EL2" i="12"/>
  <c r="EH2" i="13"/>
  <c r="EH2" i="14"/>
  <c r="EH2" i="15"/>
  <c r="EH2" i="12"/>
  <c r="DZ2" i="13"/>
  <c r="DZ2" i="14"/>
  <c r="DZ2" i="15"/>
  <c r="DZ2" i="12"/>
  <c r="AL2" i="14"/>
  <c r="GE2" i="14"/>
  <c r="GE2" i="15"/>
  <c r="GE2" i="12"/>
  <c r="GE2" i="13"/>
  <c r="BW2" i="13"/>
  <c r="DQ2" i="13"/>
  <c r="DQ2" i="14"/>
  <c r="DQ2" i="15"/>
  <c r="DQ2" i="12"/>
  <c r="DT2" i="13"/>
  <c r="DH2" i="13"/>
  <c r="DH2" i="14"/>
  <c r="DH2" i="15"/>
  <c r="DH2" i="12"/>
  <c r="GB2" i="13"/>
  <c r="CB2" i="14"/>
  <c r="CB2" i="15"/>
  <c r="CB2" i="12"/>
  <c r="EP2" i="13"/>
  <c r="EP2" i="14"/>
  <c r="EP2" i="15"/>
  <c r="EP2" i="12"/>
  <c r="AS2" i="13"/>
  <c r="DX2" i="14"/>
  <c r="DX2" i="15"/>
  <c r="DX2" i="12"/>
  <c r="EO2" i="13"/>
  <c r="EO2" i="14"/>
  <c r="EO2" i="15"/>
  <c r="EO2" i="12"/>
  <c r="AI2" i="13"/>
  <c r="AI2" i="14"/>
  <c r="AI2" i="15"/>
  <c r="AI2" i="12"/>
  <c r="EM2" i="13"/>
  <c r="EM2" i="14"/>
  <c r="EM2" i="15"/>
  <c r="EM2" i="12"/>
  <c r="EE2" i="13"/>
  <c r="EE2" i="14"/>
  <c r="EE2" i="12"/>
  <c r="EE2" i="15"/>
  <c r="AJ2" i="13"/>
  <c r="EC2" i="13"/>
  <c r="EC2" i="14"/>
  <c r="EC2" i="15"/>
  <c r="EC2" i="12"/>
  <c r="BX2" i="13"/>
  <c r="BX2" i="14"/>
  <c r="BX2" i="15"/>
  <c r="BX2" i="12"/>
  <c r="EI2" i="13"/>
  <c r="EI2" i="14"/>
  <c r="EI2" i="15"/>
  <c r="EI2" i="12"/>
  <c r="AZ2" i="13"/>
  <c r="AZ2" i="14"/>
  <c r="AZ2" i="15"/>
  <c r="AZ2" i="12"/>
  <c r="AT2" i="13"/>
  <c r="AT2" i="14"/>
  <c r="AT2" i="15"/>
  <c r="AT2" i="12"/>
  <c r="GA2" i="15"/>
  <c r="GA2" i="14"/>
  <c r="GA2" i="12"/>
  <c r="GA2" i="13"/>
  <c r="CP2" i="13"/>
  <c r="CP2" i="14"/>
  <c r="CP2" i="15"/>
  <c r="CP2" i="12"/>
  <c r="AY2" i="13"/>
  <c r="EF2" i="13"/>
  <c r="EF2" i="14"/>
  <c r="EF2" i="15"/>
  <c r="EF2" i="12"/>
  <c r="AL2" i="15"/>
  <c r="CO2" i="13"/>
  <c r="CO2" i="14"/>
  <c r="CO2" i="15"/>
  <c r="CO2" i="12"/>
  <c r="BZ2" i="15"/>
  <c r="AP2" i="14"/>
  <c r="BW2" i="15"/>
  <c r="GB2" i="14"/>
  <c r="DJ2" i="13"/>
  <c r="DJ2" i="14"/>
  <c r="DJ2" i="15"/>
  <c r="DJ2" i="12"/>
  <c r="EK2" i="13"/>
  <c r="EK2" i="14"/>
  <c r="EK2" i="15"/>
  <c r="EK2" i="12"/>
  <c r="ER2" i="13"/>
  <c r="ER2" i="14"/>
  <c r="ER2" i="15"/>
  <c r="ER2" i="12"/>
  <c r="BV2" i="24" l="1"/>
  <c r="V9" i="3" s="1" a="1"/>
  <c r="EV2" i="24"/>
  <c r="EW2" i="24"/>
  <c r="U9" i="3" a="1"/>
  <c r="DQ2" i="24"/>
  <c r="CE2" i="24"/>
  <c r="CO2" i="24"/>
  <c r="CN2" i="24"/>
  <c r="BG2" i="24"/>
  <c r="N9" i="3" a="1"/>
  <c r="N188" i="3" s="1"/>
  <c r="AD9" i="3" a="1"/>
  <c r="AD190" i="3" s="1"/>
  <c r="AA9" i="3" a="1"/>
  <c r="AA188" i="3" s="1"/>
  <c r="AB188" i="3" s="1"/>
  <c r="DX2" i="13"/>
  <c r="CB2" i="13"/>
  <c r="CM2" i="13"/>
  <c r="O9" i="3" s="1" a="1"/>
  <c r="N10" i="3" l="1"/>
  <c r="N151" i="3"/>
  <c r="N70" i="3"/>
  <c r="N22" i="3"/>
  <c r="N23" i="3"/>
  <c r="N34" i="3"/>
  <c r="N17" i="3"/>
  <c r="N12" i="3"/>
  <c r="N31" i="3"/>
  <c r="N94" i="3"/>
  <c r="N183" i="3"/>
  <c r="N199" i="3"/>
  <c r="N156" i="3"/>
  <c r="N18" i="3"/>
  <c r="N63" i="3"/>
  <c r="N76" i="3"/>
  <c r="N89" i="3"/>
  <c r="N196" i="3"/>
  <c r="N191" i="3"/>
  <c r="N61" i="3"/>
  <c r="N65" i="3"/>
  <c r="N30" i="3"/>
  <c r="N192" i="3"/>
  <c r="N111" i="3"/>
  <c r="N195" i="3"/>
  <c r="N52" i="3"/>
  <c r="N135" i="3"/>
  <c r="N57" i="3"/>
  <c r="N181" i="3"/>
  <c r="N173" i="3"/>
  <c r="N84" i="3"/>
  <c r="N138" i="3"/>
  <c r="N37" i="3"/>
  <c r="N149" i="3"/>
  <c r="N48" i="3"/>
  <c r="N152" i="3"/>
  <c r="N160" i="3"/>
  <c r="N159" i="3"/>
  <c r="N96" i="3"/>
  <c r="N169" i="3"/>
  <c r="N29" i="3"/>
  <c r="N107" i="3"/>
  <c r="N41" i="3"/>
  <c r="N142" i="3"/>
  <c r="N144" i="3"/>
  <c r="N83" i="3"/>
  <c r="N100" i="3"/>
  <c r="N15" i="3"/>
  <c r="N121" i="3"/>
  <c r="N25" i="3"/>
  <c r="N68" i="3"/>
  <c r="N176" i="3"/>
  <c r="N88" i="3"/>
  <c r="N74" i="3"/>
  <c r="N24" i="3"/>
  <c r="N97" i="3"/>
  <c r="N79" i="3"/>
  <c r="N19" i="3"/>
  <c r="N58" i="3"/>
  <c r="N33" i="3"/>
  <c r="N26" i="3"/>
  <c r="N54" i="3"/>
  <c r="N143" i="3"/>
  <c r="N38" i="3"/>
  <c r="N50" i="3"/>
  <c r="N66" i="3"/>
  <c r="N32" i="3"/>
  <c r="N49" i="3"/>
  <c r="N16" i="3"/>
  <c r="N39" i="3"/>
  <c r="N47" i="3"/>
  <c r="N27" i="3"/>
  <c r="N147" i="3"/>
  <c r="N182" i="3"/>
  <c r="N43" i="3"/>
  <c r="N128" i="3"/>
  <c r="N187" i="3"/>
  <c r="N186" i="3"/>
  <c r="N136" i="3"/>
  <c r="N46" i="3"/>
  <c r="N139" i="3"/>
  <c r="N85" i="3"/>
  <c r="N92" i="3"/>
  <c r="N179" i="3"/>
  <c r="N102" i="3"/>
  <c r="N178" i="3"/>
  <c r="N98" i="3"/>
  <c r="N13" i="3"/>
  <c r="N134" i="3"/>
  <c r="N118" i="3"/>
  <c r="N104" i="3"/>
  <c r="N122" i="3"/>
  <c r="N124" i="3"/>
  <c r="N60" i="3"/>
  <c r="N120" i="3"/>
  <c r="N172" i="3"/>
  <c r="N90" i="3"/>
  <c r="N106" i="3"/>
  <c r="N114" i="3"/>
  <c r="N113" i="3"/>
  <c r="N35" i="3"/>
  <c r="N86" i="3"/>
  <c r="N77" i="3"/>
  <c r="N119" i="3"/>
  <c r="N20" i="3"/>
  <c r="N69" i="3"/>
  <c r="N64" i="3"/>
  <c r="N59" i="3"/>
  <c r="N99" i="3"/>
  <c r="N53" i="3"/>
  <c r="N75" i="3"/>
  <c r="N73" i="3"/>
  <c r="N45" i="3"/>
  <c r="N40" i="3"/>
  <c r="N14" i="3"/>
  <c r="N55" i="3"/>
  <c r="N28" i="3"/>
  <c r="N82" i="3"/>
  <c r="N44" i="3"/>
  <c r="N200" i="3"/>
  <c r="N167" i="3"/>
  <c r="N190" i="3"/>
  <c r="N150" i="3"/>
  <c r="N131" i="3"/>
  <c r="N146" i="3"/>
  <c r="N141" i="3"/>
  <c r="N123" i="3"/>
  <c r="N101" i="3"/>
  <c r="N184" i="3"/>
  <c r="N193" i="3"/>
  <c r="N148" i="3"/>
  <c r="N133" i="3"/>
  <c r="N198" i="3"/>
  <c r="N170" i="3"/>
  <c r="N145" i="3"/>
  <c r="N177" i="3"/>
  <c r="N166" i="3"/>
  <c r="N155" i="3"/>
  <c r="N137" i="3"/>
  <c r="N197" i="3"/>
  <c r="N168" i="3"/>
  <c r="N103" i="3"/>
  <c r="N140" i="3"/>
  <c r="N164" i="3"/>
  <c r="N87" i="3"/>
  <c r="N185" i="3"/>
  <c r="N154" i="3"/>
  <c r="N161" i="3"/>
  <c r="N112" i="3"/>
  <c r="N162" i="3"/>
  <c r="N78" i="3"/>
  <c r="N165" i="3"/>
  <c r="N105" i="3"/>
  <c r="N157" i="3"/>
  <c r="N108" i="3"/>
  <c r="N158" i="3"/>
  <c r="N62" i="3"/>
  <c r="N93" i="3"/>
  <c r="N109" i="3"/>
  <c r="N67" i="3"/>
  <c r="N174" i="3"/>
  <c r="N163" i="3"/>
  <c r="N110" i="3"/>
  <c r="N42" i="3"/>
  <c r="N72" i="3"/>
  <c r="N9" i="3"/>
  <c r="N129" i="3"/>
  <c r="N153" i="3"/>
  <c r="N125" i="3"/>
  <c r="N175" i="3"/>
  <c r="N132" i="3"/>
  <c r="N117" i="3"/>
  <c r="N95" i="3"/>
  <c r="N194" i="3"/>
  <c r="N36" i="3"/>
  <c r="N171" i="3"/>
  <c r="N126" i="3"/>
  <c r="N115" i="3"/>
  <c r="N71" i="3"/>
  <c r="N127" i="3"/>
  <c r="N21" i="3"/>
  <c r="N91" i="3"/>
  <c r="N180" i="3"/>
  <c r="N189" i="3"/>
  <c r="N130" i="3"/>
  <c r="N51" i="3"/>
  <c r="N81" i="3"/>
  <c r="N11" i="3"/>
  <c r="N80" i="3"/>
  <c r="N56" i="3"/>
  <c r="N116" i="3"/>
  <c r="AA27" i="3"/>
  <c r="AA28" i="3"/>
  <c r="AA11" i="3"/>
  <c r="AA100" i="3"/>
  <c r="AA73" i="3"/>
  <c r="AA54" i="3"/>
  <c r="AA137" i="3"/>
  <c r="AA10" i="3"/>
  <c r="AA31" i="3"/>
  <c r="AA30" i="3"/>
  <c r="AA19" i="3"/>
  <c r="AA118" i="3"/>
  <c r="AA99" i="3"/>
  <c r="AA76" i="3"/>
  <c r="AA62" i="3"/>
  <c r="AA18" i="3"/>
  <c r="AA45" i="3"/>
  <c r="AA39" i="3"/>
  <c r="AA56" i="3"/>
  <c r="AA144" i="3"/>
  <c r="AA117" i="3"/>
  <c r="AA94" i="3"/>
  <c r="AA93" i="3"/>
  <c r="AA20" i="3"/>
  <c r="AA9" i="3"/>
  <c r="AA47" i="3"/>
  <c r="AA78" i="3"/>
  <c r="AA55" i="3"/>
  <c r="AA138" i="3"/>
  <c r="AA120" i="3"/>
  <c r="AA127" i="3"/>
  <c r="V9" i="3"/>
  <c r="V10" i="3"/>
  <c r="V12" i="3"/>
  <c r="V14" i="3"/>
  <c r="V16" i="3"/>
  <c r="V18" i="3"/>
  <c r="V20" i="3"/>
  <c r="V22" i="3"/>
  <c r="V24" i="3"/>
  <c r="V26" i="3"/>
  <c r="V11" i="3"/>
  <c r="V13" i="3"/>
  <c r="V15" i="3"/>
  <c r="V17" i="3"/>
  <c r="V19" i="3"/>
  <c r="V21" i="3"/>
  <c r="V23" i="3"/>
  <c r="V25" i="3"/>
  <c r="V27" i="3"/>
  <c r="V29" i="3"/>
  <c r="V31" i="3"/>
  <c r="V33" i="3"/>
  <c r="V28" i="3"/>
  <c r="V30" i="3"/>
  <c r="V32" i="3"/>
  <c r="V34" i="3"/>
  <c r="V35" i="3"/>
  <c r="V36" i="3"/>
  <c r="V37" i="3"/>
  <c r="V38" i="3"/>
  <c r="V39" i="3"/>
  <c r="V40" i="3"/>
  <c r="V41" i="3"/>
  <c r="V42" i="3"/>
  <c r="V43" i="3"/>
  <c r="V44" i="3"/>
  <c r="V45" i="3"/>
  <c r="V46" i="3"/>
  <c r="V47" i="3"/>
  <c r="V48" i="3"/>
  <c r="V49" i="3"/>
  <c r="V50" i="3"/>
  <c r="V51" i="3"/>
  <c r="V52" i="3"/>
  <c r="V53" i="3"/>
  <c r="V54" i="3"/>
  <c r="V55" i="3"/>
  <c r="V56" i="3"/>
  <c r="V57" i="3"/>
  <c r="V58" i="3"/>
  <c r="V59" i="3"/>
  <c r="V60" i="3"/>
  <c r="V61" i="3"/>
  <c r="V62" i="3"/>
  <c r="V63" i="3"/>
  <c r="V64" i="3"/>
  <c r="V65" i="3"/>
  <c r="V66" i="3"/>
  <c r="V67" i="3"/>
  <c r="V68" i="3"/>
  <c r="V69" i="3"/>
  <c r="V70" i="3"/>
  <c r="V71" i="3"/>
  <c r="V72" i="3"/>
  <c r="V73" i="3"/>
  <c r="V74" i="3"/>
  <c r="V75" i="3"/>
  <c r="V76" i="3"/>
  <c r="V77" i="3"/>
  <c r="V78" i="3"/>
  <c r="V79" i="3"/>
  <c r="V80" i="3"/>
  <c r="V81" i="3"/>
  <c r="V82" i="3"/>
  <c r="V83" i="3"/>
  <c r="V84" i="3"/>
  <c r="V85" i="3"/>
  <c r="V86" i="3"/>
  <c r="V87" i="3"/>
  <c r="V88" i="3"/>
  <c r="V89" i="3"/>
  <c r="V90" i="3"/>
  <c r="V91" i="3"/>
  <c r="V92" i="3"/>
  <c r="V93" i="3"/>
  <c r="V94" i="3"/>
  <c r="V95" i="3"/>
  <c r="V96" i="3"/>
  <c r="V97" i="3"/>
  <c r="V98" i="3"/>
  <c r="V99" i="3"/>
  <c r="V100" i="3"/>
  <c r="V101" i="3"/>
  <c r="V102" i="3"/>
  <c r="V103" i="3"/>
  <c r="V104" i="3"/>
  <c r="V105" i="3"/>
  <c r="V106" i="3"/>
  <c r="V107" i="3"/>
  <c r="V108" i="3"/>
  <c r="V109" i="3"/>
  <c r="V110" i="3"/>
  <c r="V111" i="3"/>
  <c r="V112" i="3"/>
  <c r="V113" i="3"/>
  <c r="V114" i="3"/>
  <c r="V115" i="3"/>
  <c r="V116" i="3"/>
  <c r="V117" i="3"/>
  <c r="V118" i="3"/>
  <c r="V119" i="3"/>
  <c r="V120" i="3"/>
  <c r="V121" i="3"/>
  <c r="V122" i="3"/>
  <c r="V123" i="3"/>
  <c r="V124" i="3"/>
  <c r="V161" i="3"/>
  <c r="V163" i="3"/>
  <c r="V125" i="3"/>
  <c r="V126" i="3"/>
  <c r="V127" i="3"/>
  <c r="V128" i="3"/>
  <c r="V129" i="3"/>
  <c r="V130" i="3"/>
  <c r="V131" i="3"/>
  <c r="V132" i="3"/>
  <c r="V133" i="3"/>
  <c r="V134" i="3"/>
  <c r="V135" i="3"/>
  <c r="V136" i="3"/>
  <c r="V137" i="3"/>
  <c r="V138" i="3"/>
  <c r="V139" i="3"/>
  <c r="V140" i="3"/>
  <c r="V141" i="3"/>
  <c r="V142" i="3"/>
  <c r="V143" i="3"/>
  <c r="V144" i="3"/>
  <c r="V145" i="3"/>
  <c r="V146" i="3"/>
  <c r="V147" i="3"/>
  <c r="V148" i="3"/>
  <c r="V149" i="3"/>
  <c r="V150" i="3"/>
  <c r="V151" i="3"/>
  <c r="V152" i="3"/>
  <c r="V153" i="3"/>
  <c r="V154" i="3"/>
  <c r="V155" i="3"/>
  <c r="V156" i="3"/>
  <c r="V157" i="3"/>
  <c r="V158" i="3"/>
  <c r="V159" i="3"/>
  <c r="V160" i="3"/>
  <c r="V165" i="3"/>
  <c r="V167" i="3"/>
  <c r="V169" i="3"/>
  <c r="V171" i="3"/>
  <c r="V173" i="3"/>
  <c r="V175" i="3"/>
  <c r="V162" i="3"/>
  <c r="V164" i="3"/>
  <c r="V166" i="3"/>
  <c r="V168" i="3"/>
  <c r="V170" i="3"/>
  <c r="V172" i="3"/>
  <c r="V174" i="3"/>
  <c r="V186" i="3"/>
  <c r="V196" i="3"/>
  <c r="V184" i="3"/>
  <c r="V192" i="3"/>
  <c r="V187" i="3"/>
  <c r="V177" i="3"/>
  <c r="V199" i="3"/>
  <c r="V188" i="3"/>
  <c r="V189" i="3"/>
  <c r="V181" i="3"/>
  <c r="V182" i="3"/>
  <c r="V185" i="3"/>
  <c r="V197" i="3"/>
  <c r="V178" i="3"/>
  <c r="V201" i="3"/>
  <c r="V200" i="3"/>
  <c r="V179" i="3"/>
  <c r="V176" i="3"/>
  <c r="V190" i="3"/>
  <c r="V194" i="3"/>
  <c r="V191" i="3"/>
  <c r="V183" i="3"/>
  <c r="V193" i="3"/>
  <c r="V198" i="3"/>
  <c r="V180" i="3"/>
  <c r="V195" i="3"/>
  <c r="U200" i="3"/>
  <c r="U188" i="3"/>
  <c r="U152" i="3"/>
  <c r="U176" i="3"/>
  <c r="U164" i="3"/>
  <c r="U116" i="3"/>
  <c r="U140" i="3"/>
  <c r="U128" i="3"/>
  <c r="U32" i="3"/>
  <c r="U193" i="3"/>
  <c r="U79" i="3"/>
  <c r="U181" i="3"/>
  <c r="U48" i="3"/>
  <c r="U71" i="3"/>
  <c r="U92" i="3"/>
  <c r="U80" i="3"/>
  <c r="U68" i="3"/>
  <c r="U56" i="3"/>
  <c r="U97" i="3"/>
  <c r="U94" i="3"/>
  <c r="U117" i="3"/>
  <c r="U179" i="3"/>
  <c r="U67" i="3"/>
  <c r="U33" i="3"/>
  <c r="U98" i="3"/>
  <c r="U170" i="3"/>
  <c r="U30" i="3"/>
  <c r="U174" i="3"/>
  <c r="U172" i="3"/>
  <c r="U23" i="3"/>
  <c r="U16" i="3"/>
  <c r="U197" i="3"/>
  <c r="U99" i="3"/>
  <c r="U129" i="3"/>
  <c r="U66" i="3"/>
  <c r="U131" i="3"/>
  <c r="U158" i="3"/>
  <c r="U65" i="3"/>
  <c r="U73" i="3"/>
  <c r="U10" i="3"/>
  <c r="U50" i="3"/>
  <c r="U150" i="3"/>
  <c r="U132" i="3"/>
  <c r="U52" i="3"/>
  <c r="U142" i="3"/>
  <c r="U182" i="3"/>
  <c r="U175" i="3"/>
  <c r="U72" i="3"/>
  <c r="U156" i="3"/>
  <c r="U31" i="3"/>
  <c r="U15" i="3"/>
  <c r="U82" i="3"/>
  <c r="U27" i="3"/>
  <c r="U83" i="3"/>
  <c r="U17" i="3"/>
  <c r="U143" i="3"/>
  <c r="U59" i="3"/>
  <c r="U146" i="3"/>
  <c r="U180" i="3"/>
  <c r="U159" i="3"/>
  <c r="U157" i="3"/>
  <c r="U153" i="3"/>
  <c r="U126" i="3"/>
  <c r="U95" i="3"/>
  <c r="U111" i="3"/>
  <c r="U134" i="3"/>
  <c r="U49" i="3"/>
  <c r="U145" i="3"/>
  <c r="U190" i="3"/>
  <c r="U47" i="3"/>
  <c r="U123" i="3"/>
  <c r="U22" i="3"/>
  <c r="U166" i="3"/>
  <c r="U105" i="3"/>
  <c r="U191" i="3"/>
  <c r="U173" i="3"/>
  <c r="U107" i="3"/>
  <c r="U165" i="3"/>
  <c r="U178" i="3"/>
  <c r="U26" i="3"/>
  <c r="U118" i="3"/>
  <c r="U38" i="3"/>
  <c r="U104" i="3"/>
  <c r="U195" i="3"/>
  <c r="U19" i="3"/>
  <c r="U40" i="3"/>
  <c r="U93" i="3"/>
  <c r="U58" i="3"/>
  <c r="U138" i="3"/>
  <c r="U44" i="3"/>
  <c r="U20" i="3"/>
  <c r="U9" i="3"/>
  <c r="U86" i="3"/>
  <c r="U77" i="3"/>
  <c r="U130" i="3"/>
  <c r="U110" i="3"/>
  <c r="U54" i="3"/>
  <c r="U24" i="3"/>
  <c r="U70" i="3"/>
  <c r="U45" i="3"/>
  <c r="U167" i="3"/>
  <c r="U160" i="3"/>
  <c r="U183" i="3"/>
  <c r="U169" i="3"/>
  <c r="U12" i="3"/>
  <c r="U137" i="3"/>
  <c r="U35" i="3"/>
  <c r="U133" i="3"/>
  <c r="U62" i="3"/>
  <c r="U149" i="3"/>
  <c r="U155" i="3"/>
  <c r="U185" i="3"/>
  <c r="U87" i="3"/>
  <c r="U184" i="3"/>
  <c r="U43" i="3"/>
  <c r="U141" i="3"/>
  <c r="U29" i="3"/>
  <c r="U63" i="3"/>
  <c r="U115" i="3"/>
  <c r="U121" i="3"/>
  <c r="U37" i="3"/>
  <c r="U144" i="3"/>
  <c r="U51" i="3"/>
  <c r="U171" i="3"/>
  <c r="U120" i="3"/>
  <c r="U90" i="3"/>
  <c r="U139" i="3"/>
  <c r="U151" i="3"/>
  <c r="U64" i="3"/>
  <c r="U60" i="3"/>
  <c r="U25" i="3"/>
  <c r="U42" i="3"/>
  <c r="U163" i="3"/>
  <c r="U57" i="3"/>
  <c r="U112" i="3"/>
  <c r="U88" i="3"/>
  <c r="U106" i="3"/>
  <c r="U28" i="3"/>
  <c r="U74" i="3"/>
  <c r="U189" i="3"/>
  <c r="U154" i="3"/>
  <c r="U136" i="3"/>
  <c r="U96" i="3"/>
  <c r="U21" i="3"/>
  <c r="U101" i="3"/>
  <c r="U198" i="3"/>
  <c r="U91" i="3"/>
  <c r="U194" i="3"/>
  <c r="U148" i="3"/>
  <c r="U55" i="3"/>
  <c r="U41" i="3"/>
  <c r="U192" i="3"/>
  <c r="U135" i="3"/>
  <c r="U76" i="3"/>
  <c r="U127" i="3"/>
  <c r="U18" i="3"/>
  <c r="U187" i="3"/>
  <c r="U78" i="3"/>
  <c r="U162" i="3"/>
  <c r="U103" i="3"/>
  <c r="U124" i="3"/>
  <c r="U14" i="3"/>
  <c r="U177" i="3"/>
  <c r="U186" i="3"/>
  <c r="U46" i="3"/>
  <c r="U196" i="3"/>
  <c r="U53" i="3"/>
  <c r="U114" i="3"/>
  <c r="U61" i="3"/>
  <c r="U168" i="3"/>
  <c r="U36" i="3"/>
  <c r="U108" i="3"/>
  <c r="U84" i="3"/>
  <c r="U161" i="3"/>
  <c r="U39" i="3"/>
  <c r="U75" i="3"/>
  <c r="U34" i="3"/>
  <c r="U113" i="3"/>
  <c r="U11" i="3"/>
  <c r="U125" i="3"/>
  <c r="U122" i="3"/>
  <c r="U89" i="3"/>
  <c r="U102" i="3"/>
  <c r="U199" i="3"/>
  <c r="U147" i="3"/>
  <c r="U119" i="3"/>
  <c r="U13" i="3"/>
  <c r="U85" i="3"/>
  <c r="U81" i="3"/>
  <c r="U109" i="3"/>
  <c r="U100" i="3"/>
  <c r="U69" i="3"/>
  <c r="AA157" i="3"/>
  <c r="AA190" i="3"/>
  <c r="AB190" i="3" s="1"/>
  <c r="AA192" i="3"/>
  <c r="AB192" i="3" s="1"/>
  <c r="AA195" i="3"/>
  <c r="AB195" i="3" s="1"/>
  <c r="AA175" i="3"/>
  <c r="AA196" i="3"/>
  <c r="AB196" i="3" s="1"/>
  <c r="AD170" i="3"/>
  <c r="AD150" i="3"/>
  <c r="AD130" i="3"/>
  <c r="AD114" i="3"/>
  <c r="AD175" i="3"/>
  <c r="AD151" i="3"/>
  <c r="AD131" i="3"/>
  <c r="AD115" i="3"/>
  <c r="AD168" i="3"/>
  <c r="AD144" i="3"/>
  <c r="AD124" i="3"/>
  <c r="AD108" i="3"/>
  <c r="AD165" i="3"/>
  <c r="AD141" i="3"/>
  <c r="AD121" i="3"/>
  <c r="AD106" i="3"/>
  <c r="AD90" i="3"/>
  <c r="AD74" i="3"/>
  <c r="AD58" i="3"/>
  <c r="AD42" i="3"/>
  <c r="AD26" i="3"/>
  <c r="AD10" i="3"/>
  <c r="AD95" i="3"/>
  <c r="AD79" i="3"/>
  <c r="AD63" i="3"/>
  <c r="AD47" i="3"/>
  <c r="AD32" i="3"/>
  <c r="AD16" i="3"/>
  <c r="AD96" i="3"/>
  <c r="AD80" i="3"/>
  <c r="AD64" i="3"/>
  <c r="AD48" i="3"/>
  <c r="AD31" i="3"/>
  <c r="AD15" i="3"/>
  <c r="AD97" i="3"/>
  <c r="AD81" i="3"/>
  <c r="AD65" i="3"/>
  <c r="AD49" i="3"/>
  <c r="AD33" i="3"/>
  <c r="AD17" i="3"/>
  <c r="AD195" i="3"/>
  <c r="AD192" i="3"/>
  <c r="AD185" i="3"/>
  <c r="AA48" i="3"/>
  <c r="AA37" i="3"/>
  <c r="AA61" i="3"/>
  <c r="AA83" i="3"/>
  <c r="AA104" i="3"/>
  <c r="AA126" i="3"/>
  <c r="AA148" i="3"/>
  <c r="AA60" i="3"/>
  <c r="AA82" i="3"/>
  <c r="AA103" i="3"/>
  <c r="AA121" i="3"/>
  <c r="AA147" i="3"/>
  <c r="AA59" i="3"/>
  <c r="AA80" i="3"/>
  <c r="AA102" i="3"/>
  <c r="AA124" i="3"/>
  <c r="AA150" i="3"/>
  <c r="AA75" i="3"/>
  <c r="AA106" i="3"/>
  <c r="AA140" i="3"/>
  <c r="AA170" i="3"/>
  <c r="AA165" i="3"/>
  <c r="AA159" i="3"/>
  <c r="AA186" i="3"/>
  <c r="AB186" i="3" s="1"/>
  <c r="AA179" i="3"/>
  <c r="AB179" i="3" s="1"/>
  <c r="AA185" i="3"/>
  <c r="AB185" i="3" s="1"/>
  <c r="AD166" i="3"/>
  <c r="AD146" i="3"/>
  <c r="AD126" i="3"/>
  <c r="AD110" i="3"/>
  <c r="AD167" i="3"/>
  <c r="AD147" i="3"/>
  <c r="AD127" i="3"/>
  <c r="AD111" i="3"/>
  <c r="AD160" i="3"/>
  <c r="AD140" i="3"/>
  <c r="AD120" i="3"/>
  <c r="AD179" i="3"/>
  <c r="AD157" i="3"/>
  <c r="AD137" i="3"/>
  <c r="AD117" i="3"/>
  <c r="AD102" i="3"/>
  <c r="AD86" i="3"/>
  <c r="AD70" i="3"/>
  <c r="AD54" i="3"/>
  <c r="AD38" i="3"/>
  <c r="AD19" i="3"/>
  <c r="AD107" i="3"/>
  <c r="AD91" i="3"/>
  <c r="AD75" i="3"/>
  <c r="AD59" i="3"/>
  <c r="AD43" i="3"/>
  <c r="AD29" i="3"/>
  <c r="AD13" i="3"/>
  <c r="AD92" i="3"/>
  <c r="AD76" i="3"/>
  <c r="AD60" i="3"/>
  <c r="AD44" i="3"/>
  <c r="AD30" i="3"/>
  <c r="AD14" i="3"/>
  <c r="AD93" i="3"/>
  <c r="AD77" i="3"/>
  <c r="AD61" i="3"/>
  <c r="AD45" i="3"/>
  <c r="AD28" i="3"/>
  <c r="AD12" i="3"/>
  <c r="AD191" i="3"/>
  <c r="AD184" i="3"/>
  <c r="AD198" i="3"/>
  <c r="AA12" i="3"/>
  <c r="AA23" i="3"/>
  <c r="AA36" i="3"/>
  <c r="AA22" i="3"/>
  <c r="AA33" i="3"/>
  <c r="AA34" i="3"/>
  <c r="AA13" i="3"/>
  <c r="AA46" i="3"/>
  <c r="AA65" i="3"/>
  <c r="AA87" i="3"/>
  <c r="AA109" i="3"/>
  <c r="AA131" i="3"/>
  <c r="AA152" i="3"/>
  <c r="AA68" i="3"/>
  <c r="AA86" i="3"/>
  <c r="AA108" i="3"/>
  <c r="AA130" i="3"/>
  <c r="AA151" i="3"/>
  <c r="AA63" i="3"/>
  <c r="AA85" i="3"/>
  <c r="AA107" i="3"/>
  <c r="AA128" i="3"/>
  <c r="AA155" i="3"/>
  <c r="AA79" i="3"/>
  <c r="AA110" i="3"/>
  <c r="AA141" i="3"/>
  <c r="AA174" i="3"/>
  <c r="AA169" i="3"/>
  <c r="AA163" i="3"/>
  <c r="AA158" i="3"/>
  <c r="AA180" i="3"/>
  <c r="AB180" i="3" s="1"/>
  <c r="AD180" i="3"/>
  <c r="AD162" i="3"/>
  <c r="AD138" i="3"/>
  <c r="AD122" i="3"/>
  <c r="AD183" i="3"/>
  <c r="AD163" i="3"/>
  <c r="AD143" i="3"/>
  <c r="AD123" i="3"/>
  <c r="AD176" i="3"/>
  <c r="AD156" i="3"/>
  <c r="AD136" i="3"/>
  <c r="AD116" i="3"/>
  <c r="AD173" i="3"/>
  <c r="AD153" i="3"/>
  <c r="AD133" i="3"/>
  <c r="AD113" i="3"/>
  <c r="AD98" i="3"/>
  <c r="AD82" i="3"/>
  <c r="AD66" i="3"/>
  <c r="AD50" i="3"/>
  <c r="AD34" i="3"/>
  <c r="AD18" i="3"/>
  <c r="AD103" i="3"/>
  <c r="AD87" i="3"/>
  <c r="AD71" i="3"/>
  <c r="AD55" i="3"/>
  <c r="AD39" i="3"/>
  <c r="AD24" i="3"/>
  <c r="AD104" i="3"/>
  <c r="AD88" i="3"/>
  <c r="AD72" i="3"/>
  <c r="AD56" i="3"/>
  <c r="AD40" i="3"/>
  <c r="AD23" i="3"/>
  <c r="AD105" i="3"/>
  <c r="AD89" i="3"/>
  <c r="AD73" i="3"/>
  <c r="AD57" i="3"/>
  <c r="AD41" i="3"/>
  <c r="AD25" i="3"/>
  <c r="AD9" i="3"/>
  <c r="AD200" i="3"/>
  <c r="AD197" i="3"/>
  <c r="AD194" i="3"/>
  <c r="AA16" i="3"/>
  <c r="AA25" i="3"/>
  <c r="AA40" i="3"/>
  <c r="AA26" i="3"/>
  <c r="AA35" i="3"/>
  <c r="AA38" i="3"/>
  <c r="AA17" i="3"/>
  <c r="AA52" i="3"/>
  <c r="AA70" i="3"/>
  <c r="AA96" i="3"/>
  <c r="AA113" i="3"/>
  <c r="AA135" i="3"/>
  <c r="AA51" i="3"/>
  <c r="AA69" i="3"/>
  <c r="AA90" i="3"/>
  <c r="AA116" i="3"/>
  <c r="AA134" i="3"/>
  <c r="AA156" i="3"/>
  <c r="AA72" i="3"/>
  <c r="AA89" i="3"/>
  <c r="AA111" i="3"/>
  <c r="AA133" i="3"/>
  <c r="AA58" i="3"/>
  <c r="AA92" i="3"/>
  <c r="AA123" i="3"/>
  <c r="AA154" i="3"/>
  <c r="AA191" i="3"/>
  <c r="AB191" i="3" s="1"/>
  <c r="AA197" i="3"/>
  <c r="AB197" i="3" s="1"/>
  <c r="AA176" i="3"/>
  <c r="AA171" i="3"/>
  <c r="AA183" i="3"/>
  <c r="AB183" i="3" s="1"/>
  <c r="AD177" i="3"/>
  <c r="AD154" i="3"/>
  <c r="AD134" i="3"/>
  <c r="AD118" i="3"/>
  <c r="AD182" i="3"/>
  <c r="AD159" i="3"/>
  <c r="AD135" i="3"/>
  <c r="AD119" i="3"/>
  <c r="AD172" i="3"/>
  <c r="AD152" i="3"/>
  <c r="AD128" i="3"/>
  <c r="AD112" i="3"/>
  <c r="AD169" i="3"/>
  <c r="AD149" i="3"/>
  <c r="AD125" i="3"/>
  <c r="AD109" i="3"/>
  <c r="AD94" i="3"/>
  <c r="AD78" i="3"/>
  <c r="AD62" i="3"/>
  <c r="AD46" i="3"/>
  <c r="AD27" i="3"/>
  <c r="AD11" i="3"/>
  <c r="AD99" i="3"/>
  <c r="AD83" i="3"/>
  <c r="AD67" i="3"/>
  <c r="AD51" i="3"/>
  <c r="AD35" i="3"/>
  <c r="AD21" i="3"/>
  <c r="AD100" i="3"/>
  <c r="AD84" i="3"/>
  <c r="AD68" i="3"/>
  <c r="AD52" i="3"/>
  <c r="AD36" i="3"/>
  <c r="AD22" i="3"/>
  <c r="AD101" i="3"/>
  <c r="AD85" i="3"/>
  <c r="AD69" i="3"/>
  <c r="AD53" i="3"/>
  <c r="AD37" i="3"/>
  <c r="AD20" i="3"/>
  <c r="AD199" i="3"/>
  <c r="AD196" i="3"/>
  <c r="AD193" i="3"/>
  <c r="AD186" i="3"/>
  <c r="AA142" i="3"/>
  <c r="AA49" i="3"/>
  <c r="AA66" i="3"/>
  <c r="AA84" i="3"/>
  <c r="AA97" i="3"/>
  <c r="AA114" i="3"/>
  <c r="AA132" i="3"/>
  <c r="AA145" i="3"/>
  <c r="AA161" i="3"/>
  <c r="AA199" i="3"/>
  <c r="AB199" i="3" s="1"/>
  <c r="AA160" i="3"/>
  <c r="AA173" i="3"/>
  <c r="AA189" i="3"/>
  <c r="AA168" i="3"/>
  <c r="AA194" i="3"/>
  <c r="AB194" i="3" s="1"/>
  <c r="AA162" i="3"/>
  <c r="AA177" i="3"/>
  <c r="AB177" i="3" s="1"/>
  <c r="AA181" i="3"/>
  <c r="AB181" i="3" s="1"/>
  <c r="AA193" i="3"/>
  <c r="AB193" i="3" s="1"/>
  <c r="AA14" i="3"/>
  <c r="AA21" i="3"/>
  <c r="AA29" i="3"/>
  <c r="AA44" i="3"/>
  <c r="AA24" i="3"/>
  <c r="AA32" i="3"/>
  <c r="AA43" i="3"/>
  <c r="AA42" i="3"/>
  <c r="AA15" i="3"/>
  <c r="AA41" i="3"/>
  <c r="AA57" i="3"/>
  <c r="AA74" i="3"/>
  <c r="AA91" i="3"/>
  <c r="AA105" i="3"/>
  <c r="AA122" i="3"/>
  <c r="AA139" i="3"/>
  <c r="AA153" i="3"/>
  <c r="AA64" i="3"/>
  <c r="AA77" i="3"/>
  <c r="AA95" i="3"/>
  <c r="AA112" i="3"/>
  <c r="AA125" i="3"/>
  <c r="AA143" i="3"/>
  <c r="AA50" i="3"/>
  <c r="AA67" i="3"/>
  <c r="AA81" i="3"/>
  <c r="AA98" i="3"/>
  <c r="AA115" i="3"/>
  <c r="AA129" i="3"/>
  <c r="AA146" i="3"/>
  <c r="AA53" i="3"/>
  <c r="AA71" i="3"/>
  <c r="AA88" i="3"/>
  <c r="AA101" i="3"/>
  <c r="AA119" i="3"/>
  <c r="AA136" i="3"/>
  <c r="AA149" i="3"/>
  <c r="AA166" i="3"/>
  <c r="AA198" i="3"/>
  <c r="AB198" i="3" s="1"/>
  <c r="AA164" i="3"/>
  <c r="AA200" i="3"/>
  <c r="AB200" i="3" s="1"/>
  <c r="AA184" i="3"/>
  <c r="AB184" i="3" s="1"/>
  <c r="AA172" i="3"/>
  <c r="AA187" i="3"/>
  <c r="AB187" i="3" s="1"/>
  <c r="AA167" i="3"/>
  <c r="AA178" i="3"/>
  <c r="AB178" i="3" s="1"/>
  <c r="AA182" i="3"/>
  <c r="AB182" i="3" s="1"/>
  <c r="AD174" i="3"/>
  <c r="AD158" i="3"/>
  <c r="AD142" i="3"/>
  <c r="AD171" i="3"/>
  <c r="AD155" i="3"/>
  <c r="AD139" i="3"/>
  <c r="AD181" i="3"/>
  <c r="AD164" i="3"/>
  <c r="AD148" i="3"/>
  <c r="AD132" i="3"/>
  <c r="AD178" i="3"/>
  <c r="AD161" i="3"/>
  <c r="AD145" i="3"/>
  <c r="AD129" i="3"/>
  <c r="AD187" i="3"/>
  <c r="AD188" i="3"/>
  <c r="AD189" i="3"/>
  <c r="O11" i="3"/>
  <c r="O13" i="3"/>
  <c r="O15" i="3"/>
  <c r="O17" i="3"/>
  <c r="O19" i="3"/>
  <c r="O21" i="3"/>
  <c r="O23" i="3"/>
  <c r="O25" i="3"/>
  <c r="O10" i="3"/>
  <c r="O12" i="3"/>
  <c r="O14" i="3"/>
  <c r="O16" i="3"/>
  <c r="O18" i="3"/>
  <c r="O20" i="3"/>
  <c r="O22" i="3"/>
  <c r="O9" i="3"/>
  <c r="O26" i="3"/>
  <c r="O27" i="3"/>
  <c r="O29" i="3"/>
  <c r="O31" i="3"/>
  <c r="O28" i="3"/>
  <c r="O30" i="3"/>
  <c r="O32" i="3"/>
  <c r="O24" i="3"/>
  <c r="O33" i="3"/>
  <c r="O34" i="3"/>
  <c r="O36" i="3"/>
  <c r="O38" i="3"/>
  <c r="O40" i="3"/>
  <c r="O42" i="3"/>
  <c r="O44" i="3"/>
  <c r="O35" i="3"/>
  <c r="O37" i="3"/>
  <c r="O39" i="3"/>
  <c r="O41" i="3"/>
  <c r="O43" i="3"/>
  <c r="O45" i="3"/>
  <c r="O48" i="3"/>
  <c r="O50" i="3"/>
  <c r="O52" i="3"/>
  <c r="O54" i="3"/>
  <c r="O56" i="3"/>
  <c r="O58" i="3"/>
  <c r="O46" i="3"/>
  <c r="O47" i="3"/>
  <c r="O49" i="3"/>
  <c r="O51" i="3"/>
  <c r="O53" i="3"/>
  <c r="O55" i="3"/>
  <c r="O57" i="3"/>
  <c r="O59" i="3"/>
  <c r="O61" i="3"/>
  <c r="O63" i="3"/>
  <c r="O65" i="3"/>
  <c r="O67" i="3"/>
  <c r="O69" i="3"/>
  <c r="O71" i="3"/>
  <c r="O60" i="3"/>
  <c r="O62" i="3"/>
  <c r="O64" i="3"/>
  <c r="O66" i="3"/>
  <c r="O68" i="3"/>
  <c r="O70" i="3"/>
  <c r="O72" i="3"/>
  <c r="O74" i="3"/>
  <c r="O76" i="3"/>
  <c r="O78" i="3"/>
  <c r="O80" i="3"/>
  <c r="O82" i="3"/>
  <c r="O84" i="3"/>
  <c r="O86" i="3"/>
  <c r="O88" i="3"/>
  <c r="O90" i="3"/>
  <c r="O92" i="3"/>
  <c r="O73" i="3"/>
  <c r="O75" i="3"/>
  <c r="O77" i="3"/>
  <c r="O79" i="3"/>
  <c r="O81" i="3"/>
  <c r="O83" i="3"/>
  <c r="O85" i="3"/>
  <c r="O87" i="3"/>
  <c r="O89" i="3"/>
  <c r="O91" i="3"/>
  <c r="O94" i="3"/>
  <c r="O96" i="3"/>
  <c r="O98" i="3"/>
  <c r="O100" i="3"/>
  <c r="O102" i="3"/>
  <c r="O104" i="3"/>
  <c r="O106" i="3"/>
  <c r="O108" i="3"/>
  <c r="O110" i="3"/>
  <c r="O93" i="3"/>
  <c r="O95" i="3"/>
  <c r="O97" i="3"/>
  <c r="O99" i="3"/>
  <c r="O101" i="3"/>
  <c r="O107" i="3"/>
  <c r="O112" i="3"/>
  <c r="O114" i="3"/>
  <c r="O109" i="3"/>
  <c r="O103" i="3"/>
  <c r="O111" i="3"/>
  <c r="O113" i="3"/>
  <c r="O105" i="3"/>
  <c r="O116" i="3"/>
  <c r="O118" i="3"/>
  <c r="O120" i="3"/>
  <c r="O122" i="3"/>
  <c r="O124" i="3"/>
  <c r="O126" i="3"/>
  <c r="O128" i="3"/>
  <c r="O130" i="3"/>
  <c r="O132" i="3"/>
  <c r="O134" i="3"/>
  <c r="O136" i="3"/>
  <c r="O138" i="3"/>
  <c r="O140" i="3"/>
  <c r="O142" i="3"/>
  <c r="O144" i="3"/>
  <c r="O146" i="3"/>
  <c r="O148" i="3"/>
  <c r="O150" i="3"/>
  <c r="O152" i="3"/>
  <c r="O154" i="3"/>
  <c r="O156" i="3"/>
  <c r="O158" i="3"/>
  <c r="O161" i="3"/>
  <c r="O115" i="3"/>
  <c r="O117" i="3"/>
  <c r="O119" i="3"/>
  <c r="O121" i="3"/>
  <c r="O123" i="3"/>
  <c r="O125" i="3"/>
  <c r="O127" i="3"/>
  <c r="O129" i="3"/>
  <c r="O131" i="3"/>
  <c r="O133" i="3"/>
  <c r="O135" i="3"/>
  <c r="O137" i="3"/>
  <c r="O139" i="3"/>
  <c r="O141" i="3"/>
  <c r="O143" i="3"/>
  <c r="O145" i="3"/>
  <c r="O147" i="3"/>
  <c r="O149" i="3"/>
  <c r="O151" i="3"/>
  <c r="O153" i="3"/>
  <c r="O155" i="3"/>
  <c r="O157" i="3"/>
  <c r="O159" i="3"/>
  <c r="O160" i="3"/>
  <c r="O162" i="3"/>
  <c r="O164" i="3"/>
  <c r="O166" i="3"/>
  <c r="O168" i="3"/>
  <c r="O170" i="3"/>
  <c r="O172" i="3"/>
  <c r="O174" i="3"/>
  <c r="O163" i="3"/>
  <c r="O165" i="3"/>
  <c r="O167" i="3"/>
  <c r="O169" i="3"/>
  <c r="O173" i="3"/>
  <c r="O171" i="3"/>
  <c r="O175" i="3"/>
  <c r="O184" i="3"/>
  <c r="O185" i="3"/>
  <c r="O199" i="3"/>
  <c r="O182" i="3"/>
  <c r="O196" i="3"/>
  <c r="O192" i="3"/>
  <c r="O178" i="3"/>
  <c r="O177" i="3"/>
  <c r="O191" i="3"/>
  <c r="O187" i="3"/>
  <c r="O183" i="3"/>
  <c r="O188" i="3"/>
  <c r="O189" i="3"/>
  <c r="O180" i="3"/>
  <c r="O201" i="3"/>
  <c r="O193" i="3"/>
  <c r="O181" i="3"/>
  <c r="O179" i="3"/>
  <c r="O194" i="3"/>
  <c r="O176" i="3"/>
  <c r="O200" i="3"/>
  <c r="O195" i="3"/>
  <c r="O197" i="3"/>
  <c r="O190" i="3"/>
  <c r="O186" i="3"/>
  <c r="O198" i="3"/>
  <c r="AB9" i="3"/>
  <c r="AB201" i="3"/>
  <c r="AB189" i="3"/>
  <c r="AF175" i="3" l="1"/>
  <c r="AF195" i="3"/>
  <c r="AF154" i="3"/>
  <c r="AF185" i="3"/>
  <c r="AF132" i="3"/>
  <c r="AF176" i="3"/>
  <c r="AF107" i="3"/>
  <c r="AF149" i="3"/>
  <c r="AF183" i="3"/>
  <c r="AF131" i="3"/>
  <c r="AF187" i="3"/>
  <c r="AF162" i="3"/>
  <c r="AF184" i="3"/>
  <c r="AF34" i="3"/>
  <c r="AF141" i="3"/>
  <c r="AF153" i="3"/>
  <c r="AF177" i="3"/>
  <c r="AF166" i="3"/>
  <c r="AF163" i="3"/>
  <c r="AF190" i="3"/>
  <c r="AF181" i="3"/>
  <c r="AF100" i="3"/>
  <c r="AF61" i="3"/>
  <c r="AF36" i="3"/>
  <c r="AF67" i="3"/>
  <c r="AF124" i="3"/>
  <c r="AF24" i="3"/>
  <c r="AF91" i="3"/>
  <c r="AF9" i="3"/>
  <c r="AF98" i="3"/>
  <c r="AF55" i="3"/>
  <c r="AF111" i="3"/>
  <c r="AF86" i="3"/>
  <c r="AF29" i="3"/>
  <c r="AF113" i="3"/>
  <c r="AF48" i="3"/>
  <c r="AF85" i="3"/>
  <c r="AF114" i="3"/>
  <c r="AF165" i="3"/>
  <c r="AF23" i="3"/>
  <c r="AF148" i="3"/>
  <c r="AA4" i="3"/>
  <c r="AF161" i="3"/>
  <c r="AF171" i="3"/>
  <c r="AF14" i="3"/>
  <c r="AF73" i="3"/>
  <c r="AF88" i="3"/>
  <c r="AF49" i="3"/>
  <c r="AF58" i="3"/>
  <c r="AF135" i="3"/>
  <c r="AF79" i="3"/>
  <c r="AF136" i="3"/>
  <c r="AF112" i="3"/>
  <c r="AF60" i="3"/>
  <c r="AF18" i="3"/>
  <c r="AF126" i="3"/>
  <c r="AF46" i="3"/>
  <c r="AF123" i="3"/>
  <c r="AF199" i="3"/>
  <c r="AF52" i="3"/>
  <c r="AF21" i="3"/>
  <c r="AF83" i="3"/>
  <c r="AF50" i="3"/>
  <c r="AF10" i="3"/>
  <c r="AF77" i="3"/>
  <c r="AF140" i="3"/>
  <c r="AF127" i="3"/>
  <c r="AF118" i="3"/>
  <c r="AF182" i="3"/>
  <c r="AF169" i="3"/>
  <c r="AF186" i="3"/>
  <c r="AF40" i="3"/>
  <c r="AF104" i="3"/>
  <c r="AF71" i="3"/>
  <c r="AF38" i="3"/>
  <c r="AF102" i="3"/>
  <c r="AF65" i="3"/>
  <c r="AF128" i="3"/>
  <c r="AF115" i="3"/>
  <c r="AF180" i="3"/>
  <c r="AF170" i="3"/>
  <c r="AF157" i="3"/>
  <c r="AF193" i="3"/>
  <c r="AF11" i="3"/>
  <c r="AF76" i="3"/>
  <c r="AF43" i="3"/>
  <c r="AF12" i="3"/>
  <c r="AF74" i="3"/>
  <c r="AF37" i="3"/>
  <c r="AF101" i="3"/>
  <c r="AF164" i="3"/>
  <c r="AF151" i="3"/>
  <c r="AF142" i="3"/>
  <c r="AF129" i="3"/>
  <c r="AF194" i="3"/>
  <c r="AF64" i="3"/>
  <c r="AF30" i="3"/>
  <c r="AF95" i="3"/>
  <c r="AF62" i="3"/>
  <c r="AF25" i="3"/>
  <c r="AF89" i="3"/>
  <c r="AF152" i="3"/>
  <c r="AF139" i="3"/>
  <c r="AF130" i="3"/>
  <c r="AF117" i="3"/>
  <c r="AF179" i="3"/>
  <c r="AF198" i="3"/>
  <c r="AF68" i="3"/>
  <c r="AF35" i="3"/>
  <c r="AF99" i="3"/>
  <c r="AF66" i="3"/>
  <c r="AF26" i="3"/>
  <c r="AF93" i="3"/>
  <c r="AF156" i="3"/>
  <c r="AF143" i="3"/>
  <c r="AF134" i="3"/>
  <c r="AF121" i="3"/>
  <c r="AF189" i="3"/>
  <c r="AD4" i="3"/>
  <c r="AG4" i="3" s="1"/>
  <c r="AG2" i="3" s="1"/>
  <c r="AF56" i="3"/>
  <c r="AF22" i="3"/>
  <c r="AF87" i="3"/>
  <c r="AF54" i="3"/>
  <c r="AF17" i="3"/>
  <c r="AF81" i="3"/>
  <c r="AF144" i="3"/>
  <c r="AF122" i="3"/>
  <c r="AF109" i="3"/>
  <c r="AF173" i="3"/>
  <c r="AF192" i="3"/>
  <c r="AF27" i="3"/>
  <c r="AF92" i="3"/>
  <c r="AF59" i="3"/>
  <c r="AF28" i="3"/>
  <c r="AF90" i="3"/>
  <c r="AF53" i="3"/>
  <c r="AF116" i="3"/>
  <c r="AF178" i="3"/>
  <c r="AF167" i="3"/>
  <c r="AF158" i="3"/>
  <c r="AF145" i="3"/>
  <c r="AF197" i="3"/>
  <c r="AF16" i="3"/>
  <c r="AF80" i="3"/>
  <c r="AF47" i="3"/>
  <c r="AF15" i="3"/>
  <c r="AF78" i="3"/>
  <c r="AF41" i="3"/>
  <c r="AF105" i="3"/>
  <c r="AF168" i="3"/>
  <c r="AF155" i="3"/>
  <c r="AF146" i="3"/>
  <c r="AF133" i="3"/>
  <c r="AF19" i="3"/>
  <c r="AF84" i="3"/>
  <c r="AF51" i="3"/>
  <c r="AF20" i="3"/>
  <c r="AF82" i="3"/>
  <c r="AF45" i="3"/>
  <c r="AF108" i="3"/>
  <c r="AF172" i="3"/>
  <c r="AF159" i="3"/>
  <c r="AF150" i="3"/>
  <c r="AF137" i="3"/>
  <c r="AF188" i="3"/>
  <c r="AF8" i="3"/>
  <c r="AF72" i="3"/>
  <c r="AF39" i="3"/>
  <c r="AF103" i="3"/>
  <c r="AF70" i="3"/>
  <c r="AF33" i="3"/>
  <c r="AF97" i="3"/>
  <c r="AF160" i="3"/>
  <c r="AF147" i="3"/>
  <c r="AF138" i="3"/>
  <c r="AF125" i="3"/>
  <c r="AF191" i="3"/>
  <c r="AF44" i="3"/>
  <c r="AF13" i="3"/>
  <c r="AF75" i="3"/>
  <c r="AF42" i="3"/>
  <c r="AF106" i="3"/>
  <c r="AF69" i="3"/>
  <c r="AF119" i="3"/>
  <c r="AF110" i="3"/>
  <c r="AF174" i="3"/>
  <c r="AF196" i="3"/>
  <c r="AF32" i="3"/>
  <c r="AF96" i="3"/>
  <c r="AF63" i="3"/>
  <c r="AF31" i="3"/>
  <c r="AF94" i="3"/>
  <c r="AF57" i="3"/>
  <c r="AF120" i="3"/>
  <c r="AB10" i="3" l="1"/>
  <c r="AB11" i="3"/>
  <c r="AB12" i="3" l="1"/>
  <c r="AB13" i="3"/>
  <c r="AB14" i="3" l="1"/>
  <c r="AB16" i="3" l="1"/>
  <c r="AB15" i="3"/>
  <c r="AB18" i="3" l="1"/>
  <c r="AB17" i="3"/>
  <c r="AB19" i="3" l="1"/>
  <c r="AB20" i="3" l="1"/>
  <c r="AB21" i="3" l="1"/>
  <c r="AB22" i="3"/>
  <c r="AB23" i="3" l="1"/>
  <c r="AB24" i="3" l="1"/>
  <c r="AB25" i="3" l="1"/>
  <c r="AB26" i="3" l="1"/>
  <c r="AB27" i="3" l="1"/>
  <c r="AB28" i="3" l="1"/>
  <c r="AB29" i="3" l="1"/>
  <c r="AB30" i="3" l="1"/>
  <c r="AB31" i="3" l="1"/>
  <c r="AB32" i="3" l="1"/>
  <c r="AB33" i="3" l="1"/>
  <c r="AB34" i="3"/>
  <c r="AB35" i="3" l="1"/>
  <c r="AB36" i="3" l="1"/>
  <c r="AB37" i="3" l="1"/>
  <c r="AB38" i="3" l="1"/>
  <c r="AB39" i="3" l="1"/>
  <c r="AB40" i="3" l="1"/>
  <c r="AB41" i="3" l="1"/>
  <c r="AB42" i="3" l="1"/>
  <c r="AB43" i="3" l="1"/>
  <c r="AB44" i="3" l="1"/>
  <c r="AB45" i="3" l="1"/>
  <c r="AB46" i="3"/>
  <c r="AB47" i="3" l="1"/>
  <c r="AB48" i="3" l="1"/>
  <c r="AB49" i="3" l="1"/>
  <c r="AB50" i="3" l="1"/>
  <c r="AB51" i="3" l="1"/>
  <c r="AB52" i="3" l="1"/>
  <c r="AB53" i="3" l="1"/>
  <c r="AB54" i="3" l="1"/>
  <c r="AB55" i="3" l="1"/>
  <c r="AB56" i="3" l="1"/>
  <c r="AB57" i="3" l="1"/>
  <c r="AB58" i="3"/>
  <c r="AB59" i="3" l="1"/>
  <c r="AB60" i="3" l="1"/>
  <c r="AB61" i="3" l="1"/>
  <c r="AB62" i="3" l="1"/>
  <c r="AB63" i="3" l="1"/>
  <c r="AB64" i="3" l="1"/>
  <c r="AB65" i="3" l="1"/>
  <c r="AB66" i="3" l="1"/>
  <c r="AB67" i="3" l="1"/>
  <c r="AB68" i="3" l="1"/>
  <c r="AB69" i="3" l="1"/>
  <c r="AB70" i="3"/>
  <c r="AB71" i="3" l="1"/>
  <c r="AB72" i="3" l="1"/>
  <c r="AB73" i="3" l="1"/>
  <c r="AB74" i="3" l="1"/>
  <c r="AB75" i="3" l="1"/>
  <c r="AB76" i="3" l="1"/>
  <c r="AB77" i="3" l="1"/>
  <c r="AB78" i="3" l="1"/>
  <c r="AB79" i="3" l="1"/>
  <c r="AB80" i="3" l="1"/>
  <c r="AB82" i="3" l="1"/>
  <c r="AB81" i="3"/>
  <c r="AB83" i="3" l="1"/>
  <c r="AB84" i="3" l="1"/>
  <c r="AB85" i="3" l="1"/>
  <c r="AB86" i="3" l="1"/>
  <c r="AB87" i="3" l="1"/>
  <c r="AB88" i="3" l="1"/>
  <c r="AB89" i="3" l="1"/>
  <c r="AB90" i="3" l="1"/>
  <c r="AB91" i="3" l="1"/>
  <c r="AB92" i="3" l="1"/>
  <c r="AB94" i="3" l="1"/>
  <c r="AB93" i="3"/>
  <c r="AB95" i="3" l="1"/>
  <c r="AB96" i="3" l="1"/>
  <c r="AB97" i="3" l="1"/>
  <c r="AB98" i="3" l="1"/>
  <c r="AB99" i="3" l="1"/>
  <c r="AB100" i="3" l="1"/>
  <c r="AB101" i="3" l="1"/>
  <c r="AB102" i="3" l="1"/>
  <c r="AB103" i="3" l="1"/>
  <c r="AB104" i="3" l="1"/>
  <c r="AB106" i="3" l="1"/>
  <c r="AB105" i="3"/>
  <c r="AB107" i="3" l="1"/>
  <c r="AB108" i="3" l="1"/>
  <c r="AB109" i="3" l="1"/>
  <c r="AB110" i="3" l="1"/>
  <c r="AB111" i="3" l="1"/>
  <c r="AB112" i="3" l="1"/>
  <c r="AB113" i="3" l="1"/>
  <c r="AB114" i="3" l="1"/>
  <c r="AB115" i="3" l="1"/>
  <c r="AB116" i="3" l="1"/>
  <c r="AB117" i="3" l="1"/>
  <c r="AB118" i="3"/>
  <c r="AB119" i="3" l="1"/>
  <c r="AB120" i="3" l="1"/>
  <c r="AB121" i="3" l="1"/>
  <c r="AB122" i="3" l="1"/>
  <c r="AB123" i="3" l="1"/>
  <c r="AB124" i="3" l="1"/>
  <c r="AB125" i="3" l="1"/>
  <c r="AB126" i="3" l="1"/>
  <c r="AB127" i="3" l="1"/>
  <c r="AB128" i="3" l="1"/>
  <c r="AB129" i="3" l="1"/>
  <c r="AB130" i="3"/>
  <c r="AB131" i="3" l="1"/>
  <c r="AB132" i="3" l="1"/>
  <c r="AB133" i="3" l="1"/>
  <c r="AB134" i="3" l="1"/>
  <c r="AB135" i="3" l="1"/>
  <c r="AB136" i="3" l="1"/>
  <c r="AB137" i="3" l="1"/>
  <c r="AB138" i="3" l="1"/>
  <c r="AB139" i="3" l="1"/>
  <c r="AB140" i="3" l="1"/>
  <c r="AB141" i="3" l="1"/>
  <c r="AB142" i="3"/>
  <c r="AB143" i="3" l="1"/>
  <c r="AB144" i="3" l="1"/>
  <c r="AB145" i="3" l="1"/>
  <c r="AB146" i="3" l="1"/>
  <c r="AB147" i="3" l="1"/>
  <c r="AB148" i="3" l="1"/>
  <c r="AB149" i="3" l="1"/>
  <c r="AB150" i="3" l="1"/>
  <c r="AB151" i="3" l="1"/>
  <c r="AB152" i="3" l="1"/>
  <c r="AB154" i="3" l="1"/>
  <c r="AB153" i="3"/>
  <c r="AB155" i="3" l="1"/>
  <c r="AB156" i="3" l="1"/>
  <c r="AB157" i="3" l="1"/>
  <c r="AB158" i="3" l="1"/>
  <c r="AB159" i="3" l="1"/>
  <c r="AB160" i="3" l="1"/>
  <c r="AB161" i="3" l="1"/>
  <c r="AB162" i="3" l="1"/>
  <c r="AB163" i="3" l="1"/>
  <c r="AB164" i="3" l="1"/>
  <c r="Y4" i="3" l="1"/>
  <c r="AB165" i="3" l="1"/>
  <c r="AB166" i="3"/>
  <c r="AB167" i="3" l="1"/>
  <c r="AB168" i="3" l="1"/>
  <c r="AB169" i="3" l="1"/>
  <c r="AB170" i="3" l="1"/>
  <c r="AB171" i="3" l="1"/>
  <c r="AB172" i="3" l="1"/>
  <c r="AB173" i="3" l="1"/>
  <c r="AB174" i="3" l="1"/>
  <c r="AB175" i="3" l="1"/>
  <c r="AB176" i="3" l="1"/>
  <c r="X4" i="3"/>
  <c r="AB4" i="3" s="1"/>
  <c r="AG5" i="3" l="1"/>
  <c r="AJ2" i="3"/>
  <c r="AI201" i="3" l="1"/>
  <c r="AI200" i="3"/>
  <c r="AI66" i="3"/>
  <c r="AI188" i="3"/>
  <c r="AI31" i="3"/>
  <c r="AI49" i="3"/>
  <c r="AI48" i="3"/>
  <c r="AI183" i="3"/>
  <c r="AI21" i="3"/>
  <c r="AI77" i="3"/>
  <c r="AI182" i="3"/>
  <c r="AI104" i="3"/>
  <c r="AI65" i="3"/>
  <c r="AI170" i="3"/>
  <c r="AI76" i="3"/>
  <c r="AI37" i="3"/>
  <c r="AI142" i="3"/>
  <c r="AI30" i="3"/>
  <c r="AI89" i="3"/>
  <c r="AI117" i="3"/>
  <c r="AI185" i="3"/>
  <c r="AI26" i="3"/>
  <c r="AI134" i="3"/>
  <c r="AI22" i="3"/>
  <c r="AI81" i="3"/>
  <c r="AI109" i="3"/>
  <c r="AI92" i="3"/>
  <c r="AI53" i="3"/>
  <c r="AI158" i="3"/>
  <c r="AI80" i="3"/>
  <c r="AI41" i="3"/>
  <c r="AI146" i="3"/>
  <c r="AI19" i="3"/>
  <c r="AI82" i="3"/>
  <c r="AI159" i="3"/>
  <c r="AI8" i="3"/>
  <c r="AI70" i="3"/>
  <c r="AI147" i="3"/>
  <c r="AI44" i="3"/>
  <c r="AI106" i="3"/>
  <c r="AI110" i="3"/>
  <c r="AI32" i="3"/>
  <c r="AI94" i="3"/>
  <c r="AI171" i="3"/>
  <c r="AI100" i="3"/>
  <c r="AI124" i="3"/>
  <c r="AI153" i="3"/>
  <c r="AI55" i="3"/>
  <c r="AI112" i="3"/>
  <c r="AI141" i="3"/>
  <c r="AI29" i="3"/>
  <c r="AI85" i="3"/>
  <c r="AI113" i="3"/>
  <c r="AI14" i="3"/>
  <c r="AI73" i="3"/>
  <c r="AI181" i="3"/>
  <c r="AI67" i="3"/>
  <c r="AI83" i="3"/>
  <c r="AI140" i="3"/>
  <c r="AI169" i="3"/>
  <c r="AI71" i="3"/>
  <c r="AI128" i="3"/>
  <c r="AI157" i="3"/>
  <c r="AI43" i="3"/>
  <c r="AI101" i="3"/>
  <c r="AI129" i="3"/>
  <c r="AI95" i="3"/>
  <c r="AI152" i="3"/>
  <c r="AI179" i="3"/>
  <c r="AI198" i="3"/>
  <c r="AI93" i="3"/>
  <c r="AI121" i="3"/>
  <c r="AI87" i="3"/>
  <c r="AI144" i="3"/>
  <c r="AI173" i="3"/>
  <c r="AI59" i="3"/>
  <c r="AI116" i="3"/>
  <c r="AI145" i="3"/>
  <c r="AI47" i="3"/>
  <c r="AI133" i="3"/>
  <c r="AI84" i="3"/>
  <c r="AI45" i="3"/>
  <c r="AI150" i="3"/>
  <c r="AI72" i="3"/>
  <c r="AI33" i="3"/>
  <c r="AI138" i="3"/>
  <c r="AI13" i="3"/>
  <c r="AI69" i="3"/>
  <c r="AI174" i="3"/>
  <c r="AI96" i="3"/>
  <c r="AI57" i="3"/>
  <c r="AI162" i="3"/>
  <c r="AI34" i="3"/>
  <c r="AI111" i="3"/>
  <c r="AI187" i="3"/>
  <c r="AI23" i="3"/>
  <c r="AI177" i="3"/>
  <c r="AI148" i="3"/>
  <c r="AI176" i="3"/>
  <c r="AI79" i="3"/>
  <c r="AI136" i="3"/>
  <c r="AI165" i="3"/>
  <c r="AI18" i="3"/>
  <c r="AI9" i="3"/>
  <c r="AI105" i="3"/>
  <c r="AI91" i="3"/>
  <c r="AI199" i="3"/>
  <c r="AI50" i="3"/>
  <c r="AI127" i="3"/>
  <c r="AI186" i="3"/>
  <c r="AI38" i="3"/>
  <c r="AI115" i="3"/>
  <c r="AI193" i="3"/>
  <c r="AI12" i="3"/>
  <c r="AI164" i="3"/>
  <c r="AI194" i="3"/>
  <c r="AI62" i="3"/>
  <c r="AI139" i="3"/>
  <c r="AI99" i="3"/>
  <c r="AI156" i="3"/>
  <c r="AI189" i="3"/>
  <c r="AI54" i="3"/>
  <c r="AI131" i="3"/>
  <c r="AI192" i="3"/>
  <c r="AI28" i="3"/>
  <c r="AI178" i="3"/>
  <c r="AI197" i="3"/>
  <c r="AI15" i="3"/>
  <c r="AI168" i="3"/>
  <c r="AI35" i="3"/>
  <c r="AI51" i="3"/>
  <c r="AI108" i="3"/>
  <c r="AI137" i="3"/>
  <c r="AI39" i="3"/>
  <c r="AI97" i="3"/>
  <c r="AI125" i="3"/>
  <c r="AI75" i="3"/>
  <c r="AI132" i="3"/>
  <c r="AI161" i="3"/>
  <c r="AI63" i="3"/>
  <c r="AI120" i="3"/>
  <c r="AI149" i="3"/>
  <c r="AI98" i="3"/>
  <c r="AI175" i="3"/>
  <c r="AI24" i="3"/>
  <c r="AI86" i="3"/>
  <c r="AI163" i="3"/>
  <c r="AI190" i="3"/>
  <c r="AI58" i="3"/>
  <c r="AI135" i="3"/>
  <c r="AI195" i="3"/>
  <c r="AI46" i="3"/>
  <c r="AI123" i="3"/>
  <c r="AI68" i="3"/>
  <c r="AI52" i="3"/>
  <c r="AI10" i="3"/>
  <c r="AI118" i="3"/>
  <c r="AI40" i="3"/>
  <c r="AI102" i="3"/>
  <c r="AI180" i="3"/>
  <c r="AI11" i="3"/>
  <c r="AI74" i="3"/>
  <c r="AI151" i="3"/>
  <c r="AI64" i="3"/>
  <c r="AI25" i="3"/>
  <c r="AI130" i="3"/>
  <c r="AI143" i="3"/>
  <c r="AI56" i="3"/>
  <c r="AI17" i="3"/>
  <c r="AI122" i="3"/>
  <c r="AI27" i="3"/>
  <c r="AI90" i="3"/>
  <c r="AI167" i="3"/>
  <c r="AI16" i="3"/>
  <c r="AI78" i="3"/>
  <c r="AI155" i="3"/>
  <c r="AI184" i="3"/>
  <c r="AI20" i="3"/>
  <c r="AI172" i="3"/>
  <c r="AI103" i="3"/>
  <c r="AI160" i="3"/>
  <c r="AI191" i="3"/>
  <c r="AI42" i="3"/>
  <c r="AI119" i="3"/>
  <c r="AI196" i="3"/>
  <c r="AI107" i="3"/>
  <c r="AI36" i="3"/>
  <c r="AI61" i="3"/>
  <c r="AI166" i="3"/>
  <c r="AI88" i="3"/>
  <c r="AI154" i="3"/>
  <c r="AI60" i="3"/>
  <c r="AI126" i="3"/>
  <c r="AI114" i="3"/>
  <c r="AK127" i="3" l="1"/>
  <c r="AJ127" i="3"/>
  <c r="AK62" i="3"/>
  <c r="AJ62" i="3"/>
  <c r="AK104" i="3"/>
  <c r="AJ104" i="3"/>
  <c r="AK156" i="3"/>
  <c r="AJ156" i="3"/>
  <c r="AK91" i="3"/>
  <c r="AJ91" i="3"/>
  <c r="AJ57" i="3"/>
  <c r="AK57" i="3"/>
  <c r="AK65" i="3"/>
  <c r="AJ65" i="3"/>
  <c r="AK181" i="3"/>
  <c r="AJ181" i="3"/>
  <c r="AK11" i="3"/>
  <c r="AJ11" i="3"/>
  <c r="AK47" i="3"/>
  <c r="AJ47" i="3"/>
  <c r="AJ191" i="3"/>
  <c r="AK191" i="3"/>
  <c r="AK176" i="3"/>
  <c r="AJ176" i="3"/>
  <c r="AK64" i="3"/>
  <c r="AJ64" i="3"/>
  <c r="AK126" i="3"/>
  <c r="AJ126" i="3"/>
  <c r="AJ109" i="3"/>
  <c r="AK109" i="3"/>
  <c r="AK16" i="3"/>
  <c r="AJ16" i="3"/>
  <c r="AK193" i="3"/>
  <c r="AJ193" i="3"/>
  <c r="AK157" i="3"/>
  <c r="AJ157" i="3"/>
  <c r="AK195" i="3"/>
  <c r="AJ195" i="3"/>
  <c r="AK116" i="3"/>
  <c r="AJ116" i="3"/>
  <c r="AJ51" i="3"/>
  <c r="AK51" i="3"/>
  <c r="AK10" i="3"/>
  <c r="AJ10" i="3"/>
  <c r="AK80" i="3"/>
  <c r="AJ80" i="3"/>
  <c r="AJ24" i="3"/>
  <c r="AK24" i="3"/>
  <c r="AK163" i="3"/>
  <c r="AJ163" i="3"/>
  <c r="AK70" i="3"/>
  <c r="AJ70" i="3"/>
  <c r="AK73" i="3"/>
  <c r="AJ73" i="3"/>
  <c r="AK134" i="3"/>
  <c r="AJ134" i="3"/>
  <c r="AK60" i="3"/>
  <c r="AJ60" i="3"/>
  <c r="AK122" i="3"/>
  <c r="AJ122" i="3"/>
  <c r="AK153" i="3"/>
  <c r="AJ153" i="3"/>
  <c r="AJ44" i="3"/>
  <c r="AK44" i="3"/>
  <c r="AK170" i="3"/>
  <c r="AJ170" i="3"/>
  <c r="AJ182" i="3"/>
  <c r="AK182" i="3"/>
  <c r="AK86" i="3"/>
  <c r="AJ86" i="3"/>
  <c r="AK56" i="3"/>
  <c r="AJ56" i="3"/>
  <c r="AK172" i="3"/>
  <c r="AJ172" i="3"/>
  <c r="AK107" i="3"/>
  <c r="AJ107" i="3"/>
  <c r="AK9" i="3"/>
  <c r="AJ9" i="3"/>
  <c r="AK147" i="3"/>
  <c r="AJ147" i="3"/>
  <c r="AK54" i="3"/>
  <c r="AJ54" i="3"/>
  <c r="AK23" i="3"/>
  <c r="AJ23" i="3"/>
  <c r="AK118" i="3"/>
  <c r="AJ118" i="3"/>
  <c r="AK38" i="3"/>
  <c r="AJ38" i="3"/>
  <c r="AK105" i="3"/>
  <c r="AJ105" i="3"/>
  <c r="AK184" i="3"/>
  <c r="AJ184" i="3"/>
  <c r="AK189" i="3"/>
  <c r="AJ189" i="3"/>
  <c r="AK61" i="3"/>
  <c r="AJ61" i="3"/>
  <c r="AK120" i="3"/>
  <c r="AJ120" i="3"/>
  <c r="AK155" i="3"/>
  <c r="AJ155" i="3"/>
  <c r="AK37" i="3"/>
  <c r="AJ37" i="3"/>
  <c r="AK43" i="3"/>
  <c r="AJ43" i="3"/>
  <c r="AK173" i="3"/>
  <c r="AJ173" i="3"/>
  <c r="AK79" i="3"/>
  <c r="AJ79" i="3"/>
  <c r="AK28" i="3"/>
  <c r="AJ28" i="3"/>
  <c r="AK144" i="3"/>
  <c r="AJ144" i="3"/>
  <c r="AK152" i="3"/>
  <c r="AJ152" i="3"/>
  <c r="AK103" i="3"/>
  <c r="AJ103" i="3"/>
  <c r="AK53" i="3"/>
  <c r="AJ53" i="3"/>
  <c r="AK196" i="3"/>
  <c r="AJ196" i="3"/>
  <c r="AK164" i="3"/>
  <c r="AJ164" i="3"/>
  <c r="AK99" i="3"/>
  <c r="AJ99" i="3"/>
  <c r="AK162" i="3"/>
  <c r="AJ162" i="3"/>
  <c r="AK98" i="3"/>
  <c r="AJ98" i="3"/>
  <c r="AK52" i="3"/>
  <c r="AJ52" i="3"/>
  <c r="AK198" i="3"/>
  <c r="AJ198" i="3"/>
  <c r="AK132" i="3"/>
  <c r="AJ132" i="3"/>
  <c r="AK100" i="3"/>
  <c r="AJ100" i="3"/>
  <c r="AK165" i="3"/>
  <c r="AJ165" i="3"/>
  <c r="AK39" i="3"/>
  <c r="AJ39" i="3"/>
  <c r="AK200" i="3"/>
  <c r="AJ200" i="3"/>
  <c r="AK19" i="3"/>
  <c r="AJ19" i="3"/>
  <c r="AK177" i="3"/>
  <c r="AJ177" i="3"/>
  <c r="AK188" i="3"/>
  <c r="AJ188" i="3"/>
  <c r="AK58" i="3"/>
  <c r="AJ58" i="3"/>
  <c r="AK14" i="3"/>
  <c r="AJ14" i="3"/>
  <c r="AK151" i="3"/>
  <c r="AJ151" i="3"/>
  <c r="AK48" i="3"/>
  <c r="AJ48" i="3"/>
  <c r="AK174" i="3"/>
  <c r="AJ174" i="3"/>
  <c r="AK94" i="3"/>
  <c r="AJ94" i="3"/>
  <c r="AK96" i="3"/>
  <c r="AJ96" i="3"/>
  <c r="AK158" i="3"/>
  <c r="AJ158" i="3"/>
  <c r="AK141" i="3"/>
  <c r="AJ141" i="3"/>
  <c r="AK74" i="3"/>
  <c r="AJ74" i="3"/>
  <c r="AK30" i="3"/>
  <c r="AJ30" i="3"/>
  <c r="AK154" i="3"/>
  <c r="AJ154" i="3"/>
  <c r="AK95" i="3"/>
  <c r="AJ95" i="3"/>
  <c r="AK45" i="3"/>
  <c r="AJ45" i="3"/>
  <c r="AJ160" i="3"/>
  <c r="AK160" i="3"/>
  <c r="AK42" i="3"/>
  <c r="AJ42" i="3"/>
  <c r="AK93" i="3"/>
  <c r="AJ93" i="3"/>
  <c r="AJ135" i="3"/>
  <c r="AK135" i="3"/>
  <c r="AK90" i="3"/>
  <c r="AJ90" i="3"/>
  <c r="AK77" i="3"/>
  <c r="AJ77" i="3"/>
  <c r="AK183" i="3"/>
  <c r="AJ183" i="3"/>
  <c r="AK49" i="3"/>
  <c r="AJ49" i="3"/>
  <c r="AK67" i="3"/>
  <c r="AJ67" i="3"/>
  <c r="AJ115" i="3"/>
  <c r="AK115" i="3"/>
  <c r="AK89" i="3"/>
  <c r="AJ89" i="3"/>
  <c r="AJ108" i="3"/>
  <c r="AK108" i="3"/>
  <c r="AK192" i="3"/>
  <c r="AJ192" i="3"/>
  <c r="AK21" i="3"/>
  <c r="AJ21" i="3"/>
  <c r="AK17" i="3"/>
  <c r="AJ17" i="3"/>
  <c r="AK123" i="3"/>
  <c r="AJ123" i="3"/>
  <c r="AK131" i="3"/>
  <c r="AJ131" i="3"/>
  <c r="AK75" i="3"/>
  <c r="AJ75" i="3"/>
  <c r="AK41" i="3"/>
  <c r="AJ41" i="3"/>
  <c r="AK69" i="3"/>
  <c r="AJ69" i="3"/>
  <c r="AK136" i="3"/>
  <c r="AJ136" i="3"/>
  <c r="AK87" i="3"/>
  <c r="AJ87" i="3"/>
  <c r="AK150" i="3"/>
  <c r="AJ150" i="3"/>
  <c r="AK133" i="3"/>
  <c r="AJ133" i="3"/>
  <c r="AK40" i="3"/>
  <c r="AJ40" i="3"/>
  <c r="AK36" i="3"/>
  <c r="AJ36" i="3"/>
  <c r="AK179" i="3"/>
  <c r="AJ179" i="3"/>
  <c r="AJ55" i="3"/>
  <c r="AK55" i="3"/>
  <c r="AK140" i="3"/>
  <c r="AJ140" i="3"/>
  <c r="AK13" i="3"/>
  <c r="AJ13" i="3"/>
  <c r="AK187" i="3"/>
  <c r="AJ187" i="3"/>
  <c r="AK92" i="3"/>
  <c r="AJ92" i="3"/>
  <c r="AK166" i="3"/>
  <c r="AJ166" i="3"/>
  <c r="AK149" i="3"/>
  <c r="AJ149" i="3"/>
  <c r="AK112" i="3"/>
  <c r="AJ112" i="3"/>
  <c r="AJ97" i="3"/>
  <c r="AK97" i="3"/>
  <c r="AJ139" i="3"/>
  <c r="AK139" i="3"/>
  <c r="AK46" i="3"/>
  <c r="AJ46" i="3"/>
  <c r="AK146" i="3"/>
  <c r="AJ146" i="3"/>
  <c r="AK145" i="3"/>
  <c r="AJ145" i="3"/>
  <c r="AK199" i="3"/>
  <c r="AJ199" i="3"/>
  <c r="AK130" i="3"/>
  <c r="AJ130" i="3"/>
  <c r="AK129" i="3"/>
  <c r="AJ129" i="3"/>
  <c r="AJ84" i="3"/>
  <c r="AK84" i="3"/>
  <c r="AK15" i="3"/>
  <c r="AJ15" i="3"/>
  <c r="AK142" i="3"/>
  <c r="AJ142" i="3"/>
  <c r="AK125" i="3"/>
  <c r="AJ125" i="3"/>
  <c r="AK33" i="3"/>
  <c r="AJ33" i="3"/>
  <c r="AK148" i="3"/>
  <c r="AJ148" i="3"/>
  <c r="AK83" i="3"/>
  <c r="AJ83" i="3"/>
  <c r="AK81" i="3"/>
  <c r="AJ81" i="3"/>
  <c r="AJ110" i="3"/>
  <c r="AK110" i="3"/>
  <c r="AK27" i="3"/>
  <c r="AJ27" i="3"/>
  <c r="AK31" i="3"/>
  <c r="AJ31" i="3"/>
  <c r="AK171" i="3"/>
  <c r="AJ171" i="3"/>
  <c r="AK78" i="3"/>
  <c r="AJ78" i="3"/>
  <c r="AK50" i="3"/>
  <c r="AJ50" i="3"/>
  <c r="AJ201" i="3"/>
  <c r="AK201" i="3"/>
  <c r="AK167" i="3"/>
  <c r="AJ167" i="3"/>
  <c r="AK197" i="3"/>
  <c r="AJ197" i="3"/>
  <c r="AK161" i="3"/>
  <c r="AJ161" i="3"/>
  <c r="AJ185" i="3"/>
  <c r="AK185" i="3"/>
  <c r="AK168" i="3"/>
  <c r="AJ168" i="3"/>
  <c r="AJ18" i="3"/>
  <c r="AK18" i="3"/>
  <c r="AK26" i="3"/>
  <c r="AJ26" i="3"/>
  <c r="AJ12" i="3"/>
  <c r="AK12" i="3"/>
  <c r="AJ119" i="3"/>
  <c r="AK119" i="3"/>
  <c r="AK124" i="3"/>
  <c r="AJ124" i="3"/>
  <c r="AK59" i="3"/>
  <c r="AJ59" i="3"/>
  <c r="AK25" i="3"/>
  <c r="AJ25" i="3"/>
  <c r="AK121" i="3"/>
  <c r="AJ121" i="3"/>
  <c r="AK76" i="3"/>
  <c r="AJ76" i="3"/>
  <c r="AK138" i="3"/>
  <c r="AJ138" i="3"/>
  <c r="AJ169" i="3"/>
  <c r="AK169" i="3"/>
  <c r="AK29" i="3"/>
  <c r="AJ29" i="3"/>
  <c r="AK190" i="3"/>
  <c r="AJ190" i="3"/>
  <c r="AK63" i="3"/>
  <c r="AJ63" i="3"/>
  <c r="AK194" i="3"/>
  <c r="AJ194" i="3"/>
  <c r="AK128" i="3"/>
  <c r="AJ128" i="3"/>
  <c r="AJ106" i="3"/>
  <c r="AK106" i="3"/>
  <c r="AK137" i="3"/>
  <c r="AJ137" i="3"/>
  <c r="AK178" i="3"/>
  <c r="AJ178" i="3"/>
  <c r="AJ35" i="3"/>
  <c r="AK35" i="3"/>
  <c r="AK175" i="3"/>
  <c r="AJ175" i="3"/>
  <c r="AK34" i="3"/>
  <c r="AJ34" i="3"/>
  <c r="AK85" i="3"/>
  <c r="AJ85" i="3"/>
  <c r="AK117" i="3"/>
  <c r="AJ117" i="3"/>
  <c r="AK88" i="3"/>
  <c r="AJ88" i="3"/>
  <c r="AK180" i="3"/>
  <c r="AJ180" i="3"/>
  <c r="AK102" i="3"/>
  <c r="AJ102" i="3"/>
  <c r="AK72" i="3"/>
  <c r="AJ72" i="3"/>
  <c r="AK68" i="3"/>
  <c r="AJ68" i="3"/>
  <c r="AK114" i="3"/>
  <c r="AJ114" i="3"/>
  <c r="AJ113" i="3"/>
  <c r="AK113" i="3"/>
  <c r="AJ101" i="3"/>
  <c r="AK101" i="3"/>
  <c r="AK111" i="3"/>
  <c r="AJ111" i="3"/>
  <c r="AK71" i="3"/>
  <c r="AJ71" i="3"/>
  <c r="AK20" i="3"/>
  <c r="AJ20" i="3"/>
  <c r="AK159" i="3"/>
  <c r="AJ159" i="3"/>
  <c r="AK82" i="3"/>
  <c r="AJ82" i="3"/>
  <c r="AK186" i="3"/>
  <c r="AJ186" i="3"/>
  <c r="AK143" i="3"/>
  <c r="AJ143" i="3"/>
  <c r="AK66" i="3"/>
  <c r="AJ66" i="3"/>
  <c r="AK22" i="3"/>
  <c r="AJ22" i="3"/>
  <c r="AK32" i="3"/>
  <c r="AJ32" i="3"/>
</calcChain>
</file>

<file path=xl/sharedStrings.xml><?xml version="1.0" encoding="utf-8"?>
<sst xmlns="http://schemas.openxmlformats.org/spreadsheetml/2006/main" count="174" uniqueCount="137">
  <si>
    <t>Expenses</t>
  </si>
  <si>
    <t>Commission</t>
  </si>
  <si>
    <t>Acquisition</t>
  </si>
  <si>
    <t>Males</t>
  </si>
  <si>
    <t>Females</t>
  </si>
  <si>
    <t>Nonsmoker</t>
  </si>
  <si>
    <t>Smoker</t>
  </si>
  <si>
    <t>Aggregate</t>
  </si>
  <si>
    <t>Lapse Rates</t>
  </si>
  <si>
    <t>Lapse Rate (Annual)</t>
  </si>
  <si>
    <t>Year</t>
  </si>
  <si>
    <t>10+</t>
  </si>
  <si>
    <t>Base Benefit</t>
  </si>
  <si>
    <t>Policy Start Date</t>
  </si>
  <si>
    <t>Date of Birth</t>
  </si>
  <si>
    <t>Benefit term</t>
  </si>
  <si>
    <t>years</t>
  </si>
  <si>
    <t>per month</t>
  </si>
  <si>
    <t>Valuation date</t>
  </si>
  <si>
    <t>Gender</t>
  </si>
  <si>
    <t>Smoking Status</t>
  </si>
  <si>
    <t>N</t>
  </si>
  <si>
    <t>M</t>
  </si>
  <si>
    <t>Time</t>
  </si>
  <si>
    <t>Duration (Months)</t>
  </si>
  <si>
    <t>No. Lapses (EOM)</t>
  </si>
  <si>
    <t>No. Deaths (EOM)</t>
  </si>
  <si>
    <t>Maximum Age</t>
  </si>
  <si>
    <t>Valuation Date:</t>
  </si>
  <si>
    <t>Age (Months)</t>
  </si>
  <si>
    <t>Total Claims in Payment:</t>
  </si>
  <si>
    <t>Premium (BOM)</t>
  </si>
  <si>
    <t>Expenses (BOM)</t>
  </si>
  <si>
    <t>Benefit Amount per Claim</t>
  </si>
  <si>
    <t>Target Annual Bonus</t>
  </si>
  <si>
    <t>Initial Commission (BOM)</t>
  </si>
  <si>
    <t>Inforce (BOM)</t>
  </si>
  <si>
    <t>Net Cashflow (EOM)</t>
  </si>
  <si>
    <t>BEL (EOM)</t>
  </si>
  <si>
    <t>S/h Share of Profits</t>
  </si>
  <si>
    <t>Assumptions</t>
  </si>
  <si>
    <t>Per Annum</t>
  </si>
  <si>
    <t>Per Month</t>
  </si>
  <si>
    <t>PV:</t>
  </si>
  <si>
    <t>Profit Margin</t>
  </si>
  <si>
    <t>at time 0</t>
  </si>
  <si>
    <t>Details of new business sold</t>
  </si>
  <si>
    <t>Experience over Year 1 - PAR business only</t>
  </si>
  <si>
    <t>of expected</t>
  </si>
  <si>
    <t>Mortality</t>
  </si>
  <si>
    <t>Lapses</t>
  </si>
  <si>
    <t>Average Premium per policy (PAR policies)</t>
  </si>
  <si>
    <t>Average Premium per policy (Non-PAR policies)</t>
  </si>
  <si>
    <t>No. Policies  (PAR)</t>
  </si>
  <si>
    <t>No. Policies  (Non-PAR)</t>
  </si>
  <si>
    <t>Duration Lookup</t>
  </si>
  <si>
    <t>Age last birthday</t>
  </si>
  <si>
    <t>Annual Renewal Expenses</t>
  </si>
  <si>
    <t>PAR Policies</t>
  </si>
  <si>
    <t>Non-PAR Policies</t>
  </si>
  <si>
    <t>Profit</t>
  </si>
  <si>
    <t>S/h Profit</t>
  </si>
  <si>
    <t>VSA</t>
  </si>
  <si>
    <t>Policy liability (start)</t>
  </si>
  <si>
    <t>Actual cashflows and investment return</t>
  </si>
  <si>
    <t>Non-investment experience profit</t>
  </si>
  <si>
    <t>Total VSA</t>
  </si>
  <si>
    <t>Calculation of best estimate bonus rate</t>
  </si>
  <si>
    <t>BEL</t>
  </si>
  <si>
    <t>Value future &amp; current period best estimate bonuses</t>
  </si>
  <si>
    <t>Value future &amp; current period shareholder profits</t>
  </si>
  <si>
    <t xml:space="preserve">Total </t>
  </si>
  <si>
    <t>Difference</t>
  </si>
  <si>
    <t>Calculations</t>
  </si>
  <si>
    <t>Month at claim inception for each new tranche of claims</t>
  </si>
  <si>
    <t>Mortality Rates (Annual) - Death</t>
  </si>
  <si>
    <t>Age last birthday at claim date</t>
  </si>
  <si>
    <t>Claim Termination Rates (Monthly)</t>
  </si>
  <si>
    <t xml:space="preserve">  % annual premium inforce</t>
  </si>
  <si>
    <t>of annual premium inforce</t>
  </si>
  <si>
    <t>Risk free rate of return</t>
  </si>
  <si>
    <t>Waiting period</t>
  </si>
  <si>
    <t>month</t>
  </si>
  <si>
    <t>Factor</t>
  </si>
  <si>
    <t>First year selection</t>
  </si>
  <si>
    <t>Second year selection</t>
  </si>
  <si>
    <t>Ultimate level</t>
  </si>
  <si>
    <t>Claims incidence</t>
  </si>
  <si>
    <t>Claims termination</t>
  </si>
  <si>
    <t>Claim Incidence Rates (Annual)</t>
  </si>
  <si>
    <t>B/EOM = Beginning/End of Month</t>
  </si>
  <si>
    <t>Duration (Months) (EOM)</t>
  </si>
  <si>
    <t>Duration (Years) (BOM)</t>
  </si>
  <si>
    <t>No. New Claims (EOM)</t>
  </si>
  <si>
    <t>No. Claim Terminations (EOM)</t>
  </si>
  <si>
    <t>No. Disabled Lives (EOM)</t>
  </si>
  <si>
    <t>No. disabled lives (split by tranche) at the end of projection month…</t>
  </si>
  <si>
    <t>Total no. disabled lives:</t>
  </si>
  <si>
    <t>Profit as % of supportable bonus emerging</t>
  </si>
  <si>
    <t>Monthly Mortality Rate</t>
  </si>
  <si>
    <t>Monthly Lapse Rate</t>
  </si>
  <si>
    <t>Monthly Incidence Rate</t>
  </si>
  <si>
    <t>Claim Payment in Month (exc. Future bonus) (EOM)</t>
  </si>
  <si>
    <t>Total Claim Payments in Month (inc. Future bonus) (EOM)</t>
  </si>
  <si>
    <t>Monthly Number of Claim Terminations:</t>
  </si>
  <si>
    <t>Actual Investment earnings</t>
  </si>
  <si>
    <t>in Year 1</t>
  </si>
  <si>
    <t>Premiums in year 1</t>
  </si>
  <si>
    <t>Total</t>
  </si>
  <si>
    <t>Actual</t>
  </si>
  <si>
    <t>Expected</t>
  </si>
  <si>
    <t>Experience Proift (Loss)</t>
  </si>
  <si>
    <t>Check on expected profit emerging</t>
  </si>
  <si>
    <t>Value of Future Profits and Bonuses</t>
  </si>
  <si>
    <t>BEL plus Value of Future Profits and Bonuses</t>
  </si>
  <si>
    <t>Duration of Policy (in complete years) at Claim Date</t>
  </si>
  <si>
    <t>Curtate Policy Duration (Years)</t>
  </si>
  <si>
    <t xml:space="preserve">x = </t>
  </si>
  <si>
    <t>Monthly termination rate during the xth month following the claim date</t>
  </si>
  <si>
    <t>For parts e) and f)</t>
  </si>
  <si>
    <t>Mortality Factors (applied to the annual mortality rates in the "Annual Mortality Rates" sheet)</t>
  </si>
  <si>
    <t>No. claims terminating (split by tranche) during projection month…</t>
  </si>
  <si>
    <t xml:space="preserve">  $ per policy inforce or on claim</t>
  </si>
  <si>
    <t>Expense Inflation for $ expenses</t>
  </si>
  <si>
    <t>Claim payments for PAR policies, including future bonuses, (split by tranche) during projection month…</t>
  </si>
  <si>
    <t>Claim payments for PAR policies, excluding future bonuses, (split by tranche) during projection month…</t>
  </si>
  <si>
    <t>Claim payments for non-PAR policies (split by tranche) during projection month…</t>
  </si>
  <si>
    <t>(Expenses and commission in year 1)</t>
  </si>
  <si>
    <t>(Claim payments in year 1)</t>
  </si>
  <si>
    <t>(PV future claim payments at end of year 1 for claims already incurred)</t>
  </si>
  <si>
    <t>Shareholder profit on claims bonuses paid during the year</t>
  </si>
  <si>
    <t>Less the Change in [BEL plus Value of Future Profits and Bonuses]</t>
  </si>
  <si>
    <t>Interest</t>
  </si>
  <si>
    <t>PV S/h Profits + BEL + PV Future Bonuses</t>
  </si>
  <si>
    <t>PV Future Bonuses</t>
  </si>
  <si>
    <t>PV S/h Profits</t>
  </si>
  <si>
    <t>At time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</si>
</sst>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000_-;\-* #,##0.00000_-;_-* &quot;-&quot;??_-;_-@_-"/>
    <numFmt numFmtId="165" formatCode="_-&quot;$&quot;* #,##0_-;\-&quot;$&quot;* #,##0_-;_-&quot;$&quot;* &quot;-&quot;??_-;_-@_-"/>
    <numFmt numFmtId="166" formatCode="_-* #,##0.000000_-;\-* #,##0.000000_-;_-* &quot;-&quot;??_-;_-@_-"/>
    <numFmt numFmtId="167" formatCode="_-* #,##0.0_-;\-* #,##0.0_-;_-* &quot;-&quot;??_-;_-@_-"/>
    <numFmt numFmtId="168" formatCode="_-* #,##0_-;\-* #,##0_-;_-* &quot;-&quot;??_-;_-@_-"/>
    <numFmt numFmtId="169" formatCode="0.0%"/>
    <numFmt numFmtId="170" formatCode="0.000%"/>
    <numFmt numFmtId="171" formatCode="_-* #,##0.0000_-;\-* #,##0.0000_-;_-* &quot;-&quot;??_-;_-@_-"/>
    <numFmt numFmtId="172" formatCode="_-* #,##0.00000000_-;\-* #,##0.00000000_-;_-* &quot;-&quot;??_-;_-@_-"/>
    <numFmt numFmtId="173" formatCode="0.0000%"/>
    <numFmt numFmtId="174" formatCode="0.00000000%"/>
    <numFmt numFmtId="175" formatCode="_(* #,##0_);_(* \(#,##0\);_(* &quot;-&quot;??_);_(@_)"/>
    <numFmt numFmtId="176" formatCode="_(&quot;$&quot;* #,##0_);_(&quot;$&quot;* \(#,##0\);_(&quot;$&quot;* &quot;-&quot;??_);_(@_)"/>
  </numFmts>
  <fonts count="7" x14ac:knownFonts="1">
    <font>
      <sz val="11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10"/>
      <color theme="1"/>
      <name val="Arial"/>
      <family val="2"/>
      <scheme val="major"/>
    </font>
    <font>
      <sz val="10"/>
      <color theme="1"/>
      <name val="Arial"/>
      <family val="2"/>
      <scheme val="major"/>
    </font>
    <font>
      <b/>
      <sz val="10"/>
      <color indexed="8"/>
      <name val="Arial"/>
      <family val="2"/>
      <scheme val="maj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123">
    <xf numFmtId="0" fontId="0" fillId="0" borderId="0" xfId="0"/>
    <xf numFmtId="0" fontId="1" fillId="0" borderId="0" xfId="0" applyFont="1"/>
    <xf numFmtId="9" fontId="1" fillId="0" borderId="0" xfId="0" applyNumberFormat="1" applyFont="1"/>
    <xf numFmtId="165" fontId="1" fillId="0" borderId="0" xfId="3" applyNumberFormat="1" applyFont="1"/>
    <xf numFmtId="0" fontId="3" fillId="0" borderId="0" xfId="0" applyFont="1"/>
    <xf numFmtId="0" fontId="1" fillId="0" borderId="0" xfId="0" applyFont="1" applyBorder="1"/>
    <xf numFmtId="9" fontId="1" fillId="0" borderId="0" xfId="1" applyFont="1" applyBorder="1"/>
    <xf numFmtId="0" fontId="1" fillId="0" borderId="1" xfId="0" applyFont="1" applyBorder="1"/>
    <xf numFmtId="9" fontId="1" fillId="0" borderId="1" xfId="1" applyFont="1" applyBorder="1"/>
    <xf numFmtId="165" fontId="1" fillId="0" borderId="1" xfId="3" applyNumberFormat="1" applyFont="1" applyBorder="1"/>
    <xf numFmtId="169" fontId="1" fillId="0" borderId="1" xfId="1" applyNumberFormat="1" applyFont="1" applyBorder="1"/>
    <xf numFmtId="14" fontId="1" fillId="0" borderId="1" xfId="3" applyNumberFormat="1" applyFont="1" applyBorder="1"/>
    <xf numFmtId="9" fontId="1" fillId="0" borderId="1" xfId="0" applyNumberFormat="1" applyFont="1" applyBorder="1"/>
    <xf numFmtId="165" fontId="1" fillId="0" borderId="0" xfId="3" applyNumberFormat="1" applyFont="1" applyBorder="1"/>
    <xf numFmtId="0" fontId="3" fillId="0" borderId="1" xfId="0" applyFont="1" applyBorder="1"/>
    <xf numFmtId="0" fontId="3" fillId="0" borderId="1" xfId="0" applyFont="1" applyBorder="1" applyAlignment="1">
      <alignment horizontal="left"/>
    </xf>
    <xf numFmtId="168" fontId="1" fillId="0" borderId="1" xfId="2" applyNumberFormat="1" applyFont="1" applyBorder="1"/>
    <xf numFmtId="0" fontId="3" fillId="0" borderId="0" xfId="0" applyFont="1" applyBorder="1"/>
    <xf numFmtId="169" fontId="1" fillId="0" borderId="0" xfId="1" applyNumberFormat="1" applyFont="1" applyBorder="1"/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/>
    </xf>
    <xf numFmtId="0" fontId="1" fillId="0" borderId="1" xfId="0" applyFont="1" applyFill="1" applyBorder="1"/>
    <xf numFmtId="168" fontId="1" fillId="0" borderId="1" xfId="2" applyNumberFormat="1" applyFont="1" applyFill="1" applyBorder="1"/>
    <xf numFmtId="14" fontId="1" fillId="0" borderId="1" xfId="0" applyNumberFormat="1" applyFont="1" applyBorder="1"/>
    <xf numFmtId="0" fontId="1" fillId="0" borderId="1" xfId="0" applyFont="1" applyBorder="1" applyAlignment="1">
      <alignment horizontal="center"/>
    </xf>
    <xf numFmtId="0" fontId="4" fillId="0" borderId="0" xfId="0" applyFont="1"/>
    <xf numFmtId="0" fontId="5" fillId="0" borderId="0" xfId="0" applyFont="1"/>
    <xf numFmtId="0" fontId="5" fillId="0" borderId="1" xfId="0" applyFont="1" applyBorder="1" applyAlignment="1">
      <alignment horizontal="center"/>
    </xf>
    <xf numFmtId="0" fontId="5" fillId="0" borderId="5" xfId="0" applyFont="1" applyBorder="1"/>
    <xf numFmtId="0" fontId="5" fillId="0" borderId="1" xfId="0" applyFont="1" applyBorder="1"/>
    <xf numFmtId="0" fontId="5" fillId="0" borderId="2" xfId="0" applyFont="1" applyBorder="1"/>
    <xf numFmtId="0" fontId="5" fillId="0" borderId="3" xfId="0" applyFont="1" applyBorder="1"/>
    <xf numFmtId="0" fontId="5" fillId="0" borderId="3" xfId="0" applyFont="1" applyBorder="1" applyAlignment="1">
      <alignment horizontal="center"/>
    </xf>
    <xf numFmtId="164" fontId="5" fillId="0" borderId="3" xfId="2" applyNumberFormat="1" applyFont="1" applyBorder="1"/>
    <xf numFmtId="164" fontId="5" fillId="0" borderId="1" xfId="2" applyNumberFormat="1" applyFont="1" applyBorder="1"/>
    <xf numFmtId="0" fontId="5" fillId="0" borderId="5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right"/>
    </xf>
    <xf numFmtId="10" fontId="5" fillId="0" borderId="1" xfId="1" applyNumberFormat="1" applyFont="1" applyBorder="1"/>
    <xf numFmtId="168" fontId="5" fillId="0" borderId="1" xfId="0" applyNumberFormat="1" applyFont="1" applyBorder="1"/>
    <xf numFmtId="0" fontId="5" fillId="0" borderId="0" xfId="0" applyFont="1" applyAlignment="1">
      <alignment horizontal="right" vertical="center"/>
    </xf>
    <xf numFmtId="168" fontId="5" fillId="0" borderId="1" xfId="2" applyNumberFormat="1" applyFont="1" applyBorder="1" applyAlignment="1">
      <alignment vertical="center"/>
    </xf>
    <xf numFmtId="168" fontId="5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4" fillId="0" borderId="1" xfId="0" applyFont="1" applyBorder="1" applyAlignment="1">
      <alignment horizontal="right"/>
    </xf>
    <xf numFmtId="170" fontId="5" fillId="0" borderId="1" xfId="1" applyNumberFormat="1" applyFont="1" applyBorder="1"/>
    <xf numFmtId="0" fontId="5" fillId="0" borderId="0" xfId="0" applyFont="1" applyBorder="1" applyAlignment="1">
      <alignment horizontal="center"/>
    </xf>
    <xf numFmtId="0" fontId="4" fillId="0" borderId="1" xfId="0" applyFont="1" applyBorder="1" applyAlignment="1">
      <alignment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168" fontId="5" fillId="2" borderId="1" xfId="0" applyNumberFormat="1" applyFont="1" applyFill="1" applyBorder="1"/>
    <xf numFmtId="166" fontId="5" fillId="2" borderId="1" xfId="2" applyNumberFormat="1" applyFont="1" applyFill="1" applyBorder="1"/>
    <xf numFmtId="168" fontId="5" fillId="2" borderId="1" xfId="2" applyNumberFormat="1" applyFont="1" applyFill="1" applyBorder="1"/>
    <xf numFmtId="167" fontId="5" fillId="2" borderId="1" xfId="2" applyNumberFormat="1" applyFont="1" applyFill="1" applyBorder="1"/>
    <xf numFmtId="167" fontId="5" fillId="0" borderId="1" xfId="2" applyNumberFormat="1" applyFont="1" applyBorder="1"/>
    <xf numFmtId="167" fontId="5" fillId="0" borderId="0" xfId="2" applyNumberFormat="1" applyFont="1" applyBorder="1"/>
    <xf numFmtId="168" fontId="5" fillId="0" borderId="1" xfId="2" applyNumberFormat="1" applyFont="1" applyBorder="1"/>
    <xf numFmtId="168" fontId="5" fillId="0" borderId="1" xfId="0" applyNumberFormat="1" applyFont="1" applyFill="1" applyBorder="1"/>
    <xf numFmtId="167" fontId="5" fillId="0" borderId="1" xfId="2" applyNumberFormat="1" applyFont="1" applyBorder="1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/>
    </xf>
    <xf numFmtId="164" fontId="5" fillId="0" borderId="1" xfId="2" applyNumberFormat="1" applyFont="1" applyBorder="1" applyAlignment="1">
      <alignment vertical="center"/>
    </xf>
    <xf numFmtId="167" fontId="5" fillId="2" borderId="1" xfId="2" applyNumberFormat="1" applyFont="1" applyFill="1" applyBorder="1" applyAlignment="1">
      <alignment vertical="center"/>
    </xf>
    <xf numFmtId="0" fontId="5" fillId="0" borderId="1" xfId="0" applyFont="1" applyBorder="1" applyAlignment="1">
      <alignment horizontal="left" vertical="center" wrapText="1"/>
    </xf>
    <xf numFmtId="166" fontId="5" fillId="0" borderId="1" xfId="2" applyNumberFormat="1" applyFont="1" applyBorder="1" applyAlignment="1">
      <alignment vertical="center"/>
    </xf>
    <xf numFmtId="43" fontId="5" fillId="2" borderId="1" xfId="2" applyNumberFormat="1" applyFont="1" applyFill="1" applyBorder="1" applyAlignment="1">
      <alignment vertical="center"/>
    </xf>
    <xf numFmtId="0" fontId="5" fillId="0" borderId="0" xfId="0" applyFont="1" applyBorder="1" applyAlignment="1">
      <alignment horizontal="left" vertical="center" wrapText="1"/>
    </xf>
    <xf numFmtId="167" fontId="5" fillId="0" borderId="0" xfId="2" applyNumberFormat="1" applyFont="1" applyBorder="1" applyAlignment="1">
      <alignment vertical="center"/>
    </xf>
    <xf numFmtId="166" fontId="5" fillId="0" borderId="0" xfId="2" applyNumberFormat="1" applyFont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/>
    <xf numFmtId="8" fontId="4" fillId="0" borderId="0" xfId="0" applyNumberFormat="1" applyFont="1"/>
    <xf numFmtId="43" fontId="5" fillId="0" borderId="0" xfId="0" applyNumberFormat="1" applyFont="1"/>
    <xf numFmtId="171" fontId="5" fillId="0" borderId="0" xfId="0" applyNumberFormat="1" applyFont="1"/>
    <xf numFmtId="172" fontId="5" fillId="0" borderId="0" xfId="2" applyNumberFormat="1" applyFont="1" applyBorder="1" applyAlignment="1">
      <alignment vertical="center"/>
    </xf>
    <xf numFmtId="43" fontId="5" fillId="0" borderId="0" xfId="0" applyNumberFormat="1" applyFont="1"/>
    <xf numFmtId="173" fontId="5" fillId="0" borderId="0" xfId="1" applyNumberFormat="1" applyFont="1"/>
    <xf numFmtId="174" fontId="5" fillId="0" borderId="0" xfId="1" applyNumberFormat="1" applyFont="1"/>
    <xf numFmtId="0" fontId="5" fillId="0" borderId="1" xfId="0" applyFont="1" applyBorder="1" applyAlignment="1">
      <alignment horizontal="left" vertical="center" wrapText="1"/>
    </xf>
    <xf numFmtId="44" fontId="1" fillId="0" borderId="1" xfId="3" applyNumberFormat="1" applyFont="1" applyFill="1" applyBorder="1"/>
    <xf numFmtId="168" fontId="5" fillId="3" borderId="1" xfId="2" applyNumberFormat="1" applyFont="1" applyFill="1" applyBorder="1"/>
    <xf numFmtId="0" fontId="3" fillId="0" borderId="1" xfId="0" applyFont="1" applyBorder="1" applyAlignment="1">
      <alignment horizontal="center" vertical="top"/>
    </xf>
    <xf numFmtId="175" fontId="5" fillId="0" borderId="1" xfId="0" applyNumberFormat="1" applyFont="1" applyBorder="1"/>
    <xf numFmtId="0" fontId="5" fillId="0" borderId="0" xfId="0" applyFont="1" applyBorder="1"/>
    <xf numFmtId="170" fontId="5" fillId="2" borderId="1" xfId="1" applyNumberFormat="1" applyFont="1" applyFill="1" applyBorder="1" applyAlignment="1">
      <alignment horizontal="center"/>
    </xf>
    <xf numFmtId="176" fontId="1" fillId="0" borderId="1" xfId="3" applyNumberFormat="1" applyFont="1" applyBorder="1"/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175" fontId="5" fillId="2" borderId="1" xfId="2" applyNumberFormat="1" applyFont="1" applyFill="1" applyBorder="1"/>
    <xf numFmtId="0" fontId="6" fillId="0" borderId="1" xfId="0" applyFont="1" applyBorder="1"/>
    <xf numFmtId="168" fontId="6" fillId="0" borderId="1" xfId="2" applyNumberFormat="1" applyFont="1" applyBorder="1"/>
    <xf numFmtId="175" fontId="6" fillId="0" borderId="1" xfId="2" applyNumberFormat="1" applyFont="1" applyBorder="1"/>
    <xf numFmtId="168" fontId="6" fillId="0" borderId="1" xfId="0" applyNumberFormat="1" applyFont="1" applyBorder="1"/>
    <xf numFmtId="0" fontId="5" fillId="0" borderId="8" xfId="0" applyFont="1" applyBorder="1"/>
    <xf numFmtId="0" fontId="5" fillId="0" borderId="9" xfId="0" applyFont="1" applyBorder="1"/>
    <xf numFmtId="0" fontId="5" fillId="0" borderId="10" xfId="0" applyFont="1" applyBorder="1"/>
    <xf numFmtId="0" fontId="4" fillId="0" borderId="11" xfId="0" applyFont="1" applyBorder="1"/>
    <xf numFmtId="0" fontId="4" fillId="0" borderId="0" xfId="0" applyFont="1" applyBorder="1"/>
    <xf numFmtId="0" fontId="5" fillId="0" borderId="12" xfId="0" applyFont="1" applyBorder="1"/>
    <xf numFmtId="0" fontId="5" fillId="0" borderId="13" xfId="0" applyFont="1" applyBorder="1"/>
    <xf numFmtId="0" fontId="5" fillId="0" borderId="14" xfId="0" applyFont="1" applyBorder="1" applyAlignment="1">
      <alignment horizontal="center" vertical="top"/>
    </xf>
    <xf numFmtId="175" fontId="5" fillId="0" borderId="14" xfId="2" applyNumberFormat="1" applyFont="1" applyBorder="1"/>
    <xf numFmtId="0" fontId="6" fillId="0" borderId="13" xfId="0" applyFont="1" applyBorder="1"/>
    <xf numFmtId="0" fontId="5" fillId="0" borderId="11" xfId="0" applyFont="1" applyBorder="1"/>
    <xf numFmtId="175" fontId="6" fillId="0" borderId="14" xfId="2" applyNumberFormat="1" applyFont="1" applyBorder="1"/>
    <xf numFmtId="0" fontId="5" fillId="0" borderId="15" xfId="0" applyFont="1" applyBorder="1"/>
    <xf numFmtId="0" fontId="5" fillId="0" borderId="16" xfId="0" applyFont="1" applyBorder="1"/>
    <xf numFmtId="0" fontId="5" fillId="0" borderId="17" xfId="0" applyFont="1" applyBorder="1"/>
    <xf numFmtId="168" fontId="5" fillId="0" borderId="1" xfId="2" applyNumberFormat="1" applyFont="1" applyFill="1" applyBorder="1"/>
    <xf numFmtId="166" fontId="5" fillId="3" borderId="1" xfId="2" applyNumberFormat="1" applyFont="1" applyFill="1" applyBorder="1"/>
    <xf numFmtId="10" fontId="5" fillId="2" borderId="1" xfId="1" applyNumberFormat="1" applyFont="1" applyFill="1" applyBorder="1" applyAlignment="1">
      <alignment vertical="center"/>
    </xf>
    <xf numFmtId="43" fontId="5" fillId="0" borderId="1" xfId="0" applyNumberFormat="1" applyFont="1" applyBorder="1"/>
    <xf numFmtId="0" fontId="5" fillId="0" borderId="1" xfId="0" applyFont="1" applyBorder="1" applyAlignment="1">
      <alignment horizontal="center"/>
    </xf>
    <xf numFmtId="0" fontId="5" fillId="0" borderId="4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center" wrapText="1"/>
    </xf>
  </cellXfs>
  <cellStyles count="4">
    <cellStyle name="Comma" xfId="2" builtinId="3"/>
    <cellStyle name="Currency" xfId="3" builtinId="4"/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Deloitte">
  <a:themeElements>
    <a:clrScheme name="Deloitte Standard">
      <a:dk1>
        <a:sysClr val="windowText" lastClr="000000"/>
      </a:dk1>
      <a:lt1>
        <a:srgbClr val="FFFFFF"/>
      </a:lt1>
      <a:dk2>
        <a:srgbClr val="002776"/>
      </a:dk2>
      <a:lt2>
        <a:srgbClr val="FFFFFF"/>
      </a:lt2>
      <a:accent1>
        <a:srgbClr val="81BC00"/>
      </a:accent1>
      <a:accent2>
        <a:srgbClr val="00A1DE"/>
      </a:accent2>
      <a:accent3>
        <a:srgbClr val="313131"/>
      </a:accent3>
      <a:accent4>
        <a:srgbClr val="3C8A2E"/>
      </a:accent4>
      <a:accent5>
        <a:srgbClr val="575757"/>
      </a:accent5>
      <a:accent6>
        <a:srgbClr val="8C8C8C"/>
      </a:accent6>
      <a:hlink>
        <a:srgbClr val="0070C0"/>
      </a:hlink>
      <a:folHlink>
        <a:srgbClr val="7030A0"/>
      </a:folHlink>
    </a:clrScheme>
    <a:fontScheme name="Arial">
      <a:maj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24"/>
  <sheetViews>
    <sheetView showGridLines="0" workbookViewId="0"/>
  </sheetViews>
  <sheetFormatPr defaultColWidth="9" defaultRowHeight="12.75" x14ac:dyDescent="0.2"/>
  <cols>
    <col min="1" max="1" width="2.625" style="1" customWidth="1"/>
    <col min="2" max="2" width="27.625" style="1" customWidth="1"/>
    <col min="3" max="3" width="10.625" style="1" customWidth="1"/>
    <col min="4" max="4" width="19.625" style="1" bestFit="1" customWidth="1"/>
    <col min="5" max="6" width="2.625" style="1" customWidth="1"/>
    <col min="7" max="7" width="40" style="1" bestFit="1" customWidth="1"/>
    <col min="8" max="8" width="9.625" style="1" bestFit="1" customWidth="1"/>
    <col min="9" max="9" width="10.875" style="1" bestFit="1" customWidth="1"/>
    <col min="10" max="11" width="2.625" style="1" customWidth="1"/>
    <col min="12" max="12" width="20.5" style="1" bestFit="1" customWidth="1"/>
    <col min="13" max="13" width="8.875" style="1" bestFit="1" customWidth="1"/>
    <col min="14" max="14" width="10.125" style="1" customWidth="1"/>
    <col min="15" max="16384" width="9" style="1"/>
  </cols>
  <sheetData>
    <row r="1" spans="1:14" x14ac:dyDescent="0.2">
      <c r="A1" s="4" t="s">
        <v>40</v>
      </c>
      <c r="F1" s="4" t="s">
        <v>46</v>
      </c>
      <c r="K1" s="4" t="s">
        <v>47</v>
      </c>
    </row>
    <row r="3" spans="1:14" x14ac:dyDescent="0.2">
      <c r="B3" s="14" t="s">
        <v>18</v>
      </c>
      <c r="C3" s="11">
        <v>43100</v>
      </c>
      <c r="G3" s="7" t="s">
        <v>53</v>
      </c>
      <c r="H3" s="16">
        <v>52789</v>
      </c>
      <c r="I3" s="7"/>
      <c r="L3" s="7" t="s">
        <v>105</v>
      </c>
      <c r="M3" s="88">
        <v>275987</v>
      </c>
      <c r="N3" s="10" t="s">
        <v>106</v>
      </c>
    </row>
    <row r="4" spans="1:14" x14ac:dyDescent="0.2">
      <c r="B4" s="14" t="s">
        <v>27</v>
      </c>
      <c r="C4" s="7">
        <v>60</v>
      </c>
      <c r="G4" s="22" t="s">
        <v>54</v>
      </c>
      <c r="H4" s="23">
        <v>49263</v>
      </c>
      <c r="I4" s="22"/>
      <c r="L4" s="7" t="s">
        <v>87</v>
      </c>
      <c r="M4" s="8">
        <v>0.5</v>
      </c>
      <c r="N4" s="7" t="s">
        <v>48</v>
      </c>
    </row>
    <row r="5" spans="1:14" x14ac:dyDescent="0.2">
      <c r="B5" s="4"/>
      <c r="C5" s="3"/>
      <c r="G5" s="22" t="s">
        <v>51</v>
      </c>
      <c r="H5" s="82">
        <v>107.5</v>
      </c>
      <c r="I5" s="22" t="s">
        <v>17</v>
      </c>
      <c r="L5" s="7" t="s">
        <v>88</v>
      </c>
      <c r="M5" s="8">
        <v>1</v>
      </c>
      <c r="N5" s="7" t="s">
        <v>48</v>
      </c>
    </row>
    <row r="6" spans="1:14" x14ac:dyDescent="0.2">
      <c r="B6" s="14" t="s">
        <v>39</v>
      </c>
      <c r="C6" s="12">
        <v>0.2</v>
      </c>
      <c r="G6" s="22" t="s">
        <v>52</v>
      </c>
      <c r="H6" s="82">
        <v>95</v>
      </c>
      <c r="I6" s="22" t="s">
        <v>17</v>
      </c>
      <c r="L6" s="7" t="s">
        <v>0</v>
      </c>
      <c r="M6" s="8">
        <v>0.75</v>
      </c>
      <c r="N6" s="7" t="s">
        <v>48</v>
      </c>
    </row>
    <row r="7" spans="1:14" x14ac:dyDescent="0.2">
      <c r="C7" s="2"/>
      <c r="G7" s="7" t="s">
        <v>12</v>
      </c>
      <c r="H7" s="9">
        <v>5000</v>
      </c>
      <c r="I7" s="7" t="s">
        <v>17</v>
      </c>
      <c r="L7" s="7" t="s">
        <v>49</v>
      </c>
      <c r="M7" s="8">
        <v>1.25</v>
      </c>
      <c r="N7" s="7" t="s">
        <v>48</v>
      </c>
    </row>
    <row r="8" spans="1:14" ht="25.5" x14ac:dyDescent="0.2">
      <c r="B8" s="21" t="s">
        <v>0</v>
      </c>
      <c r="C8" s="19" t="s">
        <v>2</v>
      </c>
      <c r="D8" s="19" t="s">
        <v>57</v>
      </c>
      <c r="G8" s="7" t="s">
        <v>13</v>
      </c>
      <c r="H8" s="24">
        <f>Assumptions!C3</f>
        <v>43100</v>
      </c>
      <c r="I8" s="24"/>
      <c r="L8" s="7" t="s">
        <v>50</v>
      </c>
      <c r="M8" s="8">
        <v>1.05</v>
      </c>
      <c r="N8" s="7" t="s">
        <v>48</v>
      </c>
    </row>
    <row r="9" spans="1:14" x14ac:dyDescent="0.2">
      <c r="B9" s="7" t="s">
        <v>78</v>
      </c>
      <c r="C9" s="8">
        <v>0.12</v>
      </c>
      <c r="D9" s="8">
        <v>0.06</v>
      </c>
      <c r="G9" s="7" t="s">
        <v>14</v>
      </c>
      <c r="H9" s="24">
        <v>25934</v>
      </c>
      <c r="I9" s="7"/>
    </row>
    <row r="10" spans="1:14" x14ac:dyDescent="0.2">
      <c r="B10" s="7" t="s">
        <v>122</v>
      </c>
      <c r="C10" s="9">
        <v>250</v>
      </c>
      <c r="D10" s="9">
        <v>40</v>
      </c>
      <c r="G10" s="7" t="s">
        <v>15</v>
      </c>
      <c r="H10" s="7">
        <v>2</v>
      </c>
      <c r="I10" s="7" t="s">
        <v>16</v>
      </c>
    </row>
    <row r="11" spans="1:14" x14ac:dyDescent="0.2">
      <c r="B11" s="5"/>
      <c r="C11" s="13"/>
      <c r="D11" s="13"/>
      <c r="G11" s="7" t="s">
        <v>19</v>
      </c>
      <c r="H11" s="25" t="s">
        <v>22</v>
      </c>
      <c r="I11" s="7" t="str">
        <f>IF(H11="M","Male","Female")</f>
        <v>Male</v>
      </c>
    </row>
    <row r="12" spans="1:14" x14ac:dyDescent="0.2">
      <c r="B12" s="7"/>
      <c r="C12" s="84" t="s">
        <v>41</v>
      </c>
      <c r="D12" s="84" t="s">
        <v>42</v>
      </c>
      <c r="G12" s="7" t="s">
        <v>20</v>
      </c>
      <c r="H12" s="25" t="s">
        <v>21</v>
      </c>
      <c r="I12" s="7" t="str">
        <f>IF(H12="N","Non-Smoker","Smoker")</f>
        <v>Non-Smoker</v>
      </c>
    </row>
    <row r="13" spans="1:14" x14ac:dyDescent="0.2">
      <c r="B13" s="14" t="s">
        <v>123</v>
      </c>
      <c r="C13" s="8">
        <v>0.02</v>
      </c>
      <c r="D13" s="10">
        <f t="shared" ref="D13" si="0">(1+C13)^(1/12)-1</f>
        <v>1.6515813019202241E-3</v>
      </c>
      <c r="G13" s="7" t="s">
        <v>81</v>
      </c>
      <c r="H13" s="7">
        <v>1</v>
      </c>
      <c r="I13" s="7" t="s">
        <v>82</v>
      </c>
    </row>
    <row r="15" spans="1:14" x14ac:dyDescent="0.2">
      <c r="B15" s="15" t="s">
        <v>1</v>
      </c>
      <c r="C15" s="12">
        <v>0.25</v>
      </c>
      <c r="D15" s="7" t="s">
        <v>79</v>
      </c>
    </row>
    <row r="16" spans="1:14" x14ac:dyDescent="0.2">
      <c r="B16" s="5"/>
      <c r="C16" s="13"/>
      <c r="D16" s="13"/>
    </row>
    <row r="17" spans="2:4" x14ac:dyDescent="0.2">
      <c r="B17" s="7"/>
      <c r="C17" s="84" t="s">
        <v>41</v>
      </c>
      <c r="D17" s="84" t="s">
        <v>42</v>
      </c>
    </row>
    <row r="18" spans="2:4" x14ac:dyDescent="0.2">
      <c r="B18" s="14" t="s">
        <v>80</v>
      </c>
      <c r="C18" s="8">
        <v>0.05</v>
      </c>
      <c r="D18" s="10">
        <f t="shared" ref="D18" si="1">(1+C18)^(1/12)-1</f>
        <v>4.0741237836483535E-3</v>
      </c>
    </row>
    <row r="19" spans="2:4" x14ac:dyDescent="0.2">
      <c r="B19" s="17"/>
      <c r="C19" s="6"/>
      <c r="D19" s="18"/>
    </row>
    <row r="20" spans="2:4" x14ac:dyDescent="0.2">
      <c r="B20" s="4" t="s">
        <v>120</v>
      </c>
    </row>
    <row r="21" spans="2:4" ht="25.5" x14ac:dyDescent="0.2">
      <c r="B21" s="20" t="s">
        <v>10</v>
      </c>
      <c r="C21" s="19" t="s">
        <v>55</v>
      </c>
      <c r="D21" s="19" t="s">
        <v>83</v>
      </c>
    </row>
    <row r="22" spans="2:4" x14ac:dyDescent="0.2">
      <c r="B22" s="7" t="s">
        <v>84</v>
      </c>
      <c r="C22" s="16">
        <v>0</v>
      </c>
      <c r="D22" s="8">
        <v>0.4</v>
      </c>
    </row>
    <row r="23" spans="2:4" x14ac:dyDescent="0.2">
      <c r="B23" s="7" t="s">
        <v>85</v>
      </c>
      <c r="C23" s="16">
        <v>1</v>
      </c>
      <c r="D23" s="8">
        <v>0.6</v>
      </c>
    </row>
    <row r="24" spans="2:4" x14ac:dyDescent="0.2">
      <c r="B24" s="7" t="s">
        <v>86</v>
      </c>
      <c r="C24" s="16">
        <v>2</v>
      </c>
      <c r="D24" s="8">
        <v>0.8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55"/>
  <sheetViews>
    <sheetView showGridLines="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C6" sqref="C6"/>
    </sheetView>
  </sheetViews>
  <sheetFormatPr defaultColWidth="8.625" defaultRowHeight="12.75" x14ac:dyDescent="0.2"/>
  <cols>
    <col min="1" max="1" width="2.625" style="27" customWidth="1"/>
    <col min="2" max="16384" width="8.625" style="27"/>
  </cols>
  <sheetData>
    <row r="1" spans="1:13" x14ac:dyDescent="0.2">
      <c r="A1" s="26" t="s">
        <v>89</v>
      </c>
    </row>
    <row r="3" spans="1:13" ht="12.95" customHeight="1" x14ac:dyDescent="0.2">
      <c r="B3" s="116" t="s">
        <v>76</v>
      </c>
      <c r="C3" s="115" t="s">
        <v>115</v>
      </c>
      <c r="D3" s="115"/>
      <c r="E3" s="115"/>
      <c r="F3" s="115"/>
      <c r="G3" s="115"/>
      <c r="H3" s="115"/>
      <c r="I3" s="115"/>
      <c r="J3" s="115"/>
      <c r="K3" s="115"/>
      <c r="L3" s="115"/>
      <c r="M3" s="115"/>
    </row>
    <row r="4" spans="1:13" ht="13.35" customHeight="1" x14ac:dyDescent="0.2">
      <c r="B4" s="117"/>
      <c r="C4" s="28">
        <v>0</v>
      </c>
      <c r="D4" s="28">
        <v>1</v>
      </c>
      <c r="E4" s="28">
        <v>2</v>
      </c>
      <c r="F4" s="28">
        <v>3</v>
      </c>
      <c r="G4" s="28">
        <v>4</v>
      </c>
      <c r="H4" s="28">
        <v>5</v>
      </c>
      <c r="I4" s="28">
        <v>6</v>
      </c>
      <c r="J4" s="28">
        <v>7</v>
      </c>
      <c r="K4" s="28">
        <v>8</v>
      </c>
      <c r="L4" s="28">
        <v>9</v>
      </c>
      <c r="M4" s="28" t="s">
        <v>11</v>
      </c>
    </row>
    <row r="5" spans="1:13" x14ac:dyDescent="0.2">
      <c r="B5" s="11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</row>
    <row r="6" spans="1:13" x14ac:dyDescent="0.2">
      <c r="B6" s="30">
        <v>15</v>
      </c>
      <c r="C6" s="30">
        <v>3.1309999999999997E-3</v>
      </c>
      <c r="D6" s="30">
        <v>3.2047500000000001E-3</v>
      </c>
      <c r="E6" s="30">
        <v>3.2784999999999997E-3</v>
      </c>
      <c r="F6" s="30">
        <v>3.3522500000000002E-3</v>
      </c>
      <c r="G6" s="30">
        <v>3.4259999999999994E-3</v>
      </c>
      <c r="H6" s="30">
        <v>3.4997499999999998E-3</v>
      </c>
      <c r="I6" s="30">
        <v>3.5735000000000003E-3</v>
      </c>
      <c r="J6" s="30">
        <v>3.6472499999999999E-3</v>
      </c>
      <c r="K6" s="30">
        <v>3.7209999999999999E-3</v>
      </c>
      <c r="L6" s="30">
        <v>3.7947499999999995E-3</v>
      </c>
      <c r="M6" s="30">
        <v>3.8685E-3</v>
      </c>
    </row>
    <row r="7" spans="1:13" x14ac:dyDescent="0.2">
      <c r="B7" s="30">
        <v>16</v>
      </c>
      <c r="C7" s="30">
        <v>3.1309999999999997E-3</v>
      </c>
      <c r="D7" s="30">
        <v>3.2047500000000001E-3</v>
      </c>
      <c r="E7" s="30">
        <v>3.2784999999999997E-3</v>
      </c>
      <c r="F7" s="30">
        <v>3.3522500000000002E-3</v>
      </c>
      <c r="G7" s="30">
        <v>3.4259999999999994E-3</v>
      </c>
      <c r="H7" s="30">
        <v>3.4997499999999998E-3</v>
      </c>
      <c r="I7" s="30">
        <v>3.5735000000000003E-3</v>
      </c>
      <c r="J7" s="30">
        <v>3.6472499999999999E-3</v>
      </c>
      <c r="K7" s="30">
        <v>3.7209999999999999E-3</v>
      </c>
      <c r="L7" s="30">
        <v>3.7947499999999995E-3</v>
      </c>
      <c r="M7" s="30">
        <v>3.8685E-3</v>
      </c>
    </row>
    <row r="8" spans="1:13" x14ac:dyDescent="0.2">
      <c r="B8" s="30">
        <v>17</v>
      </c>
      <c r="C8" s="30">
        <v>3.1309999999999997E-3</v>
      </c>
      <c r="D8" s="30">
        <v>3.2047500000000001E-3</v>
      </c>
      <c r="E8" s="30">
        <v>3.2784999999999997E-3</v>
      </c>
      <c r="F8" s="30">
        <v>3.3522500000000002E-3</v>
      </c>
      <c r="G8" s="30">
        <v>3.4259999999999994E-3</v>
      </c>
      <c r="H8" s="30">
        <v>3.4997499999999998E-3</v>
      </c>
      <c r="I8" s="30">
        <v>3.5735000000000003E-3</v>
      </c>
      <c r="J8" s="30">
        <v>3.6472499999999999E-3</v>
      </c>
      <c r="K8" s="30">
        <v>3.7209999999999999E-3</v>
      </c>
      <c r="L8" s="30">
        <v>3.7947499999999995E-3</v>
      </c>
      <c r="M8" s="30">
        <v>3.8685E-3</v>
      </c>
    </row>
    <row r="9" spans="1:13" x14ac:dyDescent="0.2">
      <c r="B9" s="30">
        <v>18</v>
      </c>
      <c r="C9" s="30">
        <v>3.1309999999999997E-3</v>
      </c>
      <c r="D9" s="30">
        <v>3.2047500000000001E-3</v>
      </c>
      <c r="E9" s="30">
        <v>3.2784999999999997E-3</v>
      </c>
      <c r="F9" s="30">
        <v>3.3522500000000002E-3</v>
      </c>
      <c r="G9" s="30">
        <v>3.4259999999999994E-3</v>
      </c>
      <c r="H9" s="30">
        <v>3.4997499999999998E-3</v>
      </c>
      <c r="I9" s="30">
        <v>3.5735000000000003E-3</v>
      </c>
      <c r="J9" s="30">
        <v>3.6472499999999999E-3</v>
      </c>
      <c r="K9" s="30">
        <v>3.7209999999999999E-3</v>
      </c>
      <c r="L9" s="30">
        <v>3.7947499999999995E-3</v>
      </c>
      <c r="M9" s="30">
        <v>3.8685E-3</v>
      </c>
    </row>
    <row r="10" spans="1:13" x14ac:dyDescent="0.2">
      <c r="B10" s="30">
        <v>19</v>
      </c>
      <c r="C10" s="30">
        <v>3.1309999999999997E-3</v>
      </c>
      <c r="D10" s="30">
        <v>3.2047500000000001E-3</v>
      </c>
      <c r="E10" s="30">
        <v>3.2784999999999997E-3</v>
      </c>
      <c r="F10" s="30">
        <v>3.3522500000000002E-3</v>
      </c>
      <c r="G10" s="30">
        <v>3.4259999999999994E-3</v>
      </c>
      <c r="H10" s="30">
        <v>3.4997499999999998E-3</v>
      </c>
      <c r="I10" s="30">
        <v>3.5735000000000003E-3</v>
      </c>
      <c r="J10" s="30">
        <v>3.6472499999999999E-3</v>
      </c>
      <c r="K10" s="30">
        <v>3.7209999999999999E-3</v>
      </c>
      <c r="L10" s="30">
        <v>3.7947499999999995E-3</v>
      </c>
      <c r="M10" s="30">
        <v>3.8685E-3</v>
      </c>
    </row>
    <row r="11" spans="1:13" x14ac:dyDescent="0.2">
      <c r="B11" s="30">
        <v>20</v>
      </c>
      <c r="C11" s="30">
        <v>3.1309999999999997E-3</v>
      </c>
      <c r="D11" s="30">
        <v>3.2047500000000001E-3</v>
      </c>
      <c r="E11" s="30">
        <v>3.2784999999999997E-3</v>
      </c>
      <c r="F11" s="30">
        <v>3.3522500000000002E-3</v>
      </c>
      <c r="G11" s="30">
        <v>3.4259999999999994E-3</v>
      </c>
      <c r="H11" s="30">
        <v>3.4997499999999998E-3</v>
      </c>
      <c r="I11" s="30">
        <v>3.5735000000000003E-3</v>
      </c>
      <c r="J11" s="30">
        <v>3.6472499999999999E-3</v>
      </c>
      <c r="K11" s="30">
        <v>3.7209999999999999E-3</v>
      </c>
      <c r="L11" s="30">
        <v>3.7947499999999995E-3</v>
      </c>
      <c r="M11" s="30">
        <v>3.8685E-3</v>
      </c>
    </row>
    <row r="12" spans="1:13" x14ac:dyDescent="0.2">
      <c r="B12" s="30">
        <v>21</v>
      </c>
      <c r="C12" s="30">
        <v>2.8352857142857138E-3</v>
      </c>
      <c r="D12" s="30">
        <v>2.9022499999999999E-3</v>
      </c>
      <c r="E12" s="30">
        <v>2.9692142857142855E-3</v>
      </c>
      <c r="F12" s="30">
        <v>3.0361785714285712E-3</v>
      </c>
      <c r="G12" s="30">
        <v>3.1031428571428568E-3</v>
      </c>
      <c r="H12" s="30">
        <v>3.1701071428571425E-3</v>
      </c>
      <c r="I12" s="30">
        <v>3.2370714285714286E-3</v>
      </c>
      <c r="J12" s="30">
        <v>3.3040357142857142E-3</v>
      </c>
      <c r="K12" s="30">
        <v>3.3709999999999999E-3</v>
      </c>
      <c r="L12" s="30">
        <v>3.4379642857142851E-3</v>
      </c>
      <c r="M12" s="30">
        <v>3.5049285714285712E-3</v>
      </c>
    </row>
    <row r="13" spans="1:13" x14ac:dyDescent="0.2">
      <c r="B13" s="30">
        <v>22</v>
      </c>
      <c r="C13" s="30">
        <v>2.5694285714285719E-3</v>
      </c>
      <c r="D13" s="30">
        <v>2.6305E-3</v>
      </c>
      <c r="E13" s="30">
        <v>2.691571428571429E-3</v>
      </c>
      <c r="F13" s="30">
        <v>2.7526428571428571E-3</v>
      </c>
      <c r="G13" s="30">
        <v>2.8137142857142853E-3</v>
      </c>
      <c r="H13" s="30">
        <v>2.8747857142857147E-3</v>
      </c>
      <c r="I13" s="30">
        <v>2.9358571428571428E-3</v>
      </c>
      <c r="J13" s="30">
        <v>2.9969285714285714E-3</v>
      </c>
      <c r="K13" s="30">
        <v>3.0580000000000004E-3</v>
      </c>
      <c r="L13" s="30">
        <v>3.1190714285714285E-3</v>
      </c>
      <c r="M13" s="30">
        <v>3.1801428571428571E-3</v>
      </c>
    </row>
    <row r="14" spans="1:13" x14ac:dyDescent="0.2">
      <c r="B14" s="30">
        <v>23</v>
      </c>
      <c r="C14" s="30">
        <v>2.3298571428571431E-3</v>
      </c>
      <c r="D14" s="30">
        <v>2.3857499999999998E-3</v>
      </c>
      <c r="E14" s="30">
        <v>2.4416428571428575E-3</v>
      </c>
      <c r="F14" s="30">
        <v>2.4975357142857139E-3</v>
      </c>
      <c r="G14" s="30">
        <v>2.5534285714285715E-3</v>
      </c>
      <c r="H14" s="30">
        <v>2.6093214285714287E-3</v>
      </c>
      <c r="I14" s="30">
        <v>2.6652142857142855E-3</v>
      </c>
      <c r="J14" s="30">
        <v>2.7211071428571432E-3</v>
      </c>
      <c r="K14" s="30">
        <v>2.7769999999999995E-3</v>
      </c>
      <c r="L14" s="30">
        <v>2.8328928571428572E-3</v>
      </c>
      <c r="M14" s="30">
        <v>2.8887857142857148E-3</v>
      </c>
    </row>
    <row r="15" spans="1:13" x14ac:dyDescent="0.2">
      <c r="B15" s="30">
        <v>24</v>
      </c>
      <c r="C15" s="30">
        <v>2.1281428571428571E-3</v>
      </c>
      <c r="D15" s="30">
        <v>2.1797500000000003E-3</v>
      </c>
      <c r="E15" s="30">
        <v>2.231357142857143E-3</v>
      </c>
      <c r="F15" s="30">
        <v>2.2829642857142853E-3</v>
      </c>
      <c r="G15" s="30">
        <v>2.3345714285714285E-3</v>
      </c>
      <c r="H15" s="30">
        <v>2.3861785714285712E-3</v>
      </c>
      <c r="I15" s="30">
        <v>2.4377857142857144E-3</v>
      </c>
      <c r="J15" s="30">
        <v>2.4893928571428571E-3</v>
      </c>
      <c r="K15" s="30">
        <v>2.5410000000000003E-3</v>
      </c>
      <c r="L15" s="30">
        <v>2.592607142857143E-3</v>
      </c>
      <c r="M15" s="30">
        <v>2.6442142857142853E-3</v>
      </c>
    </row>
    <row r="16" spans="1:13" x14ac:dyDescent="0.2">
      <c r="B16" s="30">
        <v>25</v>
      </c>
      <c r="C16" s="30">
        <v>2.0098571428571427E-3</v>
      </c>
      <c r="D16" s="30">
        <v>2.0607500000000001E-3</v>
      </c>
      <c r="E16" s="30">
        <v>2.1116428571428571E-3</v>
      </c>
      <c r="F16" s="30">
        <v>2.1625357142857141E-3</v>
      </c>
      <c r="G16" s="30">
        <v>2.2134285714285715E-3</v>
      </c>
      <c r="H16" s="30">
        <v>2.2643214285714285E-3</v>
      </c>
      <c r="I16" s="30">
        <v>2.3152142857142855E-3</v>
      </c>
      <c r="J16" s="30">
        <v>2.3661071428571429E-3</v>
      </c>
      <c r="K16" s="30">
        <v>2.4169999999999999E-3</v>
      </c>
      <c r="L16" s="30">
        <v>2.4678928571428569E-3</v>
      </c>
      <c r="M16" s="30">
        <v>2.5187857142857143E-3</v>
      </c>
    </row>
    <row r="17" spans="2:13" x14ac:dyDescent="0.2">
      <c r="B17" s="30">
        <v>26</v>
      </c>
      <c r="C17" s="30">
        <v>1.9115714285714287E-3</v>
      </c>
      <c r="D17" s="30">
        <v>1.96175E-3</v>
      </c>
      <c r="E17" s="30">
        <v>2.0119285714285716E-3</v>
      </c>
      <c r="F17" s="30">
        <v>2.0621071428571429E-3</v>
      </c>
      <c r="G17" s="30">
        <v>2.1122857142857145E-3</v>
      </c>
      <c r="H17" s="30">
        <v>2.1624642857142858E-3</v>
      </c>
      <c r="I17" s="30">
        <v>2.212642857142857E-3</v>
      </c>
      <c r="J17" s="30">
        <v>2.2628214285714287E-3</v>
      </c>
      <c r="K17" s="30">
        <v>2.313E-3</v>
      </c>
      <c r="L17" s="30">
        <v>2.3631785714285712E-3</v>
      </c>
      <c r="M17" s="30">
        <v>2.4133571428571429E-3</v>
      </c>
    </row>
    <row r="18" spans="2:13" x14ac:dyDescent="0.2">
      <c r="B18" s="30">
        <v>27</v>
      </c>
      <c r="C18" s="30">
        <v>1.8288571428571427E-3</v>
      </c>
      <c r="D18" s="30">
        <v>1.8785E-3</v>
      </c>
      <c r="E18" s="30">
        <v>1.928142857142857E-3</v>
      </c>
      <c r="F18" s="30">
        <v>1.977785714285714E-3</v>
      </c>
      <c r="G18" s="30">
        <v>2.0274285714285711E-3</v>
      </c>
      <c r="H18" s="30">
        <v>2.0770714285714286E-3</v>
      </c>
      <c r="I18" s="30">
        <v>2.1267142857142856E-3</v>
      </c>
      <c r="J18" s="30">
        <v>2.1763571428571426E-3</v>
      </c>
      <c r="K18" s="30">
        <v>2.2259999999999997E-3</v>
      </c>
      <c r="L18" s="30">
        <v>2.2756428571428572E-3</v>
      </c>
      <c r="M18" s="30">
        <v>2.3252857142857142E-3</v>
      </c>
    </row>
    <row r="19" spans="2:13" x14ac:dyDescent="0.2">
      <c r="B19" s="30">
        <v>28</v>
      </c>
      <c r="C19" s="30">
        <v>1.766142857142857E-3</v>
      </c>
      <c r="D19" s="30">
        <v>1.8152499999999998E-3</v>
      </c>
      <c r="E19" s="30">
        <v>1.8643571428571429E-3</v>
      </c>
      <c r="F19" s="30">
        <v>1.9134642857142855E-3</v>
      </c>
      <c r="G19" s="30">
        <v>1.9625714285714285E-3</v>
      </c>
      <c r="H19" s="30">
        <v>2.0116785714285714E-3</v>
      </c>
      <c r="I19" s="30">
        <v>2.0607857142857142E-3</v>
      </c>
      <c r="J19" s="30">
        <v>2.1098928571428571E-3</v>
      </c>
      <c r="K19" s="30">
        <v>2.1589999999999999E-3</v>
      </c>
      <c r="L19" s="30">
        <v>2.2081071428571427E-3</v>
      </c>
      <c r="M19" s="30">
        <v>2.2572142857142856E-3</v>
      </c>
    </row>
    <row r="20" spans="2:13" x14ac:dyDescent="0.2">
      <c r="B20" s="30">
        <v>29</v>
      </c>
      <c r="C20" s="30">
        <v>1.7149999999999997E-3</v>
      </c>
      <c r="D20" s="30">
        <v>1.7637499999999999E-3</v>
      </c>
      <c r="E20" s="30">
        <v>1.8125000000000001E-3</v>
      </c>
      <c r="F20" s="30">
        <v>1.8612499999999998E-3</v>
      </c>
      <c r="G20" s="30">
        <v>1.91E-3</v>
      </c>
      <c r="H20" s="30">
        <v>1.9587499999999996E-3</v>
      </c>
      <c r="I20" s="30">
        <v>2.0074999999999997E-3</v>
      </c>
      <c r="J20" s="30">
        <v>2.0562499999999999E-3</v>
      </c>
      <c r="K20" s="30">
        <v>2.1049999999999997E-3</v>
      </c>
      <c r="L20" s="30">
        <v>2.1537499999999998E-3</v>
      </c>
      <c r="M20" s="30">
        <v>2.2025E-3</v>
      </c>
    </row>
    <row r="21" spans="2:13" x14ac:dyDescent="0.2">
      <c r="B21" s="30">
        <v>30</v>
      </c>
      <c r="C21" s="30">
        <v>1.6834285714285714E-3</v>
      </c>
      <c r="D21" s="30">
        <v>1.7319999999999998E-3</v>
      </c>
      <c r="E21" s="30">
        <v>1.7805714285714287E-3</v>
      </c>
      <c r="F21" s="30">
        <v>1.8291428571428571E-3</v>
      </c>
      <c r="G21" s="30">
        <v>1.8777142857142857E-3</v>
      </c>
      <c r="H21" s="30">
        <v>1.9262857142857141E-3</v>
      </c>
      <c r="I21" s="30">
        <v>1.9748571428571428E-3</v>
      </c>
      <c r="J21" s="30">
        <v>2.0234285714285714E-3</v>
      </c>
      <c r="K21" s="30">
        <v>2.0720000000000001E-3</v>
      </c>
      <c r="L21" s="30">
        <v>2.1205714285714287E-3</v>
      </c>
      <c r="M21" s="30">
        <v>2.1691428571428569E-3</v>
      </c>
    </row>
    <row r="22" spans="2:13" x14ac:dyDescent="0.2">
      <c r="B22" s="30">
        <v>31</v>
      </c>
      <c r="C22" s="30">
        <v>1.683E-3</v>
      </c>
      <c r="D22" s="30">
        <v>1.7317500000000002E-3</v>
      </c>
      <c r="E22" s="30">
        <v>1.7805000000000002E-3</v>
      </c>
      <c r="F22" s="30">
        <v>1.8292499999999997E-3</v>
      </c>
      <c r="G22" s="30">
        <v>1.8779999999999999E-3</v>
      </c>
      <c r="H22" s="30">
        <v>1.9267499999999999E-3</v>
      </c>
      <c r="I22" s="30">
        <v>1.9755000000000003E-3</v>
      </c>
      <c r="J22" s="30">
        <v>2.02425E-3</v>
      </c>
      <c r="K22" s="30">
        <v>2.0729999999999998E-3</v>
      </c>
      <c r="L22" s="30">
        <v>2.1217499999999999E-3</v>
      </c>
      <c r="M22" s="30">
        <v>2.1705000000000001E-3</v>
      </c>
    </row>
    <row r="23" spans="2:13" x14ac:dyDescent="0.2">
      <c r="B23" s="30">
        <v>32</v>
      </c>
      <c r="C23" s="30">
        <v>1.7137142857142856E-3</v>
      </c>
      <c r="D23" s="30">
        <v>1.7630000000000002E-3</v>
      </c>
      <c r="E23" s="30">
        <v>1.8122857142857142E-3</v>
      </c>
      <c r="F23" s="30">
        <v>1.8615714285714284E-3</v>
      </c>
      <c r="G23" s="30">
        <v>1.9108571428571427E-3</v>
      </c>
      <c r="H23" s="30">
        <v>1.9601428571428573E-3</v>
      </c>
      <c r="I23" s="30">
        <v>2.0094285714285713E-3</v>
      </c>
      <c r="J23" s="30">
        <v>2.0587142857142857E-3</v>
      </c>
      <c r="K23" s="30">
        <v>2.1079999999999996E-3</v>
      </c>
      <c r="L23" s="30">
        <v>2.1572857142857144E-3</v>
      </c>
      <c r="M23" s="30">
        <v>2.2065714285714284E-3</v>
      </c>
    </row>
    <row r="24" spans="2:13" x14ac:dyDescent="0.2">
      <c r="B24" s="30">
        <v>33</v>
      </c>
      <c r="C24" s="30">
        <v>1.7515714285714285E-3</v>
      </c>
      <c r="D24" s="30">
        <v>1.8017499999999997E-3</v>
      </c>
      <c r="E24" s="30">
        <v>1.8519285714285714E-3</v>
      </c>
      <c r="F24" s="30">
        <v>1.9021071428571427E-3</v>
      </c>
      <c r="G24" s="30">
        <v>1.9522857142857141E-3</v>
      </c>
      <c r="H24" s="30">
        <v>2.0024642857142858E-3</v>
      </c>
      <c r="I24" s="30">
        <v>2.052642857142857E-3</v>
      </c>
      <c r="J24" s="30">
        <v>2.1028214285714287E-3</v>
      </c>
      <c r="K24" s="30">
        <v>2.153E-3</v>
      </c>
      <c r="L24" s="30">
        <v>2.2031785714285712E-3</v>
      </c>
      <c r="M24" s="30">
        <v>2.2533571428571429E-3</v>
      </c>
    </row>
    <row r="25" spans="2:13" x14ac:dyDescent="0.2">
      <c r="B25" s="30">
        <v>34</v>
      </c>
      <c r="C25" s="30">
        <v>1.8005714285714287E-3</v>
      </c>
      <c r="D25" s="30">
        <v>1.8519999999999999E-3</v>
      </c>
      <c r="E25" s="30">
        <v>1.9034285714285718E-3</v>
      </c>
      <c r="F25" s="30">
        <v>1.9548571428571432E-3</v>
      </c>
      <c r="G25" s="30">
        <v>2.0062857142857144E-3</v>
      </c>
      <c r="H25" s="30">
        <v>2.0577142857142855E-3</v>
      </c>
      <c r="I25" s="30">
        <v>2.1091428571428576E-3</v>
      </c>
      <c r="J25" s="30">
        <v>2.1605714285714288E-3</v>
      </c>
      <c r="K25" s="30">
        <v>2.212E-3</v>
      </c>
      <c r="L25" s="30">
        <v>2.2634285714285716E-3</v>
      </c>
      <c r="M25" s="30">
        <v>2.3148571428571428E-3</v>
      </c>
    </row>
    <row r="26" spans="2:13" x14ac:dyDescent="0.2">
      <c r="B26" s="30">
        <v>35</v>
      </c>
      <c r="C26" s="30">
        <v>1.8527142857142857E-3</v>
      </c>
      <c r="D26" s="30">
        <v>1.9057499999999999E-3</v>
      </c>
      <c r="E26" s="30">
        <v>1.9587857142857146E-3</v>
      </c>
      <c r="F26" s="30">
        <v>2.0118214285714284E-3</v>
      </c>
      <c r="G26" s="30">
        <v>2.0648571428571426E-3</v>
      </c>
      <c r="H26" s="30">
        <v>2.1178928571428568E-3</v>
      </c>
      <c r="I26" s="30">
        <v>2.1709285714285715E-3</v>
      </c>
      <c r="J26" s="30">
        <v>2.2239642857142861E-3</v>
      </c>
      <c r="K26" s="30">
        <v>2.2769999999999999E-3</v>
      </c>
      <c r="L26" s="30">
        <v>2.3300357142857142E-3</v>
      </c>
      <c r="M26" s="30">
        <v>2.3830714285714284E-3</v>
      </c>
    </row>
    <row r="27" spans="2:13" x14ac:dyDescent="0.2">
      <c r="B27" s="30">
        <v>36</v>
      </c>
      <c r="C27" s="30">
        <v>1.9084285714285713E-3</v>
      </c>
      <c r="D27" s="30">
        <v>1.9632500000000002E-3</v>
      </c>
      <c r="E27" s="30">
        <v>2.0180714285714285E-3</v>
      </c>
      <c r="F27" s="30">
        <v>2.0728928571428569E-3</v>
      </c>
      <c r="G27" s="30">
        <v>2.1277142857142857E-3</v>
      </c>
      <c r="H27" s="30">
        <v>2.1825357142857141E-3</v>
      </c>
      <c r="I27" s="30">
        <v>2.2373571428571429E-3</v>
      </c>
      <c r="J27" s="30">
        <v>2.2921785714285713E-3</v>
      </c>
      <c r="K27" s="30">
        <v>2.3469999999999997E-3</v>
      </c>
      <c r="L27" s="30">
        <v>2.4018214285714289E-3</v>
      </c>
      <c r="M27" s="30">
        <v>2.4566428571428565E-3</v>
      </c>
    </row>
    <row r="28" spans="2:13" x14ac:dyDescent="0.2">
      <c r="B28" s="30">
        <v>37</v>
      </c>
      <c r="C28" s="30">
        <v>1.9792857142857142E-3</v>
      </c>
      <c r="D28" s="30">
        <v>2.0362499999999999E-3</v>
      </c>
      <c r="E28" s="30">
        <v>2.0932142857142855E-3</v>
      </c>
      <c r="F28" s="30">
        <v>2.1501785714285711E-3</v>
      </c>
      <c r="G28" s="30">
        <v>2.2071428571428567E-3</v>
      </c>
      <c r="H28" s="30">
        <v>2.2641071428571428E-3</v>
      </c>
      <c r="I28" s="30">
        <v>2.3210714285714284E-3</v>
      </c>
      <c r="J28" s="30">
        <v>2.378035714285714E-3</v>
      </c>
      <c r="K28" s="30">
        <v>2.4349999999999997E-3</v>
      </c>
      <c r="L28" s="30">
        <v>2.4919642857142853E-3</v>
      </c>
      <c r="M28" s="30">
        <v>2.5489285714285709E-3</v>
      </c>
    </row>
    <row r="29" spans="2:13" x14ac:dyDescent="0.2">
      <c r="B29" s="30">
        <v>38</v>
      </c>
      <c r="C29" s="30">
        <v>2.0608571428571429E-3</v>
      </c>
      <c r="D29" s="30">
        <v>2.1205E-3</v>
      </c>
      <c r="E29" s="30">
        <v>2.1801428571428571E-3</v>
      </c>
      <c r="F29" s="30">
        <v>2.2397857142857141E-3</v>
      </c>
      <c r="G29" s="30">
        <v>2.2994285714285712E-3</v>
      </c>
      <c r="H29" s="30">
        <v>2.3590714285714287E-3</v>
      </c>
      <c r="I29" s="30">
        <v>2.4187142857142858E-3</v>
      </c>
      <c r="J29" s="30">
        <v>2.4783571428571433E-3</v>
      </c>
      <c r="K29" s="30">
        <v>2.5379999999999995E-3</v>
      </c>
      <c r="L29" s="30">
        <v>2.597642857142857E-3</v>
      </c>
      <c r="M29" s="30">
        <v>2.657285714285714E-3</v>
      </c>
    </row>
    <row r="30" spans="2:13" x14ac:dyDescent="0.2">
      <c r="B30" s="30">
        <v>39</v>
      </c>
      <c r="C30" s="30">
        <v>2.1388571428571429E-3</v>
      </c>
      <c r="D30" s="30">
        <v>2.2009999999999994E-3</v>
      </c>
      <c r="E30" s="30">
        <v>2.2631428571428568E-3</v>
      </c>
      <c r="F30" s="30">
        <v>2.3252857142857138E-3</v>
      </c>
      <c r="G30" s="30">
        <v>2.3874285714285712E-3</v>
      </c>
      <c r="H30" s="30">
        <v>2.4495714285714286E-3</v>
      </c>
      <c r="I30" s="30">
        <v>2.5117142857142851E-3</v>
      </c>
      <c r="J30" s="30">
        <v>2.5738571428571425E-3</v>
      </c>
      <c r="K30" s="30">
        <v>2.6359999999999995E-3</v>
      </c>
      <c r="L30" s="30">
        <v>2.6981428571428569E-3</v>
      </c>
      <c r="M30" s="30">
        <v>2.7602857142857143E-3</v>
      </c>
    </row>
    <row r="31" spans="2:13" x14ac:dyDescent="0.2">
      <c r="B31" s="30">
        <v>40</v>
      </c>
      <c r="C31" s="30">
        <v>2.2168571428571428E-3</v>
      </c>
      <c r="D31" s="30">
        <v>2.2814999999999997E-3</v>
      </c>
      <c r="E31" s="30">
        <v>2.346142857142857E-3</v>
      </c>
      <c r="F31" s="30">
        <v>2.4107857142857138E-3</v>
      </c>
      <c r="G31" s="30">
        <v>2.4754285714285707E-3</v>
      </c>
      <c r="H31" s="30">
        <v>2.5400714285714284E-3</v>
      </c>
      <c r="I31" s="30">
        <v>2.6047142857142857E-3</v>
      </c>
      <c r="J31" s="30">
        <v>2.669357142857143E-3</v>
      </c>
      <c r="K31" s="30">
        <v>2.7339999999999995E-3</v>
      </c>
      <c r="L31" s="30">
        <v>2.7986428571428567E-3</v>
      </c>
      <c r="M31" s="30">
        <v>2.863285714285714E-3</v>
      </c>
    </row>
    <row r="32" spans="2:13" x14ac:dyDescent="0.2">
      <c r="B32" s="30">
        <v>41</v>
      </c>
      <c r="C32" s="30">
        <v>2.317142857142857E-3</v>
      </c>
      <c r="D32" s="30">
        <v>2.3849999999999995E-3</v>
      </c>
      <c r="E32" s="30">
        <v>2.4528571428571429E-3</v>
      </c>
      <c r="F32" s="30">
        <v>2.5207142857142854E-3</v>
      </c>
      <c r="G32" s="30">
        <v>2.5885714285714284E-3</v>
      </c>
      <c r="H32" s="30">
        <v>2.6564285714285713E-3</v>
      </c>
      <c r="I32" s="30">
        <v>2.7242857142857142E-3</v>
      </c>
      <c r="J32" s="30">
        <v>2.7921428571428572E-3</v>
      </c>
      <c r="K32" s="30">
        <v>2.8600000000000001E-3</v>
      </c>
      <c r="L32" s="30">
        <v>2.9278571428571426E-3</v>
      </c>
      <c r="M32" s="30">
        <v>2.9957142857142856E-3</v>
      </c>
    </row>
    <row r="33" spans="2:13" x14ac:dyDescent="0.2">
      <c r="B33" s="30">
        <v>42</v>
      </c>
      <c r="C33" s="30">
        <v>2.4321428571428571E-3</v>
      </c>
      <c r="D33" s="30">
        <v>2.5037499999999999E-3</v>
      </c>
      <c r="E33" s="30">
        <v>2.5753571428571431E-3</v>
      </c>
      <c r="F33" s="30">
        <v>2.646964285714285E-3</v>
      </c>
      <c r="G33" s="30">
        <v>2.7185714285714283E-3</v>
      </c>
      <c r="H33" s="30">
        <v>2.7901785714285715E-3</v>
      </c>
      <c r="I33" s="30">
        <v>2.8617857142857138E-3</v>
      </c>
      <c r="J33" s="30">
        <v>2.9333928571428571E-3</v>
      </c>
      <c r="K33" s="30">
        <v>3.0049999999999999E-3</v>
      </c>
      <c r="L33" s="30">
        <v>3.0766071428571426E-3</v>
      </c>
      <c r="M33" s="30">
        <v>3.1482142857142854E-3</v>
      </c>
    </row>
    <row r="34" spans="2:13" x14ac:dyDescent="0.2">
      <c r="B34" s="30">
        <v>43</v>
      </c>
      <c r="C34" s="30">
        <v>2.5538571428571429E-3</v>
      </c>
      <c r="D34" s="30">
        <v>2.6297500000000001E-3</v>
      </c>
      <c r="E34" s="30">
        <v>2.7056428571428574E-3</v>
      </c>
      <c r="F34" s="30">
        <v>2.7815357142857143E-3</v>
      </c>
      <c r="G34" s="30">
        <v>2.8574285714285711E-3</v>
      </c>
      <c r="H34" s="30">
        <v>2.9333214285714284E-3</v>
      </c>
      <c r="I34" s="30">
        <v>3.0092142857142856E-3</v>
      </c>
      <c r="J34" s="30">
        <v>3.0851071428571429E-3</v>
      </c>
      <c r="K34" s="30">
        <v>3.1609999999999997E-3</v>
      </c>
      <c r="L34" s="30">
        <v>3.236892857142857E-3</v>
      </c>
      <c r="M34" s="30">
        <v>3.3127857142857139E-3</v>
      </c>
    </row>
    <row r="35" spans="2:13" x14ac:dyDescent="0.2">
      <c r="B35" s="30">
        <v>44</v>
      </c>
      <c r="C35" s="30">
        <v>2.686285714285714E-3</v>
      </c>
      <c r="D35" s="30">
        <v>2.7669999999999999E-3</v>
      </c>
      <c r="E35" s="30">
        <v>2.8477142857142859E-3</v>
      </c>
      <c r="F35" s="30">
        <v>2.928428571428571E-3</v>
      </c>
      <c r="G35" s="30">
        <v>3.0091428571428569E-3</v>
      </c>
      <c r="H35" s="30">
        <v>3.0898571428571429E-3</v>
      </c>
      <c r="I35" s="30">
        <v>3.1705714285714284E-3</v>
      </c>
      <c r="J35" s="30">
        <v>3.2512857142857139E-3</v>
      </c>
      <c r="K35" s="30">
        <v>3.3319999999999995E-3</v>
      </c>
      <c r="L35" s="30">
        <v>3.4127142857142854E-3</v>
      </c>
      <c r="M35" s="30">
        <v>3.4934285714285714E-3</v>
      </c>
    </row>
    <row r="36" spans="2:13" x14ac:dyDescent="0.2">
      <c r="B36" s="30">
        <v>45</v>
      </c>
      <c r="C36" s="30">
        <v>2.8222857142857138E-3</v>
      </c>
      <c r="D36" s="30">
        <v>2.908E-3</v>
      </c>
      <c r="E36" s="30">
        <v>2.9937142857142857E-3</v>
      </c>
      <c r="F36" s="30">
        <v>3.0794285714285711E-3</v>
      </c>
      <c r="G36" s="30">
        <v>3.1651428571428564E-3</v>
      </c>
      <c r="H36" s="30">
        <v>3.2508571428571426E-3</v>
      </c>
      <c r="I36" s="30">
        <v>3.3365714285714283E-3</v>
      </c>
      <c r="J36" s="30">
        <v>3.4222857142857141E-3</v>
      </c>
      <c r="K36" s="30">
        <v>3.5079999999999994E-3</v>
      </c>
      <c r="L36" s="30">
        <v>3.5937142857142856E-3</v>
      </c>
      <c r="M36" s="30">
        <v>3.6794285714285709E-3</v>
      </c>
    </row>
    <row r="37" spans="2:13" x14ac:dyDescent="0.2">
      <c r="B37" s="30">
        <v>46</v>
      </c>
      <c r="C37" s="30">
        <v>2.9837142857142853E-3</v>
      </c>
      <c r="D37" s="30">
        <v>3.0754999999999997E-3</v>
      </c>
      <c r="E37" s="30">
        <v>3.1672857142857141E-3</v>
      </c>
      <c r="F37" s="30">
        <v>3.259071428571428E-3</v>
      </c>
      <c r="G37" s="30">
        <v>3.3508571428571424E-3</v>
      </c>
      <c r="H37" s="30">
        <v>3.4426428571428564E-3</v>
      </c>
      <c r="I37" s="30">
        <v>3.5344285714285712E-3</v>
      </c>
      <c r="J37" s="30">
        <v>3.6262142857142851E-3</v>
      </c>
      <c r="K37" s="30">
        <v>3.7179999999999991E-3</v>
      </c>
      <c r="L37" s="30">
        <v>3.8097857142857139E-3</v>
      </c>
      <c r="M37" s="30">
        <v>3.9015714285714279E-3</v>
      </c>
    </row>
    <row r="38" spans="2:13" x14ac:dyDescent="0.2">
      <c r="B38" s="30">
        <v>47</v>
      </c>
      <c r="C38" s="30">
        <v>3.155857142857143E-3</v>
      </c>
      <c r="D38" s="30">
        <v>3.2542500000000002E-3</v>
      </c>
      <c r="E38" s="30">
        <v>3.3526428571428574E-3</v>
      </c>
      <c r="F38" s="30">
        <v>3.4510357142857142E-3</v>
      </c>
      <c r="G38" s="30">
        <v>3.5494285714285714E-3</v>
      </c>
      <c r="H38" s="30">
        <v>3.6478214285714287E-3</v>
      </c>
      <c r="I38" s="30">
        <v>3.7462142857142863E-3</v>
      </c>
      <c r="J38" s="30">
        <v>3.8446071428571427E-3</v>
      </c>
      <c r="K38" s="30">
        <v>3.9430000000000003E-3</v>
      </c>
      <c r="L38" s="30">
        <v>4.0413928571428571E-3</v>
      </c>
      <c r="M38" s="30">
        <v>4.1397857142857139E-3</v>
      </c>
    </row>
    <row r="39" spans="2:13" x14ac:dyDescent="0.2">
      <c r="B39" s="30">
        <v>48</v>
      </c>
      <c r="C39" s="30">
        <v>3.3467142857142853E-3</v>
      </c>
      <c r="D39" s="30">
        <v>3.45225E-3</v>
      </c>
      <c r="E39" s="30">
        <v>3.5577857142857139E-3</v>
      </c>
      <c r="F39" s="30">
        <v>3.6633214285714285E-3</v>
      </c>
      <c r="G39" s="30">
        <v>3.7688571428571424E-3</v>
      </c>
      <c r="H39" s="30">
        <v>3.8743928571428571E-3</v>
      </c>
      <c r="I39" s="30">
        <v>3.9799285714285709E-3</v>
      </c>
      <c r="J39" s="30">
        <v>4.0854642857142852E-3</v>
      </c>
      <c r="K39" s="30">
        <v>4.1909999999999994E-3</v>
      </c>
      <c r="L39" s="30">
        <v>4.2965357142857137E-3</v>
      </c>
      <c r="M39" s="30">
        <v>4.4020714285714288E-3</v>
      </c>
    </row>
    <row r="40" spans="2:13" x14ac:dyDescent="0.2">
      <c r="B40" s="30">
        <v>49</v>
      </c>
      <c r="C40" s="30">
        <v>3.5777142857142852E-3</v>
      </c>
      <c r="D40" s="30">
        <v>3.692E-3</v>
      </c>
      <c r="E40" s="30">
        <v>3.8062857142857143E-3</v>
      </c>
      <c r="F40" s="30">
        <v>3.9205714285714278E-3</v>
      </c>
      <c r="G40" s="30">
        <v>4.034857142857143E-3</v>
      </c>
      <c r="H40" s="30">
        <v>4.1491428571428573E-3</v>
      </c>
      <c r="I40" s="30">
        <v>4.2634285714285717E-3</v>
      </c>
      <c r="J40" s="30">
        <v>4.3777142857142851E-3</v>
      </c>
      <c r="K40" s="30">
        <v>4.4920000000000003E-3</v>
      </c>
      <c r="L40" s="30">
        <v>4.6062857142857138E-3</v>
      </c>
      <c r="M40" s="30">
        <v>4.7205714285714281E-3</v>
      </c>
    </row>
    <row r="41" spans="2:13" x14ac:dyDescent="0.2">
      <c r="B41" s="30">
        <v>50</v>
      </c>
      <c r="C41" s="30">
        <v>3.8337142857142853E-3</v>
      </c>
      <c r="D41" s="30">
        <v>3.9579999999999997E-3</v>
      </c>
      <c r="E41" s="30">
        <v>4.0822857142857145E-3</v>
      </c>
      <c r="F41" s="30">
        <v>4.2065714285714284E-3</v>
      </c>
      <c r="G41" s="30">
        <v>4.3308571428571424E-3</v>
      </c>
      <c r="H41" s="30">
        <v>4.4551428571428572E-3</v>
      </c>
      <c r="I41" s="30">
        <v>4.579428571428572E-3</v>
      </c>
      <c r="J41" s="30">
        <v>4.703714285714285E-3</v>
      </c>
      <c r="K41" s="30">
        <v>4.827999999999999E-3</v>
      </c>
      <c r="L41" s="30">
        <v>4.9522857142857146E-3</v>
      </c>
      <c r="M41" s="30">
        <v>5.0765714285714286E-3</v>
      </c>
    </row>
    <row r="42" spans="2:13" x14ac:dyDescent="0.2">
      <c r="B42" s="30">
        <v>51</v>
      </c>
      <c r="C42" s="30">
        <v>4.1111428571428575E-3</v>
      </c>
      <c r="D42" s="30">
        <v>4.2465000000000003E-3</v>
      </c>
      <c r="E42" s="30">
        <v>4.3818571428571431E-3</v>
      </c>
      <c r="F42" s="30">
        <v>4.517214285714285E-3</v>
      </c>
      <c r="G42" s="30">
        <v>4.6525714285714287E-3</v>
      </c>
      <c r="H42" s="30">
        <v>4.7879285714285723E-3</v>
      </c>
      <c r="I42" s="30">
        <v>4.9232857142857151E-3</v>
      </c>
      <c r="J42" s="30">
        <v>5.0586428571428579E-3</v>
      </c>
      <c r="K42" s="30">
        <v>5.1939999999999998E-3</v>
      </c>
      <c r="L42" s="30">
        <v>5.3293571428571435E-3</v>
      </c>
      <c r="M42" s="30">
        <v>5.4647142857142863E-3</v>
      </c>
    </row>
    <row r="43" spans="2:13" x14ac:dyDescent="0.2">
      <c r="B43" s="30">
        <v>52</v>
      </c>
      <c r="C43" s="30">
        <v>4.3961428571428571E-3</v>
      </c>
      <c r="D43" s="30">
        <v>4.5427499999999999E-3</v>
      </c>
      <c r="E43" s="30">
        <v>4.6893571428571435E-3</v>
      </c>
      <c r="F43" s="30">
        <v>4.8359642857142855E-3</v>
      </c>
      <c r="G43" s="30">
        <v>4.9825714285714291E-3</v>
      </c>
      <c r="H43" s="30">
        <v>5.129178571428571E-3</v>
      </c>
      <c r="I43" s="30">
        <v>5.2757857142857146E-3</v>
      </c>
      <c r="J43" s="30">
        <v>5.4223928571428574E-3</v>
      </c>
      <c r="K43" s="30">
        <v>5.5690000000000002E-3</v>
      </c>
      <c r="L43" s="30">
        <v>5.7156071428571429E-3</v>
      </c>
      <c r="M43" s="30">
        <v>5.8622142857142857E-3</v>
      </c>
    </row>
    <row r="44" spans="2:13" x14ac:dyDescent="0.2">
      <c r="B44" s="30">
        <v>53</v>
      </c>
      <c r="C44" s="30">
        <v>4.7101428571428572E-3</v>
      </c>
      <c r="D44" s="30">
        <v>4.8692499999999994E-3</v>
      </c>
      <c r="E44" s="30">
        <v>5.0283571428571426E-3</v>
      </c>
      <c r="F44" s="30">
        <v>5.1874642857142857E-3</v>
      </c>
      <c r="G44" s="30">
        <v>5.3465714285714288E-3</v>
      </c>
      <c r="H44" s="30">
        <v>5.5056785714285711E-3</v>
      </c>
      <c r="I44" s="30">
        <v>5.6647857142857142E-3</v>
      </c>
      <c r="J44" s="30">
        <v>5.8238928571428565E-3</v>
      </c>
      <c r="K44" s="30">
        <v>5.9829999999999996E-3</v>
      </c>
      <c r="L44" s="30">
        <v>6.1421071428571427E-3</v>
      </c>
      <c r="M44" s="30">
        <v>6.301214285714285E-3</v>
      </c>
    </row>
    <row r="45" spans="2:13" x14ac:dyDescent="0.2">
      <c r="B45" s="30">
        <v>54</v>
      </c>
      <c r="C45" s="30">
        <v>5.0571428571428573E-3</v>
      </c>
      <c r="D45" s="30">
        <v>5.2300000000000003E-3</v>
      </c>
      <c r="E45" s="30">
        <v>5.4028571428571424E-3</v>
      </c>
      <c r="F45" s="30">
        <v>5.5757142857142854E-3</v>
      </c>
      <c r="G45" s="30">
        <v>5.7485714285714284E-3</v>
      </c>
      <c r="H45" s="30">
        <v>5.9214285714285714E-3</v>
      </c>
      <c r="I45" s="30">
        <v>6.0942857142857144E-3</v>
      </c>
      <c r="J45" s="30">
        <v>6.2671428571428583E-3</v>
      </c>
      <c r="K45" s="30">
        <v>6.4399999999999995E-3</v>
      </c>
      <c r="L45" s="30">
        <v>6.6128571428571425E-3</v>
      </c>
      <c r="M45" s="30">
        <v>6.7857142857142855E-3</v>
      </c>
    </row>
    <row r="46" spans="2:13" x14ac:dyDescent="0.2">
      <c r="B46" s="30">
        <v>55</v>
      </c>
      <c r="C46" s="30">
        <v>5.4299999999999999E-3</v>
      </c>
      <c r="D46" s="30">
        <v>5.6175000000000001E-3</v>
      </c>
      <c r="E46" s="30">
        <v>5.8050000000000003E-3</v>
      </c>
      <c r="F46" s="30">
        <v>5.9924999999999996E-3</v>
      </c>
      <c r="G46" s="30">
        <v>6.1799999999999997E-3</v>
      </c>
      <c r="H46" s="30">
        <v>6.3674999999999999E-3</v>
      </c>
      <c r="I46" s="30">
        <v>6.5550000000000001E-3</v>
      </c>
      <c r="J46" s="30">
        <v>6.7425000000000002E-3</v>
      </c>
      <c r="K46" s="30">
        <v>6.9299999999999995E-3</v>
      </c>
      <c r="L46" s="30">
        <v>7.1174999999999997E-3</v>
      </c>
      <c r="M46" s="30">
        <v>7.3050000000000007E-3</v>
      </c>
    </row>
    <row r="47" spans="2:13" x14ac:dyDescent="0.2">
      <c r="B47" s="30">
        <v>56</v>
      </c>
      <c r="C47" s="30">
        <v>5.8442857142857142E-3</v>
      </c>
      <c r="D47" s="30">
        <v>6.0474999999999991E-3</v>
      </c>
      <c r="E47" s="30">
        <v>6.2507142857142857E-3</v>
      </c>
      <c r="F47" s="30">
        <v>6.4539285714285705E-3</v>
      </c>
      <c r="G47" s="30">
        <v>6.6571428571428563E-3</v>
      </c>
      <c r="H47" s="30">
        <v>6.860357142857142E-3</v>
      </c>
      <c r="I47" s="30">
        <v>7.0635714285714286E-3</v>
      </c>
      <c r="J47" s="30">
        <v>7.2667857142857143E-3</v>
      </c>
      <c r="K47" s="30">
        <v>7.4699999999999992E-3</v>
      </c>
      <c r="L47" s="30">
        <v>7.6732142857142849E-3</v>
      </c>
      <c r="M47" s="30">
        <v>7.8764285714285707E-3</v>
      </c>
    </row>
    <row r="48" spans="2:13" x14ac:dyDescent="0.2">
      <c r="B48" s="30">
        <v>57</v>
      </c>
      <c r="C48" s="30">
        <v>6.2785714285714294E-3</v>
      </c>
      <c r="D48" s="30">
        <v>6.4975000000000007E-3</v>
      </c>
      <c r="E48" s="30">
        <v>6.716428571428572E-3</v>
      </c>
      <c r="F48" s="30">
        <v>6.9353571428571415E-3</v>
      </c>
      <c r="G48" s="30">
        <v>7.1542857142857146E-3</v>
      </c>
      <c r="H48" s="30">
        <v>7.3732142857142859E-3</v>
      </c>
      <c r="I48" s="30">
        <v>7.5921428571428572E-3</v>
      </c>
      <c r="J48" s="30">
        <v>7.8110714285714294E-3</v>
      </c>
      <c r="K48" s="30">
        <v>8.0299999999999989E-3</v>
      </c>
      <c r="L48" s="30">
        <v>8.2489285714285702E-3</v>
      </c>
      <c r="M48" s="30">
        <v>8.4678571428571433E-3</v>
      </c>
    </row>
    <row r="49" spans="2:13" x14ac:dyDescent="0.2">
      <c r="B49" s="30">
        <v>58</v>
      </c>
      <c r="C49" s="30">
        <v>6.7502857142857147E-3</v>
      </c>
      <c r="D49" s="30">
        <v>6.986E-3</v>
      </c>
      <c r="E49" s="30">
        <v>7.221714285714287E-3</v>
      </c>
      <c r="F49" s="30">
        <v>7.4574285714285714E-3</v>
      </c>
      <c r="G49" s="30">
        <v>7.6931428571428576E-3</v>
      </c>
      <c r="H49" s="30">
        <v>7.9288571428571437E-3</v>
      </c>
      <c r="I49" s="30">
        <v>8.164571428571429E-3</v>
      </c>
      <c r="J49" s="30">
        <v>8.400285714285716E-3</v>
      </c>
      <c r="K49" s="30">
        <v>8.6359999999999996E-3</v>
      </c>
      <c r="L49" s="30">
        <v>8.8717142857142866E-3</v>
      </c>
      <c r="M49" s="30">
        <v>9.1074285714285719E-3</v>
      </c>
    </row>
    <row r="50" spans="2:13" x14ac:dyDescent="0.2">
      <c r="B50" s="30">
        <v>59</v>
      </c>
      <c r="C50" s="30">
        <v>7.2674285714285714E-3</v>
      </c>
      <c r="D50" s="30">
        <v>7.5209999999999999E-3</v>
      </c>
      <c r="E50" s="30">
        <v>7.7745714285714293E-3</v>
      </c>
      <c r="F50" s="30">
        <v>8.028142857142857E-3</v>
      </c>
      <c r="G50" s="30">
        <v>8.2817142857142863E-3</v>
      </c>
      <c r="H50" s="30">
        <v>8.535285714285714E-3</v>
      </c>
      <c r="I50" s="30">
        <v>8.7888571428571434E-3</v>
      </c>
      <c r="J50" s="30">
        <v>9.0424285714285728E-3</v>
      </c>
      <c r="K50" s="30">
        <v>9.2960000000000004E-3</v>
      </c>
      <c r="L50" s="30">
        <v>9.5495714285714298E-3</v>
      </c>
      <c r="M50" s="30">
        <v>9.8031428571428575E-3</v>
      </c>
    </row>
    <row r="51" spans="2:13" x14ac:dyDescent="0.2">
      <c r="B51" s="30">
        <v>60</v>
      </c>
      <c r="C51" s="30">
        <v>7.8139999999999998E-3</v>
      </c>
      <c r="D51" s="30">
        <v>8.0864999999999999E-3</v>
      </c>
      <c r="E51" s="30">
        <v>8.3590000000000001E-3</v>
      </c>
      <c r="F51" s="30">
        <v>8.6314999999999985E-3</v>
      </c>
      <c r="G51" s="30">
        <v>8.9039999999999987E-3</v>
      </c>
      <c r="H51" s="30">
        <v>9.1765000000000006E-3</v>
      </c>
      <c r="I51" s="30">
        <v>9.4490000000000008E-3</v>
      </c>
      <c r="J51" s="30">
        <v>9.7214999999999992E-3</v>
      </c>
      <c r="K51" s="30">
        <v>9.9939999999999994E-3</v>
      </c>
      <c r="L51" s="30">
        <v>1.02665E-2</v>
      </c>
      <c r="M51" s="30">
        <v>1.0539000000000001E-2</v>
      </c>
    </row>
    <row r="52" spans="2:13" x14ac:dyDescent="0.2">
      <c r="B52" s="30">
        <v>61</v>
      </c>
      <c r="C52" s="30">
        <v>8.4019999999999997E-3</v>
      </c>
      <c r="D52" s="30">
        <v>8.6944999999999991E-3</v>
      </c>
      <c r="E52" s="30">
        <v>8.9869999999999985E-3</v>
      </c>
      <c r="F52" s="30">
        <v>9.2794999999999996E-3</v>
      </c>
      <c r="G52" s="30">
        <v>9.5719999999999989E-3</v>
      </c>
      <c r="H52" s="30">
        <v>9.8644999999999983E-3</v>
      </c>
      <c r="I52" s="30">
        <v>1.0156999999999999E-2</v>
      </c>
      <c r="J52" s="30">
        <v>1.04495E-2</v>
      </c>
      <c r="K52" s="30">
        <v>1.0742E-2</v>
      </c>
      <c r="L52" s="30">
        <v>1.1034499999999999E-2</v>
      </c>
      <c r="M52" s="30">
        <v>1.1327E-2</v>
      </c>
    </row>
    <row r="53" spans="2:13" x14ac:dyDescent="0.2">
      <c r="B53" s="30">
        <v>62</v>
      </c>
      <c r="C53" s="30">
        <v>9.035428571428571E-3</v>
      </c>
      <c r="D53" s="30">
        <v>9.3489999999999997E-3</v>
      </c>
      <c r="E53" s="30">
        <v>9.6625714285714284E-3</v>
      </c>
      <c r="F53" s="30">
        <v>9.9761428571428553E-3</v>
      </c>
      <c r="G53" s="30">
        <v>1.0289714285714286E-2</v>
      </c>
      <c r="H53" s="30">
        <v>1.0603285714285714E-2</v>
      </c>
      <c r="I53" s="30">
        <v>1.0916857142857143E-2</v>
      </c>
      <c r="J53" s="30">
        <v>1.1230428571428572E-2</v>
      </c>
      <c r="K53" s="30">
        <v>1.1543999999999999E-2</v>
      </c>
      <c r="L53" s="30">
        <v>1.1857571428571427E-2</v>
      </c>
      <c r="M53" s="30">
        <v>1.2171142857142856E-2</v>
      </c>
    </row>
    <row r="54" spans="2:13" x14ac:dyDescent="0.2">
      <c r="B54" s="30">
        <v>63</v>
      </c>
      <c r="C54" s="30">
        <v>9.7178571428571427E-3</v>
      </c>
      <c r="D54" s="30">
        <v>1.005375E-2</v>
      </c>
      <c r="E54" s="30">
        <v>1.0389642857142858E-2</v>
      </c>
      <c r="F54" s="30">
        <v>1.0725535714285713E-2</v>
      </c>
      <c r="G54" s="30">
        <v>1.1061428571428571E-2</v>
      </c>
      <c r="H54" s="30">
        <v>1.1397321428571429E-2</v>
      </c>
      <c r="I54" s="30">
        <v>1.1733214285714286E-2</v>
      </c>
      <c r="J54" s="30">
        <v>1.2069107142857142E-2</v>
      </c>
      <c r="K54" s="30">
        <v>1.2404999999999999E-2</v>
      </c>
      <c r="L54" s="30">
        <v>1.2740892857142857E-2</v>
      </c>
      <c r="M54" s="30">
        <v>1.3076785714285713E-2</v>
      </c>
    </row>
    <row r="55" spans="2:13" x14ac:dyDescent="0.2">
      <c r="B55" s="30">
        <v>64</v>
      </c>
      <c r="C55" s="30">
        <v>1.0453285714285712E-2</v>
      </c>
      <c r="D55" s="30">
        <v>1.0812749999999999E-2</v>
      </c>
      <c r="E55" s="30">
        <v>1.1172214285714285E-2</v>
      </c>
      <c r="F55" s="30">
        <v>1.1531678571428569E-2</v>
      </c>
      <c r="G55" s="30">
        <v>1.1891142857142855E-2</v>
      </c>
      <c r="H55" s="30">
        <v>1.2250607142857143E-2</v>
      </c>
      <c r="I55" s="30">
        <v>1.2610071428571429E-2</v>
      </c>
      <c r="J55" s="30">
        <v>1.2969535714285715E-2</v>
      </c>
      <c r="K55" s="30">
        <v>1.3328999999999999E-2</v>
      </c>
      <c r="L55" s="30">
        <v>1.3688464285714285E-2</v>
      </c>
      <c r="M55" s="30">
        <v>1.4047928571428571E-2</v>
      </c>
    </row>
  </sheetData>
  <mergeCells count="2">
    <mergeCell ref="C3:M3"/>
    <mergeCell ref="B3:B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S50"/>
  <sheetViews>
    <sheetView showGridLines="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C6" sqref="C6"/>
    </sheetView>
  </sheetViews>
  <sheetFormatPr defaultColWidth="8.625" defaultRowHeight="12.75" x14ac:dyDescent="0.2"/>
  <cols>
    <col min="1" max="1" width="2.625" style="27" customWidth="1"/>
    <col min="2" max="16384" width="8.625" style="27"/>
  </cols>
  <sheetData>
    <row r="1" spans="1:123" x14ac:dyDescent="0.2">
      <c r="A1" s="26" t="s">
        <v>77</v>
      </c>
    </row>
    <row r="2" spans="1:123" x14ac:dyDescent="0.2">
      <c r="C2" s="27" t="s">
        <v>118</v>
      </c>
      <c r="D2" s="79"/>
    </row>
    <row r="3" spans="1:123" x14ac:dyDescent="0.2">
      <c r="B3" s="116" t="s">
        <v>76</v>
      </c>
      <c r="C3" s="31" t="s">
        <v>117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31"/>
      <c r="CI3" s="31"/>
      <c r="CJ3" s="31"/>
      <c r="CK3" s="31"/>
      <c r="CL3" s="31"/>
      <c r="CM3" s="31"/>
      <c r="CN3" s="31"/>
      <c r="CO3" s="31"/>
      <c r="CP3" s="31"/>
      <c r="CQ3" s="31"/>
      <c r="CR3" s="31"/>
      <c r="CS3" s="31"/>
      <c r="CT3" s="31"/>
      <c r="CU3" s="31"/>
      <c r="CV3" s="31"/>
      <c r="CW3" s="31"/>
      <c r="CX3" s="31"/>
      <c r="CY3" s="31"/>
      <c r="CZ3" s="31"/>
      <c r="DA3" s="31"/>
      <c r="DB3" s="31"/>
      <c r="DC3" s="31"/>
      <c r="DD3" s="31"/>
      <c r="DE3" s="31"/>
      <c r="DF3" s="31"/>
      <c r="DG3" s="31"/>
      <c r="DH3" s="31"/>
      <c r="DI3" s="31"/>
      <c r="DJ3" s="31"/>
      <c r="DK3" s="31"/>
      <c r="DL3" s="31"/>
      <c r="DM3" s="31"/>
      <c r="DN3" s="31"/>
      <c r="DO3" s="31"/>
      <c r="DP3" s="31"/>
      <c r="DQ3" s="31"/>
      <c r="DR3" s="31"/>
      <c r="DS3" s="32"/>
    </row>
    <row r="4" spans="1:123" ht="26.45" customHeight="1" x14ac:dyDescent="0.2">
      <c r="B4" s="117"/>
      <c r="C4" s="33">
        <v>1</v>
      </c>
      <c r="D4" s="28">
        <f t="shared" ref="D4:AI4" si="0">C4+1</f>
        <v>2</v>
      </c>
      <c r="E4" s="30">
        <f t="shared" si="0"/>
        <v>3</v>
      </c>
      <c r="F4" s="30">
        <f t="shared" si="0"/>
        <v>4</v>
      </c>
      <c r="G4" s="30">
        <f t="shared" si="0"/>
        <v>5</v>
      </c>
      <c r="H4" s="30">
        <f t="shared" si="0"/>
        <v>6</v>
      </c>
      <c r="I4" s="30">
        <f t="shared" si="0"/>
        <v>7</v>
      </c>
      <c r="J4" s="30">
        <f t="shared" si="0"/>
        <v>8</v>
      </c>
      <c r="K4" s="30">
        <f t="shared" si="0"/>
        <v>9</v>
      </c>
      <c r="L4" s="30">
        <f t="shared" si="0"/>
        <v>10</v>
      </c>
      <c r="M4" s="30">
        <f t="shared" si="0"/>
        <v>11</v>
      </c>
      <c r="N4" s="30">
        <f t="shared" si="0"/>
        <v>12</v>
      </c>
      <c r="O4" s="30">
        <f t="shared" si="0"/>
        <v>13</v>
      </c>
      <c r="P4" s="30">
        <f t="shared" si="0"/>
        <v>14</v>
      </c>
      <c r="Q4" s="30">
        <f t="shared" si="0"/>
        <v>15</v>
      </c>
      <c r="R4" s="30">
        <f t="shared" si="0"/>
        <v>16</v>
      </c>
      <c r="S4" s="30">
        <f t="shared" si="0"/>
        <v>17</v>
      </c>
      <c r="T4" s="30">
        <f t="shared" si="0"/>
        <v>18</v>
      </c>
      <c r="U4" s="30">
        <f t="shared" si="0"/>
        <v>19</v>
      </c>
      <c r="V4" s="30">
        <f t="shared" si="0"/>
        <v>20</v>
      </c>
      <c r="W4" s="30">
        <f t="shared" si="0"/>
        <v>21</v>
      </c>
      <c r="X4" s="30">
        <f t="shared" si="0"/>
        <v>22</v>
      </c>
      <c r="Y4" s="30">
        <f t="shared" si="0"/>
        <v>23</v>
      </c>
      <c r="Z4" s="30">
        <f t="shared" si="0"/>
        <v>24</v>
      </c>
      <c r="AA4" s="30">
        <f t="shared" si="0"/>
        <v>25</v>
      </c>
      <c r="AB4" s="30">
        <f t="shared" si="0"/>
        <v>26</v>
      </c>
      <c r="AC4" s="30">
        <f t="shared" si="0"/>
        <v>27</v>
      </c>
      <c r="AD4" s="30">
        <f t="shared" si="0"/>
        <v>28</v>
      </c>
      <c r="AE4" s="30">
        <f t="shared" si="0"/>
        <v>29</v>
      </c>
      <c r="AF4" s="30">
        <f t="shared" si="0"/>
        <v>30</v>
      </c>
      <c r="AG4" s="30">
        <f t="shared" si="0"/>
        <v>31</v>
      </c>
      <c r="AH4" s="30">
        <f t="shared" si="0"/>
        <v>32</v>
      </c>
      <c r="AI4" s="30">
        <f t="shared" si="0"/>
        <v>33</v>
      </c>
      <c r="AJ4" s="30">
        <f t="shared" ref="AJ4:BO4" si="1">AI4+1</f>
        <v>34</v>
      </c>
      <c r="AK4" s="30">
        <f t="shared" si="1"/>
        <v>35</v>
      </c>
      <c r="AL4" s="30">
        <f t="shared" si="1"/>
        <v>36</v>
      </c>
      <c r="AM4" s="30">
        <f t="shared" si="1"/>
        <v>37</v>
      </c>
      <c r="AN4" s="30">
        <f t="shared" si="1"/>
        <v>38</v>
      </c>
      <c r="AO4" s="30">
        <f t="shared" si="1"/>
        <v>39</v>
      </c>
      <c r="AP4" s="30">
        <f t="shared" si="1"/>
        <v>40</v>
      </c>
      <c r="AQ4" s="30">
        <f t="shared" si="1"/>
        <v>41</v>
      </c>
      <c r="AR4" s="30">
        <f t="shared" si="1"/>
        <v>42</v>
      </c>
      <c r="AS4" s="30">
        <f t="shared" si="1"/>
        <v>43</v>
      </c>
      <c r="AT4" s="30">
        <f t="shared" si="1"/>
        <v>44</v>
      </c>
      <c r="AU4" s="30">
        <f t="shared" si="1"/>
        <v>45</v>
      </c>
      <c r="AV4" s="30">
        <f t="shared" si="1"/>
        <v>46</v>
      </c>
      <c r="AW4" s="30">
        <f t="shared" si="1"/>
        <v>47</v>
      </c>
      <c r="AX4" s="30">
        <f t="shared" si="1"/>
        <v>48</v>
      </c>
      <c r="AY4" s="30">
        <f t="shared" si="1"/>
        <v>49</v>
      </c>
      <c r="AZ4" s="30">
        <f t="shared" si="1"/>
        <v>50</v>
      </c>
      <c r="BA4" s="30">
        <f t="shared" si="1"/>
        <v>51</v>
      </c>
      <c r="BB4" s="30">
        <f t="shared" si="1"/>
        <v>52</v>
      </c>
      <c r="BC4" s="30">
        <f t="shared" si="1"/>
        <v>53</v>
      </c>
      <c r="BD4" s="30">
        <f t="shared" si="1"/>
        <v>54</v>
      </c>
      <c r="BE4" s="30">
        <f t="shared" si="1"/>
        <v>55</v>
      </c>
      <c r="BF4" s="30">
        <f t="shared" si="1"/>
        <v>56</v>
      </c>
      <c r="BG4" s="30">
        <f t="shared" si="1"/>
        <v>57</v>
      </c>
      <c r="BH4" s="30">
        <f t="shared" si="1"/>
        <v>58</v>
      </c>
      <c r="BI4" s="30">
        <f t="shared" si="1"/>
        <v>59</v>
      </c>
      <c r="BJ4" s="30">
        <f t="shared" si="1"/>
        <v>60</v>
      </c>
      <c r="BK4" s="30">
        <f t="shared" si="1"/>
        <v>61</v>
      </c>
      <c r="BL4" s="30">
        <f t="shared" si="1"/>
        <v>62</v>
      </c>
      <c r="BM4" s="30">
        <f t="shared" si="1"/>
        <v>63</v>
      </c>
      <c r="BN4" s="30">
        <f t="shared" si="1"/>
        <v>64</v>
      </c>
      <c r="BO4" s="30">
        <f t="shared" si="1"/>
        <v>65</v>
      </c>
      <c r="BP4" s="30">
        <f t="shared" ref="BP4:CU4" si="2">BO4+1</f>
        <v>66</v>
      </c>
      <c r="BQ4" s="30">
        <f t="shared" si="2"/>
        <v>67</v>
      </c>
      <c r="BR4" s="30">
        <f t="shared" si="2"/>
        <v>68</v>
      </c>
      <c r="BS4" s="30">
        <f t="shared" si="2"/>
        <v>69</v>
      </c>
      <c r="BT4" s="30">
        <f t="shared" si="2"/>
        <v>70</v>
      </c>
      <c r="BU4" s="30">
        <f t="shared" si="2"/>
        <v>71</v>
      </c>
      <c r="BV4" s="30">
        <f t="shared" si="2"/>
        <v>72</v>
      </c>
      <c r="BW4" s="30">
        <f t="shared" si="2"/>
        <v>73</v>
      </c>
      <c r="BX4" s="30">
        <f t="shared" si="2"/>
        <v>74</v>
      </c>
      <c r="BY4" s="30">
        <f t="shared" si="2"/>
        <v>75</v>
      </c>
      <c r="BZ4" s="30">
        <f t="shared" si="2"/>
        <v>76</v>
      </c>
      <c r="CA4" s="30">
        <f t="shared" si="2"/>
        <v>77</v>
      </c>
      <c r="CB4" s="30">
        <f t="shared" si="2"/>
        <v>78</v>
      </c>
      <c r="CC4" s="30">
        <f t="shared" si="2"/>
        <v>79</v>
      </c>
      <c r="CD4" s="30">
        <f t="shared" si="2"/>
        <v>80</v>
      </c>
      <c r="CE4" s="30">
        <f t="shared" si="2"/>
        <v>81</v>
      </c>
      <c r="CF4" s="30">
        <f t="shared" si="2"/>
        <v>82</v>
      </c>
      <c r="CG4" s="30">
        <f t="shared" si="2"/>
        <v>83</v>
      </c>
      <c r="CH4" s="30">
        <f t="shared" si="2"/>
        <v>84</v>
      </c>
      <c r="CI4" s="30">
        <f t="shared" si="2"/>
        <v>85</v>
      </c>
      <c r="CJ4" s="30">
        <f t="shared" si="2"/>
        <v>86</v>
      </c>
      <c r="CK4" s="30">
        <f t="shared" si="2"/>
        <v>87</v>
      </c>
      <c r="CL4" s="30">
        <f t="shared" si="2"/>
        <v>88</v>
      </c>
      <c r="CM4" s="30">
        <f t="shared" si="2"/>
        <v>89</v>
      </c>
      <c r="CN4" s="30">
        <f t="shared" si="2"/>
        <v>90</v>
      </c>
      <c r="CO4" s="30">
        <f t="shared" si="2"/>
        <v>91</v>
      </c>
      <c r="CP4" s="30">
        <f t="shared" si="2"/>
        <v>92</v>
      </c>
      <c r="CQ4" s="30">
        <f t="shared" si="2"/>
        <v>93</v>
      </c>
      <c r="CR4" s="30">
        <f t="shared" si="2"/>
        <v>94</v>
      </c>
      <c r="CS4" s="30">
        <f t="shared" si="2"/>
        <v>95</v>
      </c>
      <c r="CT4" s="30">
        <f t="shared" si="2"/>
        <v>96</v>
      </c>
      <c r="CU4" s="30">
        <f t="shared" si="2"/>
        <v>97</v>
      </c>
      <c r="CV4" s="30">
        <f t="shared" ref="CV4:DS4" si="3">CU4+1</f>
        <v>98</v>
      </c>
      <c r="CW4" s="30">
        <f t="shared" si="3"/>
        <v>99</v>
      </c>
      <c r="CX4" s="30">
        <f t="shared" si="3"/>
        <v>100</v>
      </c>
      <c r="CY4" s="30">
        <f t="shared" si="3"/>
        <v>101</v>
      </c>
      <c r="CZ4" s="30">
        <f t="shared" si="3"/>
        <v>102</v>
      </c>
      <c r="DA4" s="30">
        <f t="shared" si="3"/>
        <v>103</v>
      </c>
      <c r="DB4" s="30">
        <f t="shared" si="3"/>
        <v>104</v>
      </c>
      <c r="DC4" s="30">
        <f t="shared" si="3"/>
        <v>105</v>
      </c>
      <c r="DD4" s="30">
        <f t="shared" si="3"/>
        <v>106</v>
      </c>
      <c r="DE4" s="30">
        <f t="shared" si="3"/>
        <v>107</v>
      </c>
      <c r="DF4" s="30">
        <f t="shared" si="3"/>
        <v>108</v>
      </c>
      <c r="DG4" s="30">
        <f t="shared" si="3"/>
        <v>109</v>
      </c>
      <c r="DH4" s="30">
        <f t="shared" si="3"/>
        <v>110</v>
      </c>
      <c r="DI4" s="30">
        <f t="shared" si="3"/>
        <v>111</v>
      </c>
      <c r="DJ4" s="30">
        <f t="shared" si="3"/>
        <v>112</v>
      </c>
      <c r="DK4" s="30">
        <f t="shared" si="3"/>
        <v>113</v>
      </c>
      <c r="DL4" s="30">
        <f t="shared" si="3"/>
        <v>114</v>
      </c>
      <c r="DM4" s="30">
        <f t="shared" si="3"/>
        <v>115</v>
      </c>
      <c r="DN4" s="30">
        <f t="shared" si="3"/>
        <v>116</v>
      </c>
      <c r="DO4" s="30">
        <f t="shared" si="3"/>
        <v>117</v>
      </c>
      <c r="DP4" s="30">
        <f t="shared" si="3"/>
        <v>118</v>
      </c>
      <c r="DQ4" s="30">
        <f t="shared" si="3"/>
        <v>119</v>
      </c>
      <c r="DR4" s="30">
        <f t="shared" si="3"/>
        <v>120</v>
      </c>
      <c r="DS4" s="30">
        <f t="shared" si="3"/>
        <v>121</v>
      </c>
    </row>
    <row r="5" spans="1:123" x14ac:dyDescent="0.2">
      <c r="B5" s="29"/>
      <c r="C5" s="34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5"/>
      <c r="AV5" s="35"/>
      <c r="AW5" s="35"/>
      <c r="AX5" s="35"/>
      <c r="AY5" s="35"/>
      <c r="AZ5" s="35"/>
      <c r="BA5" s="35"/>
      <c r="BB5" s="35"/>
      <c r="BC5" s="35"/>
      <c r="BD5" s="35"/>
      <c r="BE5" s="35"/>
      <c r="BF5" s="35"/>
      <c r="BG5" s="35"/>
      <c r="BH5" s="35"/>
      <c r="BI5" s="35"/>
      <c r="BJ5" s="35"/>
      <c r="BK5" s="35"/>
      <c r="BL5" s="35"/>
      <c r="BM5" s="35"/>
      <c r="BN5" s="35"/>
      <c r="BO5" s="35"/>
      <c r="BP5" s="35"/>
      <c r="BQ5" s="35"/>
      <c r="BR5" s="35"/>
      <c r="BS5" s="35"/>
      <c r="BT5" s="35"/>
      <c r="BU5" s="35"/>
      <c r="BV5" s="35"/>
      <c r="BW5" s="35"/>
      <c r="BX5" s="35"/>
      <c r="BY5" s="35"/>
      <c r="BZ5" s="35"/>
      <c r="CA5" s="35"/>
      <c r="CB5" s="35"/>
      <c r="CC5" s="35"/>
      <c r="CD5" s="35"/>
      <c r="CE5" s="35"/>
      <c r="CF5" s="35"/>
      <c r="CG5" s="35"/>
      <c r="CH5" s="35"/>
      <c r="CI5" s="35"/>
      <c r="CJ5" s="35"/>
      <c r="CK5" s="35"/>
      <c r="CL5" s="35"/>
      <c r="CM5" s="35"/>
      <c r="CN5" s="35"/>
      <c r="CO5" s="35"/>
      <c r="CP5" s="35"/>
      <c r="CQ5" s="35"/>
      <c r="CR5" s="35"/>
      <c r="CS5" s="35"/>
      <c r="CT5" s="35"/>
      <c r="CU5" s="35"/>
      <c r="CV5" s="35"/>
      <c r="CW5" s="35"/>
      <c r="CX5" s="35"/>
      <c r="CY5" s="35"/>
      <c r="CZ5" s="35"/>
      <c r="DA5" s="35"/>
      <c r="DB5" s="35"/>
      <c r="DC5" s="35"/>
      <c r="DD5" s="35"/>
      <c r="DE5" s="35"/>
      <c r="DF5" s="35"/>
      <c r="DG5" s="35"/>
      <c r="DH5" s="35"/>
      <c r="DI5" s="35"/>
      <c r="DJ5" s="35"/>
      <c r="DK5" s="35"/>
      <c r="DL5" s="35"/>
      <c r="DM5" s="35"/>
      <c r="DN5" s="35"/>
      <c r="DO5" s="35"/>
      <c r="DP5" s="35"/>
      <c r="DQ5" s="35"/>
      <c r="DR5" s="35"/>
      <c r="DS5" s="35"/>
    </row>
    <row r="6" spans="1:123" x14ac:dyDescent="0.2">
      <c r="B6" s="36">
        <f>'Annual Incidence Rates'!B11</f>
        <v>20</v>
      </c>
      <c r="C6" s="35">
        <v>2.1304624146133322E-2</v>
      </c>
      <c r="D6" s="35">
        <v>1.8635030798426544E-2</v>
      </c>
      <c r="E6" s="35">
        <v>1.6000795710269355E-2</v>
      </c>
      <c r="F6" s="35">
        <v>1.3725887615623766E-2</v>
      </c>
      <c r="G6" s="35">
        <v>1.178605253775955E-2</v>
      </c>
      <c r="H6" s="35">
        <v>1.0170039511144147E-2</v>
      </c>
      <c r="I6" s="35">
        <v>8.7812503657628271E-3</v>
      </c>
      <c r="J6" s="35">
        <v>7.5871337474687772E-3</v>
      </c>
      <c r="K6" s="35">
        <v>6.5583957349585331E-3</v>
      </c>
      <c r="L6" s="35">
        <v>5.6650547345976632E-3</v>
      </c>
      <c r="M6" s="35">
        <v>4.8918765066923164E-3</v>
      </c>
      <c r="N6" s="35">
        <v>4.2350617109717659E-3</v>
      </c>
      <c r="O6" s="35">
        <v>3.7121394905518246E-3</v>
      </c>
      <c r="P6" s="35">
        <v>3.319628702134203E-3</v>
      </c>
      <c r="Q6" s="35">
        <v>3.0145431174812831E-3</v>
      </c>
      <c r="R6" s="35">
        <v>2.7960068752863609E-3</v>
      </c>
      <c r="S6" s="35">
        <v>2.6487625087248112E-3</v>
      </c>
      <c r="T6" s="35">
        <v>2.5452014730248385E-3</v>
      </c>
      <c r="U6" s="35">
        <v>2.4457046142047911E-3</v>
      </c>
      <c r="V6" s="35">
        <v>2.350258684961859E-3</v>
      </c>
      <c r="W6" s="35">
        <v>2.2564882411837406E-3</v>
      </c>
      <c r="X6" s="35">
        <v>2.1639947958260741E-3</v>
      </c>
      <c r="Y6" s="35">
        <v>2.0857442370102453E-3</v>
      </c>
      <c r="Z6" s="35">
        <v>1.9800755252517011E-3</v>
      </c>
      <c r="AA6" s="35">
        <v>1.8784511774454504E-3</v>
      </c>
      <c r="AB6" s="35">
        <v>1.7808577423624739E-3</v>
      </c>
      <c r="AC6" s="35">
        <v>1.6774996869989289E-3</v>
      </c>
      <c r="AD6" s="35">
        <v>1.581294601368799E-3</v>
      </c>
      <c r="AE6" s="35">
        <v>1.4816773356841617E-3</v>
      </c>
      <c r="AF6" s="35">
        <v>1.4008918698131811E-3</v>
      </c>
      <c r="AG6" s="35">
        <v>1.3236860269014716E-3</v>
      </c>
      <c r="AH6" s="35">
        <v>1.2558926259175207E-3</v>
      </c>
      <c r="AI6" s="35">
        <v>1.196322982389364E-3</v>
      </c>
      <c r="AJ6" s="35">
        <v>1.1437939672614972E-3</v>
      </c>
      <c r="AK6" s="35">
        <v>1.098293387656657E-3</v>
      </c>
      <c r="AL6" s="35">
        <v>1.0582561827576775E-3</v>
      </c>
      <c r="AM6" s="35">
        <v>1.0232866617553293E-3</v>
      </c>
      <c r="AN6" s="35">
        <v>9.8716563054879192E-4</v>
      </c>
      <c r="AO6" s="35">
        <v>9.5416434577555442E-4</v>
      </c>
      <c r="AP6" s="35">
        <v>9.2195112915538502E-4</v>
      </c>
      <c r="AQ6" s="35">
        <v>8.909130550949218E-4</v>
      </c>
      <c r="AR6" s="35">
        <v>8.6143670570593134E-4</v>
      </c>
      <c r="AS6" s="35">
        <v>8.3235757768473917E-4</v>
      </c>
      <c r="AT6" s="35">
        <v>8.0638809375943588E-4</v>
      </c>
      <c r="AU6" s="35">
        <v>7.8197579781902338E-4</v>
      </c>
      <c r="AV6" s="35">
        <v>7.5950678453118314E-4</v>
      </c>
      <c r="AW6" s="35">
        <v>7.3859235312190297E-4</v>
      </c>
      <c r="AX6" s="35">
        <v>7.1497258209218817E-4</v>
      </c>
      <c r="AY6" s="35">
        <v>6.9058483717465702E-4</v>
      </c>
      <c r="AZ6" s="35">
        <v>6.6659058947327043E-4</v>
      </c>
      <c r="BA6" s="35">
        <v>6.4376323690507053E-4</v>
      </c>
      <c r="BB6" s="35">
        <v>6.2326219926844839E-4</v>
      </c>
      <c r="BC6" s="35">
        <v>6.031524686590517E-4</v>
      </c>
      <c r="BD6" s="35">
        <v>5.8420698726535658E-4</v>
      </c>
      <c r="BE6" s="35">
        <v>5.6642502773662784E-4</v>
      </c>
      <c r="BF6" s="35">
        <v>5.4980590773467952E-4</v>
      </c>
      <c r="BG6" s="35">
        <v>5.3357621296745705E-4</v>
      </c>
      <c r="BH6" s="35">
        <v>5.1812205553936064E-4</v>
      </c>
      <c r="BI6" s="35">
        <v>5.0382929973002977E-4</v>
      </c>
      <c r="BJ6" s="35">
        <v>4.9069739791851585E-4</v>
      </c>
      <c r="BK6" s="35">
        <v>4.7756739367932344E-4</v>
      </c>
      <c r="BL6" s="35">
        <v>4.6559757255082435E-4</v>
      </c>
      <c r="BM6" s="35">
        <v>4.5440142523434091E-4</v>
      </c>
      <c r="BN6" s="35">
        <v>4.4359266078941584E-4</v>
      </c>
      <c r="BO6" s="35">
        <v>4.3432902874851465E-4</v>
      </c>
      <c r="BP6" s="35">
        <v>4.2583819557073799E-4</v>
      </c>
      <c r="BQ6" s="35">
        <v>4.1657637321834695E-4</v>
      </c>
      <c r="BR6" s="35">
        <v>4.0808719858309583E-4</v>
      </c>
      <c r="BS6" s="35">
        <v>4.0191375147058395E-4</v>
      </c>
      <c r="BT6" s="35">
        <v>3.9689813448529065E-4</v>
      </c>
      <c r="BU6" s="35">
        <v>3.9188279431523476E-4</v>
      </c>
      <c r="BV6" s="35">
        <v>3.8725349520907226E-4</v>
      </c>
      <c r="BW6" s="35">
        <v>3.8262443191683371E-4</v>
      </c>
      <c r="BX6" s="35">
        <v>3.7876705929074106E-4</v>
      </c>
      <c r="BY6" s="35">
        <v>3.7529556391480146E-4</v>
      </c>
      <c r="BZ6" s="35">
        <v>3.7066710969191341E-4</v>
      </c>
      <c r="CA6" s="35">
        <v>3.6681024457418943E-4</v>
      </c>
      <c r="CB6" s="35">
        <v>3.6372487033209389E-4</v>
      </c>
      <c r="CC6" s="35">
        <v>3.6063960083954072E-4</v>
      </c>
      <c r="CD6" s="35">
        <v>3.5794007595491006E-4</v>
      </c>
      <c r="CE6" s="35">
        <v>3.540837509344863E-4</v>
      </c>
      <c r="CF6" s="35">
        <v>3.5061319832430105E-4</v>
      </c>
      <c r="CG6" s="35">
        <v>3.4791397125610857E-4</v>
      </c>
      <c r="CH6" s="35">
        <v>3.456004118633782E-4</v>
      </c>
      <c r="CI6" s="35">
        <v>3.4328691136764622E-4</v>
      </c>
      <c r="CJ6" s="35">
        <v>3.4213018320528032E-4</v>
      </c>
      <c r="CK6" s="35">
        <v>3.3981677104910624E-4</v>
      </c>
      <c r="CL6" s="35">
        <v>3.3750341778215898E-4</v>
      </c>
      <c r="CM6" s="35">
        <v>3.3557566837560948E-4</v>
      </c>
      <c r="CN6" s="35">
        <v>3.3364795986023932E-4</v>
      </c>
      <c r="CO6" s="35">
        <v>3.3249135437796173E-4</v>
      </c>
      <c r="CP6" s="35">
        <v>3.309492366325717E-4</v>
      </c>
      <c r="CQ6" s="35">
        <v>3.2940714505458324E-4</v>
      </c>
      <c r="CR6" s="35">
        <v>3.2863610907829521E-4</v>
      </c>
      <c r="CS6" s="35">
        <v>3.2593753467491382E-4</v>
      </c>
      <c r="CT6" s="35">
        <v>3.2131159354642502E-4</v>
      </c>
      <c r="CU6" s="35">
        <v>3.1861323662474295E-4</v>
      </c>
      <c r="CV6" s="35">
        <v>3.1745682246941964E-4</v>
      </c>
      <c r="CW6" s="35">
        <v>3.1668588787414631E-4</v>
      </c>
      <c r="CX6" s="35">
        <v>3.1591495981864171E-4</v>
      </c>
      <c r="CY6" s="35">
        <v>3.1437312332627254E-4</v>
      </c>
      <c r="CZ6" s="35">
        <v>3.132167631231253E-4</v>
      </c>
      <c r="DA6" s="35">
        <v>3.1206041763320869E-4</v>
      </c>
      <c r="DB6" s="35">
        <v>3.1128952881376293E-4</v>
      </c>
      <c r="DC6" s="35">
        <v>3.1051864653319772E-4</v>
      </c>
      <c r="DD6" s="35">
        <v>3.0936233537282032E-4</v>
      </c>
      <c r="DE6" s="35">
        <v>3.0820603892423026E-4</v>
      </c>
      <c r="DF6" s="35">
        <v>3.0704975718731653E-4</v>
      </c>
      <c r="DG6" s="35">
        <v>3.0627891086898451E-4</v>
      </c>
      <c r="DH6" s="35">
        <v>3.0550807108886691E-4</v>
      </c>
      <c r="DI6" s="35">
        <v>3.0512265365056912E-4</v>
      </c>
      <c r="DJ6" s="35">
        <v>3.0473723784674167E-4</v>
      </c>
      <c r="DK6" s="35">
        <v>3.0396641114260881E-4</v>
      </c>
      <c r="DL6" s="35">
        <v>3.0358100024219237E-4</v>
      </c>
      <c r="DM6" s="35">
        <v>3.0242477734776507E-4</v>
      </c>
      <c r="DN6" s="35">
        <v>3.0126856916279365E-4</v>
      </c>
      <c r="DO6" s="35">
        <v>3.0049777187812765E-4</v>
      </c>
      <c r="DP6" s="35">
        <v>3.0011237568716709E-4</v>
      </c>
      <c r="DQ6" s="35">
        <v>2.9934158820843493E-4</v>
      </c>
      <c r="DR6" s="35">
        <v>2.9857080726669594E-4</v>
      </c>
      <c r="DS6" s="35">
        <v>2.9934158820843493E-4</v>
      </c>
    </row>
    <row r="7" spans="1:123" x14ac:dyDescent="0.2">
      <c r="B7" s="28">
        <f>'Annual Incidence Rates'!B12</f>
        <v>21</v>
      </c>
      <c r="C7" s="35">
        <v>2.0092039027280184E-2</v>
      </c>
      <c r="D7" s="35">
        <v>1.7589844197350102E-2</v>
      </c>
      <c r="E7" s="35">
        <v>1.5116175089872508E-2</v>
      </c>
      <c r="F7" s="35">
        <v>1.297634973067352E-2</v>
      </c>
      <c r="G7" s="35">
        <v>1.1149149002038228E-2</v>
      </c>
      <c r="H7" s="35">
        <v>9.6252150603056696E-3</v>
      </c>
      <c r="I7" s="35">
        <v>8.3143095355863172E-3</v>
      </c>
      <c r="J7" s="35">
        <v>7.1862516724958692E-3</v>
      </c>
      <c r="K7" s="35">
        <v>6.2137602506043832E-3</v>
      </c>
      <c r="L7" s="35">
        <v>5.3687709155912922E-3</v>
      </c>
      <c r="M7" s="35">
        <v>4.6370752595197295E-3</v>
      </c>
      <c r="N7" s="35">
        <v>4.0152360228414841E-3</v>
      </c>
      <c r="O7" s="35">
        <v>3.5199875549707382E-3</v>
      </c>
      <c r="P7" s="35">
        <v>3.1481494123821729E-3</v>
      </c>
      <c r="Q7" s="35">
        <v>2.859073302620585E-3</v>
      </c>
      <c r="R7" s="35">
        <v>2.651973388160922E-3</v>
      </c>
      <c r="S7" s="35">
        <v>2.5124197804651249E-3</v>
      </c>
      <c r="T7" s="35">
        <v>2.4142607639902058E-3</v>
      </c>
      <c r="U7" s="35">
        <v>2.3199484077314203E-3</v>
      </c>
      <c r="V7" s="35">
        <v>2.2294708222910797E-3</v>
      </c>
      <c r="W7" s="35">
        <v>2.1405766715125729E-3</v>
      </c>
      <c r="X7" s="35">
        <v>2.0528884225224919E-3</v>
      </c>
      <c r="Y7" s="35">
        <v>1.9786994841141103E-3</v>
      </c>
      <c r="Z7" s="35">
        <v>1.8785102619223171E-3</v>
      </c>
      <c r="AA7" s="35">
        <v>1.782149966115143E-3</v>
      </c>
      <c r="AB7" s="35">
        <v>1.6896065165609153E-3</v>
      </c>
      <c r="AC7" s="35">
        <v>1.5915911159936069E-3</v>
      </c>
      <c r="AD7" s="35">
        <v>1.5003537523390342E-3</v>
      </c>
      <c r="AE7" s="35">
        <v>1.4058751350374266E-3</v>
      </c>
      <c r="AF7" s="35">
        <v>1.329252968465422E-3</v>
      </c>
      <c r="AG7" s="35">
        <v>1.2560226611848524E-3</v>
      </c>
      <c r="AH7" s="35">
        <v>1.1917174775030182E-3</v>
      </c>
      <c r="AI7" s="35">
        <v>1.1352108680556805E-3</v>
      </c>
      <c r="AJ7" s="35">
        <v>1.0853812793536477E-3</v>
      </c>
      <c r="AK7" s="35">
        <v>1.0422177418896172E-3</v>
      </c>
      <c r="AL7" s="35">
        <v>1.0042360447668486E-3</v>
      </c>
      <c r="AM7" s="35">
        <v>9.7106115300471529E-4</v>
      </c>
      <c r="AN7" s="35">
        <v>9.3679315747219327E-4</v>
      </c>
      <c r="AO7" s="35">
        <v>9.0548425138681221E-4</v>
      </c>
      <c r="AP7" s="35">
        <v>8.7492243648668033E-4</v>
      </c>
      <c r="AQ7" s="35">
        <v>8.4547499476517185E-4</v>
      </c>
      <c r="AR7" s="35">
        <v>8.1750876503317027E-4</v>
      </c>
      <c r="AS7" s="35">
        <v>7.8991895048940997E-4</v>
      </c>
      <c r="AT7" s="35">
        <v>7.6527913420532112E-4</v>
      </c>
      <c r="AU7" s="35">
        <v>7.4211644697930179E-4</v>
      </c>
      <c r="AV7" s="35">
        <v>7.2079728850549252E-4</v>
      </c>
      <c r="AW7" s="35">
        <v>7.0095291332450405E-4</v>
      </c>
      <c r="AX7" s="35">
        <v>6.7854133203160139E-4</v>
      </c>
      <c r="AY7" s="35">
        <v>6.5540074703163143E-4</v>
      </c>
      <c r="AZ7" s="35">
        <v>6.3263322607620687E-4</v>
      </c>
      <c r="BA7" s="35">
        <v>6.1097265621279373E-4</v>
      </c>
      <c r="BB7" s="35">
        <v>5.9151925828282437E-4</v>
      </c>
      <c r="BC7" s="35">
        <v>5.724369528440354E-4</v>
      </c>
      <c r="BD7" s="35">
        <v>5.5445921651875452E-4</v>
      </c>
      <c r="BE7" s="35">
        <v>5.3758539446469022E-4</v>
      </c>
      <c r="BF7" s="35">
        <v>5.2181487234292945E-4</v>
      </c>
      <c r="BG7" s="35">
        <v>5.0641374858517718E-4</v>
      </c>
      <c r="BH7" s="35">
        <v>4.9174843823618364E-4</v>
      </c>
      <c r="BI7" s="35">
        <v>4.7818513316499889E-4</v>
      </c>
      <c r="BJ7" s="35">
        <v>4.6572334026862006E-4</v>
      </c>
      <c r="BK7" s="35">
        <v>4.5326325619288177E-4</v>
      </c>
      <c r="BL7" s="35">
        <v>4.4190408019117999E-4</v>
      </c>
      <c r="BM7" s="35">
        <v>4.3127903960693548E-4</v>
      </c>
      <c r="BN7" s="35">
        <v>4.2102155841949873E-4</v>
      </c>
      <c r="BO7" s="35">
        <v>4.1223035315796075E-4</v>
      </c>
      <c r="BP7" s="35">
        <v>4.0417249539759226E-4</v>
      </c>
      <c r="BQ7" s="35">
        <v>3.9538291993079788E-4</v>
      </c>
      <c r="BR7" s="35">
        <v>3.873265558593797E-4</v>
      </c>
      <c r="BS7" s="35">
        <v>3.8146783056536293E-4</v>
      </c>
      <c r="BT7" s="35">
        <v>3.767078943708313E-4</v>
      </c>
      <c r="BU7" s="35">
        <v>3.7194820748409629E-4</v>
      </c>
      <c r="BV7" s="35">
        <v>3.6755487161332923E-4</v>
      </c>
      <c r="BW7" s="35">
        <v>3.6316174812578428E-4</v>
      </c>
      <c r="BX7" s="35">
        <v>3.5950097410786253E-4</v>
      </c>
      <c r="BY7" s="35">
        <v>3.5620640357125755E-4</v>
      </c>
      <c r="BZ7" s="35">
        <v>3.5181382864091226E-4</v>
      </c>
      <c r="CA7" s="35">
        <v>3.4815351171169073E-4</v>
      </c>
      <c r="CB7" s="35">
        <v>3.4522536431313977E-4</v>
      </c>
      <c r="CC7" s="35">
        <v>3.4229731125856588E-4</v>
      </c>
      <c r="CD7" s="35">
        <v>3.3973534222242474E-4</v>
      </c>
      <c r="CE7" s="35">
        <v>3.3607551174030803E-4</v>
      </c>
      <c r="CF7" s="35">
        <v>3.3278179031803745E-4</v>
      </c>
      <c r="CG7" s="35">
        <v>3.3022008951755222E-4</v>
      </c>
      <c r="CH7" s="35">
        <v>3.2802440344537054E-4</v>
      </c>
      <c r="CI7" s="35">
        <v>3.258287704207552E-4</v>
      </c>
      <c r="CJ7" s="35">
        <v>3.2473097380047999E-4</v>
      </c>
      <c r="CK7" s="35">
        <v>3.2253542034210714E-4</v>
      </c>
      <c r="CL7" s="35">
        <v>3.2033991992463928E-4</v>
      </c>
      <c r="CM7" s="35">
        <v>3.1851037675878491E-4</v>
      </c>
      <c r="CN7" s="35">
        <v>3.1668087042335813E-4</v>
      </c>
      <c r="CO7" s="35">
        <v>3.1558318430013887E-4</v>
      </c>
      <c r="CP7" s="35">
        <v>3.1411962342620114E-4</v>
      </c>
      <c r="CQ7" s="35">
        <v>3.1265608612129903E-4</v>
      </c>
      <c r="CR7" s="35">
        <v>3.1192432630711142E-4</v>
      </c>
      <c r="CS7" s="35">
        <v>3.0936321335595096E-4</v>
      </c>
      <c r="CT7" s="35">
        <v>3.0497290192044169E-4</v>
      </c>
      <c r="CU7" s="35">
        <v>3.0241198485647658E-4</v>
      </c>
      <c r="CV7" s="35">
        <v>3.0131447106229725E-4</v>
      </c>
      <c r="CW7" s="35">
        <v>3.0058280256262115E-4</v>
      </c>
      <c r="CX7" s="35">
        <v>2.9985113995356638E-4</v>
      </c>
      <c r="CY7" s="35">
        <v>2.9838783240621058E-4</v>
      </c>
      <c r="CZ7" s="35">
        <v>2.9729036720738122E-4</v>
      </c>
      <c r="DA7" s="35">
        <v>2.9619291526106206E-4</v>
      </c>
      <c r="DB7" s="35">
        <v>2.9546128799251559E-4</v>
      </c>
      <c r="DC7" s="35">
        <v>2.9472966661370226E-4</v>
      </c>
      <c r="DD7" s="35">
        <v>2.9363224558864864E-4</v>
      </c>
      <c r="DE7" s="35">
        <v>2.9253483781499501E-4</v>
      </c>
      <c r="DF7" s="35">
        <v>2.9143744329229726E-4</v>
      </c>
      <c r="DG7" s="35">
        <v>2.9070585430546192E-4</v>
      </c>
      <c r="DH7" s="35">
        <v>2.8997427120769359E-4</v>
      </c>
      <c r="DI7" s="35">
        <v>2.8960848186709853E-4</v>
      </c>
      <c r="DJ7" s="35">
        <v>2.8924269399888125E-4</v>
      </c>
      <c r="DK7" s="35">
        <v>2.885111226790249E-4</v>
      </c>
      <c r="DL7" s="35">
        <v>2.8814533922738583E-4</v>
      </c>
      <c r="DM7" s="35">
        <v>2.8704799770562506E-4</v>
      </c>
      <c r="DN7" s="35">
        <v>2.8595066943326586E-4</v>
      </c>
      <c r="DO7" s="35">
        <v>2.8521912461232368E-4</v>
      </c>
      <c r="DP7" s="35">
        <v>2.8485335440997517E-4</v>
      </c>
      <c r="DQ7" s="35">
        <v>2.8412181842152329E-4</v>
      </c>
      <c r="DR7" s="35">
        <v>2.8339028832125024E-4</v>
      </c>
      <c r="DS7" s="35">
        <v>2.8412181842152329E-4</v>
      </c>
    </row>
    <row r="8" spans="1:123" x14ac:dyDescent="0.2">
      <c r="B8" s="28">
        <f>'Annual Incidence Rates'!B13</f>
        <v>22</v>
      </c>
      <c r="C8" s="35">
        <v>1.8964320926407985E-2</v>
      </c>
      <c r="D8" s="35">
        <v>1.6616026193214672E-2</v>
      </c>
      <c r="E8" s="35">
        <v>1.4290513601621702E-2</v>
      </c>
      <c r="F8" s="35">
        <v>1.2275738596902452E-2</v>
      </c>
      <c r="G8" s="35">
        <v>1.0553091458689434E-2</v>
      </c>
      <c r="H8" s="35">
        <v>9.114822459355354E-3</v>
      </c>
      <c r="I8" s="35">
        <v>7.8765098697602953E-3</v>
      </c>
      <c r="J8" s="35">
        <v>6.8101199378740596E-3</v>
      </c>
      <c r="K8" s="35">
        <v>5.8902062919676812E-3</v>
      </c>
      <c r="L8" s="35">
        <v>5.090466047618647E-3</v>
      </c>
      <c r="M8" s="35">
        <v>4.3976289062993557E-3</v>
      </c>
      <c r="N8" s="35">
        <v>3.8085798530264059E-3</v>
      </c>
      <c r="O8" s="35">
        <v>3.3392935379352728E-3</v>
      </c>
      <c r="P8" s="35">
        <v>2.9868595586540758E-3</v>
      </c>
      <c r="Q8" s="35">
        <v>2.7128165100317458E-3</v>
      </c>
      <c r="R8" s="35">
        <v>2.5164585954817742E-3</v>
      </c>
      <c r="S8" s="35">
        <v>2.3841303072853481E-3</v>
      </c>
      <c r="T8" s="35">
        <v>2.291047097798149E-3</v>
      </c>
      <c r="U8" s="35">
        <v>2.2016067212240475E-3</v>
      </c>
      <c r="V8" s="35">
        <v>2.1157984960494813E-3</v>
      </c>
      <c r="W8" s="35">
        <v>2.0314876787255187E-3</v>
      </c>
      <c r="X8" s="35">
        <v>1.9483164074818315E-3</v>
      </c>
      <c r="Y8" s="35">
        <v>1.8779458344626576E-3</v>
      </c>
      <c r="Z8" s="35">
        <v>1.7829084566156617E-3</v>
      </c>
      <c r="AA8" s="35">
        <v>1.6914980202866747E-3</v>
      </c>
      <c r="AB8" s="35">
        <v>1.6037036660990767E-3</v>
      </c>
      <c r="AC8" s="35">
        <v>1.5107131523538486E-3</v>
      </c>
      <c r="AD8" s="35">
        <v>1.4241485594133074E-3</v>
      </c>
      <c r="AE8" s="35">
        <v>1.3345040144986386E-3</v>
      </c>
      <c r="AF8" s="35">
        <v>1.2617987722837176E-3</v>
      </c>
      <c r="AG8" s="35">
        <v>1.1923090633965128E-3</v>
      </c>
      <c r="AH8" s="35">
        <v>1.1312862207190078E-3</v>
      </c>
      <c r="AI8" s="35">
        <v>1.0776620658839997E-3</v>
      </c>
      <c r="AJ8" s="35">
        <v>1.0303729172393972E-3</v>
      </c>
      <c r="AK8" s="35">
        <v>9.8940889731058412E-4</v>
      </c>
      <c r="AL8" s="35">
        <v>9.5336184142202907E-4</v>
      </c>
      <c r="AM8" s="35">
        <v>9.2187612200067548E-4</v>
      </c>
      <c r="AN8" s="35">
        <v>8.8935234126064078E-4</v>
      </c>
      <c r="AO8" s="35">
        <v>8.596364881536811E-4</v>
      </c>
      <c r="AP8" s="35">
        <v>8.3062920985321753E-4</v>
      </c>
      <c r="AQ8" s="35">
        <v>8.0267915182674621E-4</v>
      </c>
      <c r="AR8" s="35">
        <v>7.7613456024094862E-4</v>
      </c>
      <c r="AS8" s="35">
        <v>7.4994684176199478E-4</v>
      </c>
      <c r="AT8" s="35">
        <v>7.2655886268180314E-4</v>
      </c>
      <c r="AU8" s="35">
        <v>7.0457267235890519E-4</v>
      </c>
      <c r="AV8" s="35">
        <v>6.8433612106577613E-4</v>
      </c>
      <c r="AW8" s="35">
        <v>6.6549924532122162E-4</v>
      </c>
      <c r="AX8" s="35">
        <v>6.4422524925311642E-4</v>
      </c>
      <c r="AY8" s="35">
        <v>6.2225897316159351E-4</v>
      </c>
      <c r="AZ8" s="35">
        <v>6.0064655209135509E-4</v>
      </c>
      <c r="BA8" s="35">
        <v>5.8008466625658617E-4</v>
      </c>
      <c r="BB8" s="35">
        <v>5.6161778644847615E-4</v>
      </c>
      <c r="BC8" s="35">
        <v>5.435029854335971E-4</v>
      </c>
      <c r="BD8" s="35">
        <v>5.2643657350026629E-4</v>
      </c>
      <c r="BE8" s="35">
        <v>5.1041796059825284E-4</v>
      </c>
      <c r="BF8" s="35">
        <v>4.9544659315436945E-4</v>
      </c>
      <c r="BG8" s="35">
        <v>4.8082577805952376E-4</v>
      </c>
      <c r="BH8" s="35">
        <v>4.6690337912214108E-4</v>
      </c>
      <c r="BI8" s="35">
        <v>4.5402705900943197E-4</v>
      </c>
      <c r="BJ8" s="35">
        <v>4.4219637334474982E-4</v>
      </c>
      <c r="BK8" s="35">
        <v>4.3036722777711756E-4</v>
      </c>
      <c r="BL8" s="35">
        <v>4.1958317224910502E-4</v>
      </c>
      <c r="BM8" s="35">
        <v>4.0949602071171931E-4</v>
      </c>
      <c r="BN8" s="35">
        <v>3.9975776433565091E-4</v>
      </c>
      <c r="BO8" s="35">
        <v>3.9141151797195128E-4</v>
      </c>
      <c r="BP8" s="35">
        <v>3.8376146548035894E-4</v>
      </c>
      <c r="BQ8" s="35">
        <v>3.7541668808893647E-4</v>
      </c>
      <c r="BR8" s="35">
        <v>3.6776798190751858E-4</v>
      </c>
      <c r="BS8" s="35">
        <v>3.6220569082445753E-4</v>
      </c>
      <c r="BT8" s="35">
        <v>3.5768657999146747E-4</v>
      </c>
      <c r="BU8" s="35">
        <v>3.531676938736128E-4</v>
      </c>
      <c r="BV8" s="35">
        <v>3.4899661381138092E-4</v>
      </c>
      <c r="BW8" s="35">
        <v>3.4482572518412802E-4</v>
      </c>
      <c r="BX8" s="35">
        <v>3.4135013088332222E-4</v>
      </c>
      <c r="BY8" s="35">
        <v>3.3822220965740168E-4</v>
      </c>
      <c r="BZ8" s="35">
        <v>3.3405181548573637E-4</v>
      </c>
      <c r="CA8" s="35">
        <v>3.3057663319491226E-4</v>
      </c>
      <c r="CB8" s="35">
        <v>3.277965830396079E-4</v>
      </c>
      <c r="CC8" s="35">
        <v>3.2501661792516678E-4</v>
      </c>
      <c r="CD8" s="35">
        <v>3.225842182057459E-4</v>
      </c>
      <c r="CE8" s="35">
        <v>3.1910947439395265E-4</v>
      </c>
      <c r="CF8" s="35">
        <v>3.1598231855001213E-4</v>
      </c>
      <c r="CG8" s="35">
        <v>3.1355016061784813E-4</v>
      </c>
      <c r="CH8" s="35">
        <v>3.1146550562366482E-4</v>
      </c>
      <c r="CI8" s="35">
        <v>3.093808984468982E-4</v>
      </c>
      <c r="CJ8" s="35">
        <v>3.0833861278933838E-4</v>
      </c>
      <c r="CK8" s="35">
        <v>3.0625407733453347E-4</v>
      </c>
      <c r="CL8" s="35">
        <v>3.0416958969137209E-4</v>
      </c>
      <c r="CM8" s="35">
        <v>3.0243255317663476E-4</v>
      </c>
      <c r="CN8" s="35">
        <v>3.0069554986145164E-4</v>
      </c>
      <c r="CO8" s="35">
        <v>2.9965336380777252E-4</v>
      </c>
      <c r="CP8" s="35">
        <v>2.9826380099329253E-4</v>
      </c>
      <c r="CQ8" s="35">
        <v>2.9687425942448442E-4</v>
      </c>
      <c r="CR8" s="35">
        <v>2.961794966070963E-4</v>
      </c>
      <c r="CS8" s="35">
        <v>2.937478685711703E-4</v>
      </c>
      <c r="CT8" s="35">
        <v>2.895795147248581E-4</v>
      </c>
      <c r="CU8" s="35">
        <v>2.8714806326723963E-4</v>
      </c>
      <c r="CV8" s="35">
        <v>2.8610603255563305E-4</v>
      </c>
      <c r="CW8" s="35">
        <v>2.8541135205195634E-4</v>
      </c>
      <c r="CX8" s="35">
        <v>2.847166768582543E-4</v>
      </c>
      <c r="CY8" s="35">
        <v>2.8332734239988611E-4</v>
      </c>
      <c r="CZ8" s="35">
        <v>2.8228535549401634E-4</v>
      </c>
      <c r="DA8" s="35">
        <v>2.8124338053436837E-4</v>
      </c>
      <c r="DB8" s="35">
        <v>2.8054873719796092E-4</v>
      </c>
      <c r="DC8" s="35">
        <v>2.7985409917086201E-4</v>
      </c>
      <c r="DD8" s="35">
        <v>2.7881215208491739E-4</v>
      </c>
      <c r="DE8" s="35">
        <v>2.7777021694441739E-4</v>
      </c>
      <c r="DF8" s="35">
        <v>2.7672829374891794E-4</v>
      </c>
      <c r="DG8" s="35">
        <v>2.7603368492135072E-4</v>
      </c>
      <c r="DH8" s="35">
        <v>2.7533908140242591E-4</v>
      </c>
      <c r="DI8" s="35">
        <v>2.7499178163370441E-4</v>
      </c>
      <c r="DJ8" s="35">
        <v>2.7464448319214352E-4</v>
      </c>
      <c r="DK8" s="35">
        <v>2.7394989029050354E-4</v>
      </c>
      <c r="DL8" s="35">
        <v>2.7360259583031343E-4</v>
      </c>
      <c r="DM8" s="35">
        <v>2.7256072041237367E-4</v>
      </c>
      <c r="DN8" s="35">
        <v>2.7151885693810218E-4</v>
      </c>
      <c r="DO8" s="35">
        <v>2.7082428792379876E-4</v>
      </c>
      <c r="DP8" s="35">
        <v>2.7047700540727693E-4</v>
      </c>
      <c r="DQ8" s="35">
        <v>2.6978244435504894E-4</v>
      </c>
      <c r="DR8" s="35">
        <v>2.6908788861079724E-4</v>
      </c>
      <c r="DS8" s="35">
        <v>2.6978244435504894E-4</v>
      </c>
    </row>
    <row r="9" spans="1:123" x14ac:dyDescent="0.2">
      <c r="B9" s="28">
        <f>'Annual Incidence Rates'!B14</f>
        <v>23</v>
      </c>
      <c r="C9" s="35">
        <v>1.792600331954497E-2</v>
      </c>
      <c r="D9" s="35">
        <v>1.5717906250209634E-2</v>
      </c>
      <c r="E9" s="35">
        <v>1.3527808943370134E-2</v>
      </c>
      <c r="F9" s="35">
        <v>1.1627673165054642E-2</v>
      </c>
      <c r="G9" s="35">
        <v>1.0001115666841365E-2</v>
      </c>
      <c r="H9" s="35">
        <v>8.6417399434319808E-3</v>
      </c>
      <c r="I9" s="35">
        <v>7.4703968560835277E-3</v>
      </c>
      <c r="J9" s="35">
        <v>6.460980457453025E-3</v>
      </c>
      <c r="K9" s="35">
        <v>5.5897021234309063E-3</v>
      </c>
      <c r="L9" s="35">
        <v>4.831862178867885E-3</v>
      </c>
      <c r="M9" s="35">
        <v>4.1750402796655317E-3</v>
      </c>
      <c r="N9" s="35">
        <v>3.616405547644419E-3</v>
      </c>
      <c r="O9" s="35">
        <v>3.1712154355175715E-3</v>
      </c>
      <c r="P9" s="35">
        <v>2.8367997592679828E-3</v>
      </c>
      <c r="Q9" s="35">
        <v>2.5767212451202059E-3</v>
      </c>
      <c r="R9" s="35">
        <v>2.3903445571642479E-3</v>
      </c>
      <c r="S9" s="35">
        <v>2.26473116434045E-3</v>
      </c>
      <c r="T9" s="35">
        <v>2.1763658076843218E-3</v>
      </c>
      <c r="U9" s="35">
        <v>2.0914543122244611E-3</v>
      </c>
      <c r="V9" s="35">
        <v>2.0099870602143799E-3</v>
      </c>
      <c r="W9" s="35">
        <v>1.9299376604471341E-3</v>
      </c>
      <c r="X9" s="35">
        <v>1.8509665197546932E-3</v>
      </c>
      <c r="Y9" s="35">
        <v>1.7841467856554161E-3</v>
      </c>
      <c r="Z9" s="35">
        <v>1.6939007567776665E-3</v>
      </c>
      <c r="AA9" s="35">
        <v>1.6070943145554129E-3</v>
      </c>
      <c r="AB9" s="35">
        <v>1.5237176756487392E-3</v>
      </c>
      <c r="AC9" s="35">
        <v>1.4354019119703354E-3</v>
      </c>
      <c r="AD9" s="35">
        <v>1.3531849382558692E-3</v>
      </c>
      <c r="AE9" s="35">
        <v>1.2680385461243393E-3</v>
      </c>
      <c r="AF9" s="35">
        <v>1.1989783812986765E-3</v>
      </c>
      <c r="AG9" s="35">
        <v>1.1329699455420172E-3</v>
      </c>
      <c r="AH9" s="35">
        <v>1.0750021169495527E-3</v>
      </c>
      <c r="AI9" s="35">
        <v>1.024060961196005E-3</v>
      </c>
      <c r="AJ9" s="35">
        <v>9.7913659988091428E-4</v>
      </c>
      <c r="AK9" s="35">
        <v>9.4022012042604963E-4</v>
      </c>
      <c r="AL9" s="35">
        <v>9.0597410981463344E-4</v>
      </c>
      <c r="AM9" s="35">
        <v>8.7606097823789142E-4</v>
      </c>
      <c r="AN9" s="35">
        <v>8.4516108821119929E-4</v>
      </c>
      <c r="AO9" s="35">
        <v>8.1692844456160429E-4</v>
      </c>
      <c r="AP9" s="35">
        <v>7.893685636148895E-4</v>
      </c>
      <c r="AQ9" s="35">
        <v>7.6281273434253283E-4</v>
      </c>
      <c r="AR9" s="35">
        <v>7.3759188522026786E-4</v>
      </c>
      <c r="AS9" s="35">
        <v>7.1270975206194631E-4</v>
      </c>
      <c r="AT9" s="35">
        <v>6.9048747517097553E-4</v>
      </c>
      <c r="AU9" s="35">
        <v>6.6959685898715371E-4</v>
      </c>
      <c r="AV9" s="35">
        <v>6.5036847435184786E-4</v>
      </c>
      <c r="AW9" s="35">
        <v>6.3246984283338303E-4</v>
      </c>
      <c r="AX9" s="35">
        <v>6.122552589078456E-4</v>
      </c>
      <c r="AY9" s="35">
        <v>5.9138262195645996E-4</v>
      </c>
      <c r="AZ9" s="35">
        <v>5.7084597724521569E-4</v>
      </c>
      <c r="BA9" s="35">
        <v>5.5130735066810654E-4</v>
      </c>
      <c r="BB9" s="35">
        <v>5.3375928479926227E-4</v>
      </c>
      <c r="BC9" s="35">
        <v>5.1654560766045687E-4</v>
      </c>
      <c r="BD9" s="35">
        <v>5.0032801105559521E-4</v>
      </c>
      <c r="BE9" s="35">
        <v>4.8510596223949598E-4</v>
      </c>
      <c r="BF9" s="35">
        <v>4.708789613853126E-4</v>
      </c>
      <c r="BG9" s="35">
        <v>4.569849711147933E-4</v>
      </c>
      <c r="BH9" s="35">
        <v>4.4375457424283837E-4</v>
      </c>
      <c r="BI9" s="35">
        <v>4.3151817193720632E-4</v>
      </c>
      <c r="BJ9" s="35">
        <v>4.2027536292654766E-4</v>
      </c>
      <c r="BK9" s="35">
        <v>4.0903394473656984E-4</v>
      </c>
      <c r="BL9" s="35">
        <v>3.9878562823836283E-4</v>
      </c>
      <c r="BM9" s="35">
        <v>3.8919953966265464E-4</v>
      </c>
      <c r="BN9" s="35">
        <v>3.7994496528104271E-4</v>
      </c>
      <c r="BO9" s="35">
        <v>3.7201322301960715E-4</v>
      </c>
      <c r="BP9" s="35">
        <v>3.6474306739231466E-4</v>
      </c>
      <c r="BQ9" s="35">
        <v>3.5681265180376176E-4</v>
      </c>
      <c r="BR9" s="35">
        <v>3.495437120806244E-4</v>
      </c>
      <c r="BS9" s="35">
        <v>3.4425757562672743E-4</v>
      </c>
      <c r="BT9" s="35">
        <v>3.3996281615378265E-4</v>
      </c>
      <c r="BU9" s="35">
        <v>3.3566825963471381E-4</v>
      </c>
      <c r="BV9" s="35">
        <v>3.3170423373651836E-4</v>
      </c>
      <c r="BW9" s="35">
        <v>3.2774038073657419E-4</v>
      </c>
      <c r="BX9" s="35">
        <v>3.2443730196707321E-4</v>
      </c>
      <c r="BY9" s="35">
        <v>3.2146463371596212E-4</v>
      </c>
      <c r="BZ9" s="35">
        <v>3.1750122729712338E-4</v>
      </c>
      <c r="CA9" s="35">
        <v>3.1419852064740184E-4</v>
      </c>
      <c r="CB9" s="35">
        <v>3.1155644174230002E-4</v>
      </c>
      <c r="CC9" s="35">
        <v>3.0891443964542464E-4</v>
      </c>
      <c r="CD9" s="35">
        <v>3.0660275081351163E-4</v>
      </c>
      <c r="CE9" s="35">
        <v>3.0330044019499791E-4</v>
      </c>
      <c r="CF9" s="35">
        <v>3.0032846322980422E-4</v>
      </c>
      <c r="CG9" s="35">
        <v>2.9801699278031446E-4</v>
      </c>
      <c r="CH9" s="35">
        <v>2.960357791854662E-4</v>
      </c>
      <c r="CI9" s="35">
        <v>2.9405460877973688E-4</v>
      </c>
      <c r="CJ9" s="35">
        <v>2.930640397722506E-4</v>
      </c>
      <c r="CK9" s="35">
        <v>2.9108293414648045E-4</v>
      </c>
      <c r="CL9" s="35">
        <v>2.891018717050553E-4</v>
      </c>
      <c r="CM9" s="35">
        <v>2.874510193235924E-4</v>
      </c>
      <c r="CN9" s="35">
        <v>2.8580019692869829E-4</v>
      </c>
      <c r="CO9" s="35">
        <v>2.8480971788491516E-4</v>
      </c>
      <c r="CP9" s="35">
        <v>2.8348909595110605E-4</v>
      </c>
      <c r="CQ9" s="35">
        <v>2.8216849320694681E-4</v>
      </c>
      <c r="CR9" s="35">
        <v>2.8150819903083324E-4</v>
      </c>
      <c r="CS9" s="35">
        <v>2.7919720719171703E-4</v>
      </c>
      <c r="CT9" s="35">
        <v>2.752356436068748E-4</v>
      </c>
      <c r="CU9" s="35">
        <v>2.7292481125851253E-4</v>
      </c>
      <c r="CV9" s="35">
        <v>2.719344725239381E-4</v>
      </c>
      <c r="CW9" s="35">
        <v>2.7127425269601879E-4</v>
      </c>
      <c r="CX9" s="35">
        <v>2.7061403766415193E-4</v>
      </c>
      <c r="CY9" s="35">
        <v>2.6929362198835349E-4</v>
      </c>
      <c r="CZ9" s="35">
        <v>2.6830332282057334E-4</v>
      </c>
      <c r="DA9" s="35">
        <v>2.6731303444316179E-4</v>
      </c>
      <c r="DB9" s="35">
        <v>2.666528481861663E-4</v>
      </c>
      <c r="DC9" s="35">
        <v>2.6599266672466815E-4</v>
      </c>
      <c r="DD9" s="35">
        <v>2.6500240352389515E-4</v>
      </c>
      <c r="DE9" s="35">
        <v>2.6401215111271359E-4</v>
      </c>
      <c r="DF9" s="35">
        <v>2.6302190949090143E-4</v>
      </c>
      <c r="DG9" s="35">
        <v>2.623617544036394E-4</v>
      </c>
      <c r="DH9" s="35">
        <v>2.6170160411143062E-4</v>
      </c>
      <c r="DI9" s="35">
        <v>2.6137153076344344E-4</v>
      </c>
      <c r="DJ9" s="35">
        <v>2.6104145861427508E-4</v>
      </c>
      <c r="DK9" s="35">
        <v>2.6038131791195074E-4</v>
      </c>
      <c r="DL9" s="35">
        <v>2.6005124935890578E-4</v>
      </c>
      <c r="DM9" s="35">
        <v>2.5906105089190667E-4</v>
      </c>
      <c r="DN9" s="35">
        <v>2.5807086321305572E-4</v>
      </c>
      <c r="DO9" s="35">
        <v>2.5741074408713871E-4</v>
      </c>
      <c r="DP9" s="35">
        <v>2.5708068632201986E-4</v>
      </c>
      <c r="DQ9" s="35">
        <v>2.5642057438790555E-4</v>
      </c>
      <c r="DR9" s="35">
        <v>2.5576046724806734E-4</v>
      </c>
      <c r="DS9" s="35">
        <v>2.5642057438790555E-4</v>
      </c>
    </row>
    <row r="10" spans="1:123" x14ac:dyDescent="0.2">
      <c r="B10" s="28">
        <f>'Annual Incidence Rates'!B15</f>
        <v>24</v>
      </c>
      <c r="C10" s="35">
        <v>1.7138307846219947E-2</v>
      </c>
      <c r="D10" s="35">
        <v>1.5035617380706912E-2</v>
      </c>
      <c r="E10" s="35">
        <v>1.2947614160857324E-2</v>
      </c>
      <c r="F10" s="35">
        <v>1.1134125749970747E-2</v>
      </c>
      <c r="G10" s="35">
        <v>9.5803483880516627E-3</v>
      </c>
      <c r="H10" s="35">
        <v>8.2808321072693758E-3</v>
      </c>
      <c r="I10" s="35">
        <v>7.160375017693843E-3</v>
      </c>
      <c r="J10" s="35">
        <v>6.1943024229684784E-3</v>
      </c>
      <c r="K10" s="35">
        <v>5.3600630123821214E-3</v>
      </c>
      <c r="L10" s="35">
        <v>4.6341613189531117E-3</v>
      </c>
      <c r="M10" s="35">
        <v>4.0048128628557E-3</v>
      </c>
      <c r="N10" s="35">
        <v>3.469394170051654E-3</v>
      </c>
      <c r="O10" s="35">
        <v>3.0426071468830918E-3</v>
      </c>
      <c r="P10" s="35">
        <v>2.7219583381303813E-3</v>
      </c>
      <c r="Q10" s="35">
        <v>2.4725527532384328E-3</v>
      </c>
      <c r="R10" s="35">
        <v>2.2938063858439772E-3</v>
      </c>
      <c r="S10" s="35">
        <v>2.1733271482539118E-3</v>
      </c>
      <c r="T10" s="35">
        <v>2.0885694270997845E-3</v>
      </c>
      <c r="U10" s="35">
        <v>2.0071213775847419E-3</v>
      </c>
      <c r="V10" s="35">
        <v>1.9289741571829611E-3</v>
      </c>
      <c r="W10" s="35">
        <v>1.8521842176726366E-3</v>
      </c>
      <c r="X10" s="35">
        <v>1.7764259256207726E-3</v>
      </c>
      <c r="Y10" s="35">
        <v>1.7123225764120731E-3</v>
      </c>
      <c r="Z10" s="35">
        <v>1.6257422186330972E-3</v>
      </c>
      <c r="AA10" s="35">
        <v>1.5424584326518831E-3</v>
      </c>
      <c r="AB10" s="35">
        <v>1.4624622198706749E-3</v>
      </c>
      <c r="AC10" s="35">
        <v>1.3777238820062987E-3</v>
      </c>
      <c r="AD10" s="35">
        <v>1.29883428481814E-3</v>
      </c>
      <c r="AE10" s="35">
        <v>1.2171307744027748E-3</v>
      </c>
      <c r="AF10" s="35">
        <v>1.1508607696757434E-3</v>
      </c>
      <c r="AG10" s="35">
        <v>1.0875172935151944E-3</v>
      </c>
      <c r="AH10" s="35">
        <v>1.0318882666533469E-3</v>
      </c>
      <c r="AI10" s="35">
        <v>9.8300122701966419E-4</v>
      </c>
      <c r="AJ10" s="35">
        <v>9.3988744650452816E-4</v>
      </c>
      <c r="AK10" s="35">
        <v>9.0253871766499127E-4</v>
      </c>
      <c r="AL10" s="35">
        <v>8.696717741383253E-4</v>
      </c>
      <c r="AM10" s="35">
        <v>8.4096281849743715E-4</v>
      </c>
      <c r="AN10" s="35">
        <v>8.1130642719773327E-4</v>
      </c>
      <c r="AO10" s="35">
        <v>7.8420958958069775E-4</v>
      </c>
      <c r="AP10" s="35">
        <v>7.5775812224554429E-4</v>
      </c>
      <c r="AQ10" s="35">
        <v>7.3227001972808736E-4</v>
      </c>
      <c r="AR10" s="35">
        <v>7.08062944447585E-4</v>
      </c>
      <c r="AS10" s="35">
        <v>6.8418070526954367E-4</v>
      </c>
      <c r="AT10" s="35">
        <v>6.6285121310882822E-4</v>
      </c>
      <c r="AU10" s="35">
        <v>6.4279969064684472E-4</v>
      </c>
      <c r="AV10" s="35">
        <v>6.2434347067197304E-4</v>
      </c>
      <c r="AW10" s="35">
        <v>6.0716346315425884E-4</v>
      </c>
      <c r="AX10" s="35">
        <v>5.8776032444829429E-4</v>
      </c>
      <c r="AY10" s="35">
        <v>5.6772536606297663E-4</v>
      </c>
      <c r="AZ10" s="35">
        <v>5.4801273522142591E-4</v>
      </c>
      <c r="BA10" s="35">
        <v>5.2925791192637295E-4</v>
      </c>
      <c r="BB10" s="35">
        <v>5.1241365888221591E-4</v>
      </c>
      <c r="BC10" s="35">
        <v>4.9589025617546856E-4</v>
      </c>
      <c r="BD10" s="35">
        <v>4.8032287593802181E-4</v>
      </c>
      <c r="BE10" s="35">
        <v>4.6571102733750092E-4</v>
      </c>
      <c r="BF10" s="35">
        <v>4.520542498590574E-4</v>
      </c>
      <c r="BG10" s="35">
        <v>4.3871705303077935E-4</v>
      </c>
      <c r="BH10" s="35">
        <v>4.2601678049769554E-4</v>
      </c>
      <c r="BI10" s="35">
        <v>4.1427060851983999E-4</v>
      </c>
      <c r="BJ10" s="35">
        <v>4.0347816735786246E-4</v>
      </c>
      <c r="BK10" s="35">
        <v>3.9268700780537014E-4</v>
      </c>
      <c r="BL10" s="35">
        <v>3.8284912609454214E-4</v>
      </c>
      <c r="BM10" s="35">
        <v>3.7364691050978394E-4</v>
      </c>
      <c r="BN10" s="35">
        <v>3.6476289680864582E-4</v>
      </c>
      <c r="BO10" s="35">
        <v>3.5714871911574075E-4</v>
      </c>
      <c r="BP10" s="35">
        <v>3.5016961661704649E-4</v>
      </c>
      <c r="BQ10" s="35">
        <v>3.4255666148130803E-4</v>
      </c>
      <c r="BR10" s="35">
        <v>3.3557867947198172E-4</v>
      </c>
      <c r="BS10" s="35">
        <v>3.3050411997614937E-4</v>
      </c>
      <c r="BT10" s="35">
        <v>3.2638124901895882E-4</v>
      </c>
      <c r="BU10" s="35">
        <v>3.2225856509304762E-4</v>
      </c>
      <c r="BV10" s="35">
        <v>3.1845317668866002E-4</v>
      </c>
      <c r="BW10" s="35">
        <v>3.1464794761904002E-4</v>
      </c>
      <c r="BX10" s="35">
        <v>3.1147704509848495E-4</v>
      </c>
      <c r="BY10" s="35">
        <v>3.086233274200989E-4</v>
      </c>
      <c r="BZ10" s="35">
        <v>3.0481850990105031E-4</v>
      </c>
      <c r="CA10" s="35">
        <v>3.0164795031173419E-4</v>
      </c>
      <c r="CB10" s="35">
        <v>2.9911158227724499E-4</v>
      </c>
      <c r="CC10" s="35">
        <v>2.9657528502680108E-4</v>
      </c>
      <c r="CD10" s="35">
        <v>2.9435608299444027E-4</v>
      </c>
      <c r="CE10" s="35">
        <v>2.9118588837573345E-4</v>
      </c>
      <c r="CF10" s="35">
        <v>2.8833280776485726E-4</v>
      </c>
      <c r="CG10" s="35">
        <v>2.8611380698839728E-4</v>
      </c>
      <c r="CH10" s="35">
        <v>2.8421184944416034E-4</v>
      </c>
      <c r="CI10" s="35">
        <v>2.8230993170219598E-4</v>
      </c>
      <c r="CJ10" s="35">
        <v>2.8135898775660806E-4</v>
      </c>
      <c r="CK10" s="35">
        <v>2.7945712971488845E-4</v>
      </c>
      <c r="CL10" s="35">
        <v>2.7755531147122259E-4</v>
      </c>
      <c r="CM10" s="35">
        <v>2.7597049333472068E-4</v>
      </c>
      <c r="CN10" s="35">
        <v>2.7438570283366825E-4</v>
      </c>
      <c r="CO10" s="35">
        <v>2.7343484179742639E-4</v>
      </c>
      <c r="CP10" s="35">
        <v>2.7216704255739188E-4</v>
      </c>
      <c r="CQ10" s="35">
        <v>2.7089926100232198E-4</v>
      </c>
      <c r="CR10" s="35">
        <v>2.7026537685648222E-4</v>
      </c>
      <c r="CS10" s="35">
        <v>2.6804681716163792E-4</v>
      </c>
      <c r="CT10" s="35">
        <v>2.6424369796285152E-4</v>
      </c>
      <c r="CU10" s="35">
        <v>2.6202528525454127E-4</v>
      </c>
      <c r="CV10" s="35">
        <v>2.6107455352686326E-4</v>
      </c>
      <c r="CW10" s="35">
        <v>2.6044073790032485E-4</v>
      </c>
      <c r="CX10" s="35">
        <v>2.5980692669391736E-4</v>
      </c>
      <c r="CY10" s="35">
        <v>2.5853931754082904E-4</v>
      </c>
      <c r="CZ10" s="35">
        <v>2.5758862227831525E-4</v>
      </c>
      <c r="DA10" s="35">
        <v>2.5663793696018011E-4</v>
      </c>
      <c r="DB10" s="35">
        <v>2.5600415227278184E-4</v>
      </c>
      <c r="DC10" s="35">
        <v>2.5537037200495938E-4</v>
      </c>
      <c r="DD10" s="35">
        <v>2.5441970988981932E-4</v>
      </c>
      <c r="DE10" s="35">
        <v>2.5346905771850281E-4</v>
      </c>
      <c r="DF10" s="35">
        <v>2.5251841549067677E-4</v>
      </c>
      <c r="DG10" s="35">
        <v>2.518846595295221E-4</v>
      </c>
      <c r="DH10" s="35">
        <v>2.5125090798761018E-4</v>
      </c>
      <c r="DI10" s="35">
        <v>2.5093403387388413E-4</v>
      </c>
      <c r="DJ10" s="35">
        <v>2.5061716086482999E-4</v>
      </c>
      <c r="DK10" s="35">
        <v>2.4998341816118153E-4</v>
      </c>
      <c r="DL10" s="35">
        <v>2.4966654846636516E-4</v>
      </c>
      <c r="DM10" s="35">
        <v>2.4871594601061364E-4</v>
      </c>
      <c r="DN10" s="35">
        <v>2.477653534973534E-4</v>
      </c>
      <c r="DO10" s="35">
        <v>2.4713163067868749E-4</v>
      </c>
      <c r="DP10" s="35">
        <v>2.4681477092636239E-4</v>
      </c>
      <c r="DQ10" s="35">
        <v>2.4618105473561691E-4</v>
      </c>
      <c r="DR10" s="35">
        <v>2.4554734296355907E-4</v>
      </c>
      <c r="DS10" s="35">
        <v>2.4618105473561691E-4</v>
      </c>
    </row>
    <row r="11" spans="1:123" x14ac:dyDescent="0.2">
      <c r="B11" s="28">
        <f>'Annual Incidence Rates'!B16</f>
        <v>25</v>
      </c>
      <c r="C11" s="35">
        <v>1.6513113610407082E-2</v>
      </c>
      <c r="D11" s="35">
        <v>1.4493505097866288E-2</v>
      </c>
      <c r="E11" s="35">
        <v>1.2486144445487901E-2</v>
      </c>
      <c r="F11" s="35">
        <v>1.0741229594682156E-2</v>
      </c>
      <c r="G11" s="35">
        <v>9.2451446567328732E-3</v>
      </c>
      <c r="H11" s="35">
        <v>7.9931424974003518E-3</v>
      </c>
      <c r="I11" s="35">
        <v>6.913121997021765E-3</v>
      </c>
      <c r="J11" s="35">
        <v>5.9815253183304051E-3</v>
      </c>
      <c r="K11" s="35">
        <v>5.1767707129304341E-3</v>
      </c>
      <c r="L11" s="35">
        <v>4.476311046865189E-3</v>
      </c>
      <c r="M11" s="35">
        <v>3.8688609808493757E-3</v>
      </c>
      <c r="N11" s="35">
        <v>3.3519565941596552E-3</v>
      </c>
      <c r="O11" s="35">
        <v>2.9398517530443424E-3</v>
      </c>
      <c r="P11" s="35">
        <v>2.6301898256029244E-3</v>
      </c>
      <c r="Q11" s="35">
        <v>2.3893040281866007E-3</v>
      </c>
      <c r="R11" s="35">
        <v>2.2166497621660675E-3</v>
      </c>
      <c r="S11" s="35">
        <v>2.1002701912320454E-3</v>
      </c>
      <c r="T11" s="35">
        <v>2.018393448476874E-3</v>
      </c>
      <c r="U11" s="35">
        <v>1.9397114254330328E-3</v>
      </c>
      <c r="V11" s="35">
        <v>1.8642158749105908E-3</v>
      </c>
      <c r="W11" s="35">
        <v>1.7900293980912529E-3</v>
      </c>
      <c r="X11" s="35">
        <v>1.7168375033839167E-3</v>
      </c>
      <c r="Y11" s="35">
        <v>1.6549041082819516E-3</v>
      </c>
      <c r="Z11" s="35">
        <v>1.571252217273944E-3</v>
      </c>
      <c r="AA11" s="35">
        <v>1.490782846103933E-3</v>
      </c>
      <c r="AB11" s="35">
        <v>1.4134875991689277E-3</v>
      </c>
      <c r="AC11" s="35">
        <v>1.3316078278684529E-3</v>
      </c>
      <c r="AD11" s="35">
        <v>1.2553771760611676E-3</v>
      </c>
      <c r="AE11" s="35">
        <v>1.1764250976091795E-3</v>
      </c>
      <c r="AF11" s="35">
        <v>1.1123850303493832E-3</v>
      </c>
      <c r="AG11" s="35">
        <v>1.0511715449280645E-3</v>
      </c>
      <c r="AH11" s="35">
        <v>9.9741191733326851E-4</v>
      </c>
      <c r="AI11" s="35">
        <v>9.5016679996084985E-4</v>
      </c>
      <c r="AJ11" s="35">
        <v>9.0850033147027442E-4</v>
      </c>
      <c r="AK11" s="35">
        <v>8.7240484711148536E-4</v>
      </c>
      <c r="AL11" s="35">
        <v>8.4064034853836844E-4</v>
      </c>
      <c r="AM11" s="35">
        <v>8.1289405216689037E-4</v>
      </c>
      <c r="AN11" s="35">
        <v>7.8423178025810447E-4</v>
      </c>
      <c r="AO11" s="35">
        <v>7.5804298816672944E-4</v>
      </c>
      <c r="AP11" s="35">
        <v>7.3247768660289481E-4</v>
      </c>
      <c r="AQ11" s="35">
        <v>7.0784323954264927E-4</v>
      </c>
      <c r="AR11" s="35">
        <v>6.8444670070011426E-4</v>
      </c>
      <c r="AS11" s="35">
        <v>6.6136391664561867E-4</v>
      </c>
      <c r="AT11" s="35">
        <v>6.4074825488991127E-4</v>
      </c>
      <c r="AU11" s="35">
        <v>6.2136764544729051E-4</v>
      </c>
      <c r="AV11" s="35">
        <v>6.0352883397885027E-4</v>
      </c>
      <c r="AW11" s="35">
        <v>5.8692343334587616E-4</v>
      </c>
      <c r="AX11" s="35">
        <v>5.6816913058677088E-4</v>
      </c>
      <c r="AY11" s="35">
        <v>5.4880399542522884E-4</v>
      </c>
      <c r="AZ11" s="35">
        <v>5.2975027212009973E-4</v>
      </c>
      <c r="BA11" s="35">
        <v>5.116222126954062E-4</v>
      </c>
      <c r="BB11" s="35">
        <v>4.953407679039179E-4</v>
      </c>
      <c r="BC11" s="35">
        <v>4.7936935501957656E-4</v>
      </c>
      <c r="BD11" s="35">
        <v>4.643219383934083E-4</v>
      </c>
      <c r="BE11" s="35">
        <v>4.5019805947155156E-4</v>
      </c>
      <c r="BF11" s="35">
        <v>4.3699728801527282E-4</v>
      </c>
      <c r="BG11" s="35">
        <v>4.2410536230363949E-4</v>
      </c>
      <c r="BH11" s="35">
        <v>4.1182903800918158E-4</v>
      </c>
      <c r="BI11" s="35">
        <v>4.0047491440664551E-4</v>
      </c>
      <c r="BJ11" s="35">
        <v>3.9004264604380889E-4</v>
      </c>
      <c r="BK11" s="35">
        <v>3.7961157516508415E-4</v>
      </c>
      <c r="BL11" s="35">
        <v>3.7010193630537813E-4</v>
      </c>
      <c r="BM11" s="35">
        <v>3.6120672334483128E-4</v>
      </c>
      <c r="BN11" s="35">
        <v>3.5261906795636122E-4</v>
      </c>
      <c r="BO11" s="35">
        <v>3.4525886632308378E-4</v>
      </c>
      <c r="BP11" s="35">
        <v>3.3851253844674467E-4</v>
      </c>
      <c r="BQ11" s="35">
        <v>3.3115347916501392E-4</v>
      </c>
      <c r="BR11" s="35">
        <v>3.2440819827450618E-4</v>
      </c>
      <c r="BS11" s="35">
        <v>3.19502853883602E-4</v>
      </c>
      <c r="BT11" s="35">
        <v>3.155174565151464E-4</v>
      </c>
      <c r="BU11" s="35">
        <v>3.1153223391156004E-4</v>
      </c>
      <c r="BV11" s="35">
        <v>3.0785372199559902E-4</v>
      </c>
      <c r="BW11" s="35">
        <v>3.0417535896543058E-4</v>
      </c>
      <c r="BX11" s="35">
        <v>3.0111017016343222E-4</v>
      </c>
      <c r="BY11" s="35">
        <v>2.983515886290089E-4</v>
      </c>
      <c r="BZ11" s="35">
        <v>2.9467361016211058E-4</v>
      </c>
      <c r="CA11" s="35">
        <v>2.9160874180456098E-4</v>
      </c>
      <c r="CB11" s="35">
        <v>2.8915692153386185E-4</v>
      </c>
      <c r="CC11" s="35">
        <v>2.8670516740625374E-4</v>
      </c>
      <c r="CD11" s="35">
        <v>2.8455993679954439E-4</v>
      </c>
      <c r="CE11" s="35">
        <v>2.8149540948341212E-4</v>
      </c>
      <c r="CF11" s="35">
        <v>2.7873742324646678E-4</v>
      </c>
      <c r="CG11" s="35">
        <v>2.7659238070143477E-4</v>
      </c>
      <c r="CH11" s="35">
        <v>2.7475381309993718E-4</v>
      </c>
      <c r="CI11" s="35">
        <v>2.7291528269168808E-4</v>
      </c>
      <c r="CJ11" s="35">
        <v>2.7199603143446272E-4</v>
      </c>
      <c r="CK11" s="35">
        <v>2.7015755681281117E-4</v>
      </c>
      <c r="CL11" s="35">
        <v>2.6831911938041131E-4</v>
      </c>
      <c r="CM11" s="35">
        <v>2.6678711659400278E-4</v>
      </c>
      <c r="CN11" s="35">
        <v>2.6525513963127079E-4</v>
      </c>
      <c r="CO11" s="35">
        <v>2.6433596584884977E-4</v>
      </c>
      <c r="CP11" s="35">
        <v>2.6311041526594359E-4</v>
      </c>
      <c r="CQ11" s="35">
        <v>2.6188488120892917E-4</v>
      </c>
      <c r="CR11" s="35">
        <v>2.6127212037740932E-4</v>
      </c>
      <c r="CS11" s="35">
        <v>2.5912749000078783E-4</v>
      </c>
      <c r="CT11" s="35">
        <v>2.5545109851810022E-4</v>
      </c>
      <c r="CU11" s="35">
        <v>2.5330660549405248E-4</v>
      </c>
      <c r="CV11" s="35">
        <v>2.5238755254486378E-4</v>
      </c>
      <c r="CW11" s="35">
        <v>2.5177485574179315E-4</v>
      </c>
      <c r="CX11" s="35">
        <v>2.5116216306908523E-4</v>
      </c>
      <c r="CY11" s="35">
        <v>2.4993679011453551E-4</v>
      </c>
      <c r="CZ11" s="35">
        <v>2.4901777124053392E-4</v>
      </c>
      <c r="DA11" s="35">
        <v>2.480987616593211E-4</v>
      </c>
      <c r="DB11" s="35">
        <v>2.4748609376767927E-4</v>
      </c>
      <c r="DC11" s="35">
        <v>2.4687343000595607E-4</v>
      </c>
      <c r="DD11" s="35">
        <v>2.4595444210706585E-4</v>
      </c>
      <c r="DE11" s="35">
        <v>2.4503546350029826E-4</v>
      </c>
      <c r="DF11" s="35">
        <v>2.4411649418543124E-4</v>
      </c>
      <c r="DG11" s="35">
        <v>2.4350385313764988E-4</v>
      </c>
      <c r="DH11" s="35">
        <v>2.4289121621945409E-4</v>
      </c>
      <c r="DI11" s="35">
        <v>2.4258489930883975E-4</v>
      </c>
      <c r="DJ11" s="35">
        <v>2.4227858343073283E-4</v>
      </c>
      <c r="DK11" s="35">
        <v>2.4166595477148611E-4</v>
      </c>
      <c r="DL11" s="35">
        <v>2.4135964199045734E-4</v>
      </c>
      <c r="DM11" s="35">
        <v>2.4044070984130528E-4</v>
      </c>
      <c r="DN11" s="35">
        <v>2.395217869830546E-4</v>
      </c>
      <c r="DO11" s="35">
        <v>2.3890917690583269E-4</v>
      </c>
      <c r="DP11" s="35">
        <v>2.3860287341559427E-4</v>
      </c>
      <c r="DQ11" s="35">
        <v>2.3799026953208458E-4</v>
      </c>
      <c r="DR11" s="35">
        <v>2.3737766977760533E-4</v>
      </c>
      <c r="DS11" s="35">
        <v>2.3799026953208458E-4</v>
      </c>
    </row>
    <row r="12" spans="1:123" x14ac:dyDescent="0.2">
      <c r="B12" s="28">
        <f>'Annual Incidence Rates'!B17</f>
        <v>26</v>
      </c>
      <c r="C12" s="35">
        <v>1.5980690624566085E-2</v>
      </c>
      <c r="D12" s="35">
        <v>1.4031434126103748E-2</v>
      </c>
      <c r="E12" s="35">
        <v>1.2092478291189646E-2</v>
      </c>
      <c r="F12" s="35">
        <v>1.0405822287079314E-2</v>
      </c>
      <c r="G12" s="35">
        <v>8.9588167739999003E-3</v>
      </c>
      <c r="H12" s="35">
        <v>7.7472797690132378E-3</v>
      </c>
      <c r="I12" s="35">
        <v>6.7017284717425518E-3</v>
      </c>
      <c r="J12" s="35">
        <v>5.7995428639863178E-3</v>
      </c>
      <c r="K12" s="35">
        <v>5.0199581567954565E-3</v>
      </c>
      <c r="L12" s="35">
        <v>4.3412295993121575E-3</v>
      </c>
      <c r="M12" s="35">
        <v>3.7524930252901267E-3</v>
      </c>
      <c r="N12" s="35">
        <v>3.2514168264329291E-3</v>
      </c>
      <c r="O12" s="35">
        <v>2.8518683214575624E-3</v>
      </c>
      <c r="P12" s="35">
        <v>2.5516049584535239E-3</v>
      </c>
      <c r="Q12" s="35">
        <v>2.3180087491608825E-3</v>
      </c>
      <c r="R12" s="35">
        <v>2.1505677095020603E-3</v>
      </c>
      <c r="S12" s="35">
        <v>2.0376967355490994E-3</v>
      </c>
      <c r="T12" s="35">
        <v>1.9582857827614708E-3</v>
      </c>
      <c r="U12" s="35">
        <v>1.8819713011922756E-3</v>
      </c>
      <c r="V12" s="35">
        <v>1.8087455364758087E-3</v>
      </c>
      <c r="W12" s="35">
        <v>1.7367877011189581E-3</v>
      </c>
      <c r="X12" s="35">
        <v>1.6657928354015805E-3</v>
      </c>
      <c r="Y12" s="35">
        <v>1.6057171743685261E-3</v>
      </c>
      <c r="Z12" s="35">
        <v>1.5245725239677599E-3</v>
      </c>
      <c r="AA12" s="35">
        <v>1.4465128884447731E-3</v>
      </c>
      <c r="AB12" s="35">
        <v>1.3715303715976512E-3</v>
      </c>
      <c r="AC12" s="35">
        <v>1.2920984171601591E-3</v>
      </c>
      <c r="AD12" s="35">
        <v>1.2181447735373219E-3</v>
      </c>
      <c r="AE12" s="35">
        <v>1.1415490355114466E-3</v>
      </c>
      <c r="AF12" s="35">
        <v>1.0794187955978085E-3</v>
      </c>
      <c r="AG12" s="35">
        <v>1.0200296197461212E-3</v>
      </c>
      <c r="AH12" s="35">
        <v>9.6787117408148049E-4</v>
      </c>
      <c r="AI12" s="35">
        <v>9.2203245011368562E-4</v>
      </c>
      <c r="AJ12" s="35">
        <v>8.816057202674088E-4</v>
      </c>
      <c r="AK12" s="35">
        <v>8.4658376984569905E-4</v>
      </c>
      <c r="AL12" s="35">
        <v>8.157636525435441E-4</v>
      </c>
      <c r="AM12" s="35">
        <v>7.8884201104589824E-4</v>
      </c>
      <c r="AN12" s="35">
        <v>7.6103136114735737E-4</v>
      </c>
      <c r="AO12" s="35">
        <v>7.3562047020092614E-4</v>
      </c>
      <c r="AP12" s="35">
        <v>7.1081433985453746E-4</v>
      </c>
      <c r="AQ12" s="35">
        <v>6.8691122570441188E-4</v>
      </c>
      <c r="AR12" s="35">
        <v>6.6420909121700511E-4</v>
      </c>
      <c r="AS12" s="35">
        <v>6.4181122919637623E-4</v>
      </c>
      <c r="AT12" s="35">
        <v>6.2180714116011337E-4</v>
      </c>
      <c r="AU12" s="35">
        <v>6.0300134413981965E-4</v>
      </c>
      <c r="AV12" s="35">
        <v>5.8569151146137255E-4</v>
      </c>
      <c r="AW12" s="35">
        <v>5.6957842435856332E-4</v>
      </c>
      <c r="AX12" s="35">
        <v>5.5138004030153009E-4</v>
      </c>
      <c r="AY12" s="35">
        <v>5.3258881335549457E-4</v>
      </c>
      <c r="AZ12" s="35">
        <v>5.1409965331827845E-4</v>
      </c>
      <c r="BA12" s="35">
        <v>4.9650862298000753E-4</v>
      </c>
      <c r="BB12" s="35">
        <v>4.807094141526802E-4</v>
      </c>
      <c r="BC12" s="35">
        <v>4.6521097297391734E-4</v>
      </c>
      <c r="BD12" s="35">
        <v>4.5060909132399463E-4</v>
      </c>
      <c r="BE12" s="35">
        <v>4.3690333743151566E-4</v>
      </c>
      <c r="BF12" s="35">
        <v>4.2409330617976249E-4</v>
      </c>
      <c r="BG12" s="35">
        <v>4.1158292571585875E-4</v>
      </c>
      <c r="BH12" s="35">
        <v>3.9966987868678139E-4</v>
      </c>
      <c r="BI12" s="35">
        <v>3.8865170045931929E-4</v>
      </c>
      <c r="BJ12" s="35">
        <v>3.7852806573557274E-4</v>
      </c>
      <c r="BK12" s="35">
        <v>3.6840555868089542E-4</v>
      </c>
      <c r="BL12" s="35">
        <v>3.591771965997248E-4</v>
      </c>
      <c r="BM12" s="35">
        <v>3.5054506102172311E-4</v>
      </c>
      <c r="BN12" s="35">
        <v>3.4221136323475676E-4</v>
      </c>
      <c r="BO12" s="35">
        <v>3.3506880190747879E-4</v>
      </c>
      <c r="BP12" s="35">
        <v>3.2852194713206551E-4</v>
      </c>
      <c r="BQ12" s="35">
        <v>3.2138046159080336E-4</v>
      </c>
      <c r="BR12" s="35">
        <v>3.1483459279746384E-4</v>
      </c>
      <c r="BS12" s="35">
        <v>3.1007425706719438E-4</v>
      </c>
      <c r="BT12" s="35">
        <v>3.0620666787839479E-4</v>
      </c>
      <c r="BU12" s="35">
        <v>3.0233924327383033E-4</v>
      </c>
      <c r="BV12" s="35">
        <v>2.9876945893747564E-4</v>
      </c>
      <c r="BW12" s="35">
        <v>2.951998148145174E-4</v>
      </c>
      <c r="BX12" s="35">
        <v>2.9222521847782623E-4</v>
      </c>
      <c r="BY12" s="35">
        <v>2.8954816501414182E-4</v>
      </c>
      <c r="BZ12" s="35">
        <v>2.8597888305559316E-4</v>
      </c>
      <c r="CA12" s="35">
        <v>2.8300458849994659E-4</v>
      </c>
      <c r="CB12" s="35">
        <v>2.8062522293703651E-4</v>
      </c>
      <c r="CC12" s="35">
        <v>2.7824591966507661E-4</v>
      </c>
      <c r="CD12" s="35">
        <v>2.7616408039754514E-4</v>
      </c>
      <c r="CE12" s="35">
        <v>2.7319010702242519E-4</v>
      </c>
      <c r="CF12" s="35">
        <v>2.7051361418761743E-4</v>
      </c>
      <c r="CG12" s="35">
        <v>2.6843195203052339E-4</v>
      </c>
      <c r="CH12" s="35">
        <v>2.6664770812967475E-4</v>
      </c>
      <c r="CI12" s="35">
        <v>2.6486349925625152E-4</v>
      </c>
      <c r="CJ12" s="35">
        <v>2.6397140795431095E-4</v>
      </c>
      <c r="CK12" s="35">
        <v>2.6218725161941681E-4</v>
      </c>
      <c r="CL12" s="35">
        <v>2.6040313030828433E-4</v>
      </c>
      <c r="CM12" s="35">
        <v>2.5891638930231053E-4</v>
      </c>
      <c r="CN12" s="35">
        <v>2.5742967261666028E-4</v>
      </c>
      <c r="CO12" s="35">
        <v>2.5653765427857689E-4</v>
      </c>
      <c r="CP12" s="35">
        <v>2.5534831011320147E-4</v>
      </c>
      <c r="CQ12" s="35">
        <v>2.541589815113765E-4</v>
      </c>
      <c r="CR12" s="35">
        <v>2.5356432304679544E-4</v>
      </c>
      <c r="CS12" s="35">
        <v>2.5148304906008612E-4</v>
      </c>
      <c r="CT12" s="35">
        <v>2.4791526167744493E-4</v>
      </c>
      <c r="CU12" s="35">
        <v>2.458341170472611E-4</v>
      </c>
      <c r="CV12" s="35">
        <v>2.4494221250792592E-4</v>
      </c>
      <c r="CW12" s="35">
        <v>2.4434761434422025E-4</v>
      </c>
      <c r="CX12" s="35">
        <v>2.4375302007051403E-4</v>
      </c>
      <c r="CY12" s="35">
        <v>2.4256384319254476E-4</v>
      </c>
      <c r="CZ12" s="35">
        <v>2.4167197074476121E-4</v>
      </c>
      <c r="DA12" s="35">
        <v>2.4078010704886577E-4</v>
      </c>
      <c r="DB12" s="35">
        <v>2.4018553611371285E-4</v>
      </c>
      <c r="DC12" s="35">
        <v>2.3959096906800426E-4</v>
      </c>
      <c r="DD12" s="35">
        <v>2.3869912579232988E-4</v>
      </c>
      <c r="DE12" s="35">
        <v>2.3780729126787747E-4</v>
      </c>
      <c r="DF12" s="35">
        <v>2.3691546549453602E-4</v>
      </c>
      <c r="DG12" s="35">
        <v>2.3632091984049364E-4</v>
      </c>
      <c r="DH12" s="35">
        <v>2.3572637807578456E-4</v>
      </c>
      <c r="DI12" s="35">
        <v>2.3542910865181899E-4</v>
      </c>
      <c r="DJ12" s="35">
        <v>2.3513184020018674E-4</v>
      </c>
      <c r="DK12" s="35">
        <v>2.3453730621370017E-4</v>
      </c>
      <c r="DL12" s="35">
        <v>2.3424004067884585E-4</v>
      </c>
      <c r="DM12" s="35">
        <v>2.3334824990794978E-4</v>
      </c>
      <c r="DN12" s="35">
        <v>2.3245646788705443E-4</v>
      </c>
      <c r="DO12" s="35">
        <v>2.318619514010134E-4</v>
      </c>
      <c r="DP12" s="35">
        <v>2.3156469461627083E-4</v>
      </c>
      <c r="DQ12" s="35">
        <v>2.3097018396334157E-4</v>
      </c>
      <c r="DR12" s="35">
        <v>2.303756771991905E-4</v>
      </c>
      <c r="DS12" s="35">
        <v>2.3097018396334157E-4</v>
      </c>
    </row>
    <row r="13" spans="1:123" x14ac:dyDescent="0.2">
      <c r="B13" s="28">
        <f>'Annual Incidence Rates'!B18</f>
        <v>27</v>
      </c>
      <c r="C13" s="35">
        <v>1.5502737683328438E-2</v>
      </c>
      <c r="D13" s="35">
        <v>1.3616322847732065E-2</v>
      </c>
      <c r="E13" s="35">
        <v>1.1738561285551063E-2</v>
      </c>
      <c r="F13" s="35">
        <v>1.0104094342238246E-2</v>
      </c>
      <c r="G13" s="35">
        <v>8.7011055850412244E-3</v>
      </c>
      <c r="H13" s="35">
        <v>7.525894468507377E-3</v>
      </c>
      <c r="I13" s="35">
        <v>6.5113112147472396E-3</v>
      </c>
      <c r="J13" s="35">
        <v>5.6355672732032458E-3</v>
      </c>
      <c r="K13" s="35">
        <v>4.8786243848597532E-3</v>
      </c>
      <c r="L13" s="35">
        <v>4.2194539757685057E-3</v>
      </c>
      <c r="M13" s="35">
        <v>3.647566886907927E-3</v>
      </c>
      <c r="N13" s="35">
        <v>3.1607474717610939E-3</v>
      </c>
      <c r="O13" s="35">
        <v>2.7725121138540976E-3</v>
      </c>
      <c r="P13" s="35">
        <v>2.4807187345426973E-3</v>
      </c>
      <c r="Q13" s="35">
        <v>2.2536930553571644E-3</v>
      </c>
      <c r="R13" s="35">
        <v>2.0909516188042376E-3</v>
      </c>
      <c r="S13" s="35">
        <v>1.9812438543440614E-3</v>
      </c>
      <c r="T13" s="35">
        <v>1.9040560980745358E-3</v>
      </c>
      <c r="U13" s="35">
        <v>1.8298763391190187E-3</v>
      </c>
      <c r="V13" s="35">
        <v>1.7586972542520396E-3</v>
      </c>
      <c r="W13" s="35">
        <v>1.6887490937027572E-3</v>
      </c>
      <c r="X13" s="35">
        <v>1.6197354884717186E-3</v>
      </c>
      <c r="Y13" s="35">
        <v>1.561335186302415E-3</v>
      </c>
      <c r="Z13" s="35">
        <v>1.4824517424733008E-3</v>
      </c>
      <c r="AA13" s="35">
        <v>1.4065654889571233E-3</v>
      </c>
      <c r="AB13" s="35">
        <v>1.3336689666267887E-3</v>
      </c>
      <c r="AC13" s="35">
        <v>1.2564449602383565E-3</v>
      </c>
      <c r="AD13" s="35">
        <v>1.1845452959463598E-3</v>
      </c>
      <c r="AE13" s="35">
        <v>1.1100752024477689E-3</v>
      </c>
      <c r="AF13" s="35">
        <v>1.0496678866973586E-3</v>
      </c>
      <c r="AG13" s="35">
        <v>9.9192455083974007E-4</v>
      </c>
      <c r="AH13" s="35">
        <v>9.4121069771302412E-4</v>
      </c>
      <c r="AI13" s="35">
        <v>8.966408673632964E-4</v>
      </c>
      <c r="AJ13" s="35">
        <v>8.573327008724041E-4</v>
      </c>
      <c r="AK13" s="35">
        <v>8.2327937788551075E-4</v>
      </c>
      <c r="AL13" s="35">
        <v>7.9331137427829379E-4</v>
      </c>
      <c r="AM13" s="35">
        <v>7.6713383134718871E-4</v>
      </c>
      <c r="AN13" s="35">
        <v>7.4009162637922454E-4</v>
      </c>
      <c r="AO13" s="35">
        <v>7.1538267173687498E-4</v>
      </c>
      <c r="AP13" s="35">
        <v>6.9126158785326464E-4</v>
      </c>
      <c r="AQ13" s="35">
        <v>6.6801841027785969E-4</v>
      </c>
      <c r="AR13" s="35">
        <v>6.4594289832531349E-4</v>
      </c>
      <c r="AS13" s="35">
        <v>6.241631110394108E-4</v>
      </c>
      <c r="AT13" s="35">
        <v>6.0471091560310164E-4</v>
      </c>
      <c r="AU13" s="35">
        <v>5.8642384372997736E-4</v>
      </c>
      <c r="AV13" s="35">
        <v>5.6959138030232559E-4</v>
      </c>
      <c r="AW13" s="35">
        <v>5.5392257917363796E-4</v>
      </c>
      <c r="AX13" s="35">
        <v>5.3622588678381433E-4</v>
      </c>
      <c r="AY13" s="35">
        <v>5.1795259236597779E-4</v>
      </c>
      <c r="AZ13" s="35">
        <v>4.9997293744086235E-4</v>
      </c>
      <c r="BA13" s="35">
        <v>4.8286656885654367E-4</v>
      </c>
      <c r="BB13" s="35">
        <v>4.6750257635275183E-4</v>
      </c>
      <c r="BC13" s="35">
        <v>4.5243099480818394E-4</v>
      </c>
      <c r="BD13" s="35">
        <v>4.3823121485930816E-4</v>
      </c>
      <c r="BE13" s="35">
        <v>4.2490282821283643E-4</v>
      </c>
      <c r="BF13" s="35">
        <v>4.124454517754339E-4</v>
      </c>
      <c r="BG13" s="35">
        <v>4.0027943018650092E-4</v>
      </c>
      <c r="BH13" s="35">
        <v>3.8869425705267968E-4</v>
      </c>
      <c r="BI13" s="35">
        <v>3.7797928669458525E-4</v>
      </c>
      <c r="BJ13" s="35">
        <v>3.6813421148373937E-4</v>
      </c>
      <c r="BK13" s="35">
        <v>3.5829020273059342E-4</v>
      </c>
      <c r="BL13" s="35">
        <v>3.4931571224106062E-4</v>
      </c>
      <c r="BM13" s="35">
        <v>3.4092102340499419E-4</v>
      </c>
      <c r="BN13" s="35">
        <v>3.3281654232641955E-4</v>
      </c>
      <c r="BO13" s="35">
        <v>3.2587041946230411E-4</v>
      </c>
      <c r="BP13" s="35">
        <v>3.1950360652455156E-4</v>
      </c>
      <c r="BQ13" s="35">
        <v>3.1255850108158345E-4</v>
      </c>
      <c r="BR13" s="35">
        <v>3.0619262063691366E-4</v>
      </c>
      <c r="BS13" s="35">
        <v>3.0156316946139405E-4</v>
      </c>
      <c r="BT13" s="35">
        <v>2.978019140151833E-4</v>
      </c>
      <c r="BU13" s="35">
        <v>2.9404081422645945E-4</v>
      </c>
      <c r="BV13" s="35">
        <v>2.9056916795189291E-4</v>
      </c>
      <c r="BW13" s="35">
        <v>2.8709765428636125E-4</v>
      </c>
      <c r="BX13" s="35">
        <v>2.8420482752278264E-4</v>
      </c>
      <c r="BY13" s="35">
        <v>2.8160136216071052E-4</v>
      </c>
      <c r="BZ13" s="35">
        <v>2.781301910196321E-4</v>
      </c>
      <c r="CA13" s="35">
        <v>2.7523764967218867E-4</v>
      </c>
      <c r="CB13" s="35">
        <v>2.729236828755699E-4</v>
      </c>
      <c r="CC13" s="35">
        <v>2.7060977499249184E-4</v>
      </c>
      <c r="CD13" s="35">
        <v>2.6858515391969817E-4</v>
      </c>
      <c r="CE13" s="35">
        <v>2.6569291633760095E-4</v>
      </c>
      <c r="CF13" s="35">
        <v>2.6308998120538885E-4</v>
      </c>
      <c r="CG13" s="35">
        <v>2.6106552764049162E-4</v>
      </c>
      <c r="CH13" s="35">
        <v>2.5933031761826708E-4</v>
      </c>
      <c r="CI13" s="35">
        <v>2.5759514072454248E-4</v>
      </c>
      <c r="CJ13" s="35">
        <v>2.5672756470052072E-4</v>
      </c>
      <c r="CK13" s="35">
        <v>2.5499243749693701E-4</v>
      </c>
      <c r="CL13" s="35">
        <v>2.532573434186336E-4</v>
      </c>
      <c r="CM13" s="35">
        <v>2.518114569896035E-4</v>
      </c>
      <c r="CN13" s="35">
        <v>2.5036559356250709E-4</v>
      </c>
      <c r="CO13" s="35">
        <v>2.4949808654683991E-4</v>
      </c>
      <c r="CP13" s="35">
        <v>2.4834142340635079E-4</v>
      </c>
      <c r="CQ13" s="35">
        <v>2.4718477498575364E-4</v>
      </c>
      <c r="CR13" s="35">
        <v>2.4660645629537292E-4</v>
      </c>
      <c r="CS13" s="35">
        <v>2.4458236985769322E-4</v>
      </c>
      <c r="CT13" s="35">
        <v>2.4111261226311687E-4</v>
      </c>
      <c r="CU13" s="35">
        <v>2.3908864817023812E-4</v>
      </c>
      <c r="CV13" s="35">
        <v>2.3822124878480899E-4</v>
      </c>
      <c r="CW13" s="35">
        <v>2.3764298712680709E-4</v>
      </c>
      <c r="CX13" s="35">
        <v>2.3706472914786225E-4</v>
      </c>
      <c r="CY13" s="35">
        <v>2.3590822422714375E-4</v>
      </c>
      <c r="CZ13" s="35">
        <v>2.3504085519387985E-4</v>
      </c>
      <c r="DA13" s="35">
        <v>2.3417349443810576E-4</v>
      </c>
      <c r="DB13" s="35">
        <v>2.3359525853283714E-4</v>
      </c>
      <c r="DC13" s="35">
        <v>2.3301702630618149E-4</v>
      </c>
      <c r="DD13" s="35">
        <v>2.3214968486395815E-4</v>
      </c>
      <c r="DE13" s="35">
        <v>2.3128235169866951E-4</v>
      </c>
      <c r="DF13" s="35">
        <v>2.3041502681009352E-4</v>
      </c>
      <c r="DG13" s="35">
        <v>2.298368148158092E-4</v>
      </c>
      <c r="DH13" s="35">
        <v>2.2925860650002683E-4</v>
      </c>
      <c r="DI13" s="35">
        <v>2.2896950372153224E-4</v>
      </c>
      <c r="DJ13" s="35">
        <v>2.2868040186252436E-4</v>
      </c>
      <c r="DK13" s="35">
        <v>2.2810220090352384E-4</v>
      </c>
      <c r="DL13" s="35">
        <v>2.2781310180330916E-4</v>
      </c>
      <c r="DM13" s="35">
        <v>2.2694581002014047E-4</v>
      </c>
      <c r="DN13" s="35">
        <v>2.260785265130183E-4</v>
      </c>
      <c r="DO13" s="35">
        <v>2.2550034210588876E-4</v>
      </c>
      <c r="DP13" s="35">
        <v>2.2521125128160957E-4</v>
      </c>
      <c r="DQ13" s="35">
        <v>2.2463307239151131E-4</v>
      </c>
      <c r="DR13" s="35">
        <v>2.2405489717947091E-4</v>
      </c>
      <c r="DS13" s="35">
        <v>2.2463307239151131E-4</v>
      </c>
    </row>
    <row r="14" spans="1:123" x14ac:dyDescent="0.2">
      <c r="B14" s="28">
        <f>'Annual Incidence Rates'!B19</f>
        <v>28</v>
      </c>
      <c r="C14" s="35">
        <v>1.5144114569281442E-2</v>
      </c>
      <c r="D14" s="35">
        <v>1.3304658295902327E-2</v>
      </c>
      <c r="E14" s="35">
        <v>1.1472680968921845E-2</v>
      </c>
      <c r="F14" s="35">
        <v>9.8773048120549545E-3</v>
      </c>
      <c r="G14" s="35">
        <v>8.5073170357391481E-3</v>
      </c>
      <c r="H14" s="35">
        <v>7.3593623827581389E-3</v>
      </c>
      <c r="I14" s="35">
        <v>6.3680308265238184E-3</v>
      </c>
      <c r="J14" s="35">
        <v>5.512151239743579E-3</v>
      </c>
      <c r="K14" s="35">
        <v>4.7722262421754369E-3</v>
      </c>
      <c r="L14" s="35">
        <v>4.127762061198359E-3</v>
      </c>
      <c r="M14" s="35">
        <v>3.5685489950231242E-3</v>
      </c>
      <c r="N14" s="35">
        <v>3.0924566476384641E-3</v>
      </c>
      <c r="O14" s="35">
        <v>2.7127356289693427E-3</v>
      </c>
      <c r="P14" s="35">
        <v>2.4273180337828215E-3</v>
      </c>
      <c r="Q14" s="35">
        <v>2.205239046711216E-3</v>
      </c>
      <c r="R14" s="35">
        <v>2.0460361424334828E-3</v>
      </c>
      <c r="S14" s="35">
        <v>1.9387102754505614E-3</v>
      </c>
      <c r="T14" s="35">
        <v>1.8631966741313732E-3</v>
      </c>
      <c r="U14" s="35">
        <v>1.7906245137065957E-3</v>
      </c>
      <c r="V14" s="35">
        <v>1.7209867873652085E-3</v>
      </c>
      <c r="W14" s="35">
        <v>1.6525521762809081E-3</v>
      </c>
      <c r="X14" s="35">
        <v>1.5850307785053586E-3</v>
      </c>
      <c r="Y14" s="35">
        <v>1.5278923354304919E-3</v>
      </c>
      <c r="Z14" s="35">
        <v>1.4507120687252684E-3</v>
      </c>
      <c r="AA14" s="35">
        <v>1.3764629117736238E-3</v>
      </c>
      <c r="AB14" s="35">
        <v>1.3051377263290087E-3</v>
      </c>
      <c r="AC14" s="35">
        <v>1.2295769910651844E-3</v>
      </c>
      <c r="AD14" s="35">
        <v>1.1592246754312807E-3</v>
      </c>
      <c r="AE14" s="35">
        <v>1.0863559837587244E-3</v>
      </c>
      <c r="AF14" s="35">
        <v>1.0272467197807167E-3</v>
      </c>
      <c r="AG14" s="35">
        <v>9.7074340086189537E-4</v>
      </c>
      <c r="AH14" s="35">
        <v>9.2111797235205906E-4</v>
      </c>
      <c r="AI14" s="35">
        <v>8.7750421179921823E-4</v>
      </c>
      <c r="AJ14" s="35">
        <v>8.3903886563219121E-4</v>
      </c>
      <c r="AK14" s="35">
        <v>8.0571540328300273E-4</v>
      </c>
      <c r="AL14" s="35">
        <v>7.7638947852931572E-4</v>
      </c>
      <c r="AM14" s="35">
        <v>7.5077263228662261E-4</v>
      </c>
      <c r="AN14" s="35">
        <v>7.2430947806145785E-4</v>
      </c>
      <c r="AO14" s="35">
        <v>7.0012946505038087E-4</v>
      </c>
      <c r="AP14" s="35">
        <v>6.7652460243761148E-4</v>
      </c>
      <c r="AQ14" s="35">
        <v>6.5377873087602012E-4</v>
      </c>
      <c r="AR14" s="35">
        <v>6.3217542646809566E-4</v>
      </c>
      <c r="AS14" s="35">
        <v>6.1086141091404311E-4</v>
      </c>
      <c r="AT14" s="35">
        <v>5.9182511806010751E-4</v>
      </c>
      <c r="AU14" s="35">
        <v>5.7392895804175836E-4</v>
      </c>
      <c r="AV14" s="35">
        <v>5.5745624408132244E-4</v>
      </c>
      <c r="AW14" s="35">
        <v>5.4212226356664672E-4</v>
      </c>
      <c r="AX14" s="35">
        <v>5.2480365704254961E-4</v>
      </c>
      <c r="AY14" s="35">
        <v>5.0692069180502397E-4</v>
      </c>
      <c r="AZ14" s="35">
        <v>4.8932501872267498E-4</v>
      </c>
      <c r="BA14" s="35">
        <v>4.7258391261773003E-4</v>
      </c>
      <c r="BB14" s="35">
        <v>4.5754792124996779E-4</v>
      </c>
      <c r="BC14" s="35">
        <v>4.4279804549451907E-4</v>
      </c>
      <c r="BD14" s="35">
        <v>4.2890131476913673E-4</v>
      </c>
      <c r="BE14" s="35">
        <v>4.1585733804061498E-4</v>
      </c>
      <c r="BF14" s="35">
        <v>4.0366574840644542E-4</v>
      </c>
      <c r="BG14" s="35">
        <v>3.9175926293288921E-4</v>
      </c>
      <c r="BH14" s="35">
        <v>3.8042120313275252E-4</v>
      </c>
      <c r="BI14" s="35">
        <v>3.6993475710977997E-4</v>
      </c>
      <c r="BJ14" s="35">
        <v>3.6029963022665701E-4</v>
      </c>
      <c r="BK14" s="35">
        <v>3.5066552479579016E-4</v>
      </c>
      <c r="BL14" s="35">
        <v>3.4188237753574047E-4</v>
      </c>
      <c r="BM14" s="35">
        <v>3.3366665335532453E-4</v>
      </c>
      <c r="BN14" s="35">
        <v>3.2573493469822967E-4</v>
      </c>
      <c r="BO14" s="35">
        <v>3.1893686964512558E-4</v>
      </c>
      <c r="BP14" s="35">
        <v>3.1270575669595235E-4</v>
      </c>
      <c r="BQ14" s="35">
        <v>3.0590866614943479E-4</v>
      </c>
      <c r="BR14" s="35">
        <v>2.9967844636424879E-4</v>
      </c>
      <c r="BS14" s="35">
        <v>2.9514764567573071E-4</v>
      </c>
      <c r="BT14" s="35">
        <v>2.9146653642830866E-4</v>
      </c>
      <c r="BU14" s="35">
        <v>2.8778557627451296E-4</v>
      </c>
      <c r="BV14" s="35">
        <v>2.8438789922247132E-4</v>
      </c>
      <c r="BW14" s="35">
        <v>2.8099034918804833E-4</v>
      </c>
      <c r="BX14" s="35">
        <v>2.7815915451301354E-4</v>
      </c>
      <c r="BY14" s="35">
        <v>2.756111547115303E-4</v>
      </c>
      <c r="BZ14" s="35">
        <v>2.7221393276022354E-4</v>
      </c>
      <c r="CA14" s="35">
        <v>2.6938301146806065E-4</v>
      </c>
      <c r="CB14" s="35">
        <v>2.6711833792159023E-4</v>
      </c>
      <c r="CC14" s="35">
        <v>2.648537208049806E-4</v>
      </c>
      <c r="CD14" s="35">
        <v>2.6287222711574021E-4</v>
      </c>
      <c r="CE14" s="35">
        <v>2.6004159678350014E-4</v>
      </c>
      <c r="CF14" s="35">
        <v>2.5749410485920166E-4</v>
      </c>
      <c r="CG14" s="35">
        <v>2.5551277161683927E-4</v>
      </c>
      <c r="CH14" s="35">
        <v>2.5381452035833085E-4</v>
      </c>
      <c r="CI14" s="35">
        <v>2.5211630083199488E-4</v>
      </c>
      <c r="CJ14" s="35">
        <v>2.5126720296797522E-4</v>
      </c>
      <c r="CK14" s="35">
        <v>2.4956903103745542E-4</v>
      </c>
      <c r="CL14" s="35">
        <v>2.4787089083588842E-4</v>
      </c>
      <c r="CM14" s="35">
        <v>2.4645579823778796E-4</v>
      </c>
      <c r="CN14" s="35">
        <v>2.4504072767206342E-4</v>
      </c>
      <c r="CO14" s="35">
        <v>2.4419169590794709E-4</v>
      </c>
      <c r="CP14" s="35">
        <v>2.4305966589333039E-4</v>
      </c>
      <c r="CQ14" s="35">
        <v>2.4192764997832406E-4</v>
      </c>
      <c r="CR14" s="35">
        <v>2.41361647308036E-4</v>
      </c>
      <c r="CS14" s="35">
        <v>2.3938066571960182E-4</v>
      </c>
      <c r="CT14" s="35">
        <v>2.3598479773256908E-4</v>
      </c>
      <c r="CU14" s="35">
        <v>2.3400393333306013E-4</v>
      </c>
      <c r="CV14" s="35">
        <v>2.3315500466325467E-4</v>
      </c>
      <c r="CW14" s="35">
        <v>2.3258905662193463E-4</v>
      </c>
      <c r="CX14" s="35">
        <v>2.3202311210468451E-4</v>
      </c>
      <c r="CY14" s="35">
        <v>2.3089123364217201E-4</v>
      </c>
      <c r="CZ14" s="35">
        <v>2.3004233404566587E-4</v>
      </c>
      <c r="DA14" s="35">
        <v>2.2919344237770645E-4</v>
      </c>
      <c r="DB14" s="35">
        <v>2.2862751900387668E-4</v>
      </c>
      <c r="DC14" s="35">
        <v>2.2806159915378377E-4</v>
      </c>
      <c r="DD14" s="35">
        <v>2.2721272598558162E-4</v>
      </c>
      <c r="DE14" s="35">
        <v>2.2636386074559312E-4</v>
      </c>
      <c r="DF14" s="35">
        <v>2.2551500343348518E-4</v>
      </c>
      <c r="DG14" s="35">
        <v>2.2494910296322335E-4</v>
      </c>
      <c r="DH14" s="35">
        <v>2.243832060163653E-4</v>
      </c>
      <c r="DI14" s="35">
        <v>2.241002588642127E-4</v>
      </c>
      <c r="DJ14" s="35">
        <v>2.2381731259291104E-4</v>
      </c>
      <c r="DK14" s="35">
        <v>2.2325142269274956E-4</v>
      </c>
      <c r="DL14" s="35">
        <v>2.2296847906400075E-4</v>
      </c>
      <c r="DM14" s="35">
        <v>2.2211965346252693E-4</v>
      </c>
      <c r="DN14" s="35">
        <v>2.2127083578815654E-4</v>
      </c>
      <c r="DO14" s="35">
        <v>2.2070496174264598E-4</v>
      </c>
      <c r="DP14" s="35">
        <v>2.2042202604100058E-4</v>
      </c>
      <c r="DQ14" s="35">
        <v>2.198561572800406E-4</v>
      </c>
      <c r="DR14" s="35">
        <v>2.1929029204215134E-4</v>
      </c>
      <c r="DS14" s="35">
        <v>2.198561572800406E-4</v>
      </c>
    </row>
    <row r="15" spans="1:123" x14ac:dyDescent="0.2">
      <c r="B15" s="28">
        <f>'Annual Incidence Rates'!B20</f>
        <v>29</v>
      </c>
      <c r="C15" s="35">
        <v>1.4801473622720773E-2</v>
      </c>
      <c r="D15" s="35">
        <v>1.3006728817041791E-2</v>
      </c>
      <c r="E15" s="35">
        <v>1.1218389926463845E-2</v>
      </c>
      <c r="F15" s="35">
        <v>9.6603075906100955E-3</v>
      </c>
      <c r="G15" s="35">
        <v>8.3218288843783794E-3</v>
      </c>
      <c r="H15" s="35">
        <v>7.1999157725283203E-3</v>
      </c>
      <c r="I15" s="35">
        <v>6.230811832979799E-3</v>
      </c>
      <c r="J15" s="35">
        <v>5.3939306866349623E-3</v>
      </c>
      <c r="K15" s="35">
        <v>4.6702883136132689E-3</v>
      </c>
      <c r="L15" s="35">
        <v>4.0398998445458911E-3</v>
      </c>
      <c r="M15" s="35">
        <v>3.4928210337812349E-3</v>
      </c>
      <c r="N15" s="35">
        <v>3.0270015201668832E-3</v>
      </c>
      <c r="O15" s="35">
        <v>2.6554360091547435E-3</v>
      </c>
      <c r="P15" s="35">
        <v>2.3761264819097683E-3</v>
      </c>
      <c r="Q15" s="35">
        <v>2.1587870597680192E-3</v>
      </c>
      <c r="R15" s="35">
        <v>2.0029748347459853E-3</v>
      </c>
      <c r="S15" s="35">
        <v>1.8979314871526709E-3</v>
      </c>
      <c r="T15" s="35">
        <v>1.8240222617915691E-3</v>
      </c>
      <c r="U15" s="35">
        <v>1.7529907497446651E-3</v>
      </c>
      <c r="V15" s="35">
        <v>1.6848302407818094E-3</v>
      </c>
      <c r="W15" s="35">
        <v>1.6178462432216989E-3</v>
      </c>
      <c r="X15" s="35">
        <v>1.5517550509297484E-3</v>
      </c>
      <c r="Y15" s="35">
        <v>1.4958260721168459E-3</v>
      </c>
      <c r="Z15" s="35">
        <v>1.4202783156999077E-3</v>
      </c>
      <c r="AA15" s="35">
        <v>1.3475983869443153E-3</v>
      </c>
      <c r="AB15" s="35">
        <v>1.2777794484574168E-3</v>
      </c>
      <c r="AC15" s="35">
        <v>1.2038131419441767E-3</v>
      </c>
      <c r="AD15" s="35">
        <v>1.1349441820877049E-3</v>
      </c>
      <c r="AE15" s="35">
        <v>1.0636107161667852E-3</v>
      </c>
      <c r="AF15" s="35">
        <v>1.0057459024730431E-3</v>
      </c>
      <c r="AG15" s="35">
        <v>9.5043142808914904E-4</v>
      </c>
      <c r="AH15" s="35">
        <v>9.0184953388150468E-4</v>
      </c>
      <c r="AI15" s="35">
        <v>8.5915243181722278E-4</v>
      </c>
      <c r="AJ15" s="35">
        <v>8.2149517876084488E-4</v>
      </c>
      <c r="AK15" s="35">
        <v>7.8887151606599204E-4</v>
      </c>
      <c r="AL15" s="35">
        <v>7.6016123379785139E-4</v>
      </c>
      <c r="AM15" s="35">
        <v>7.3508200561334114E-4</v>
      </c>
      <c r="AN15" s="35">
        <v>7.0917407486925654E-4</v>
      </c>
      <c r="AO15" s="35">
        <v>6.8550124422661618E-4</v>
      </c>
      <c r="AP15" s="35">
        <v>6.6239137248924607E-4</v>
      </c>
      <c r="AQ15" s="35">
        <v>6.4012235968291531E-4</v>
      </c>
      <c r="AR15" s="35">
        <v>6.1897185224968343E-4</v>
      </c>
      <c r="AS15" s="35">
        <v>5.9810446693031594E-4</v>
      </c>
      <c r="AT15" s="35">
        <v>5.7946698839450583E-4</v>
      </c>
      <c r="AU15" s="35">
        <v>5.6194568202971862E-4</v>
      </c>
      <c r="AV15" s="35">
        <v>5.4581794224428659E-4</v>
      </c>
      <c r="AW15" s="35">
        <v>5.3080503331259798E-4</v>
      </c>
      <c r="AX15" s="35">
        <v>5.1384898977380189E-4</v>
      </c>
      <c r="AY15" s="35">
        <v>4.9634033127232691E-4</v>
      </c>
      <c r="AZ15" s="35">
        <v>4.7911288121393891E-4</v>
      </c>
      <c r="BA15" s="35">
        <v>4.6272204985409182E-4</v>
      </c>
      <c r="BB15" s="35">
        <v>4.4800060317740087E-4</v>
      </c>
      <c r="BC15" s="35">
        <v>4.3355923719901046E-4</v>
      </c>
      <c r="BD15" s="35">
        <v>4.1995312691522901E-4</v>
      </c>
      <c r="BE15" s="35">
        <v>4.0718189749466838E-4</v>
      </c>
      <c r="BF15" s="35">
        <v>3.9524519723221907E-4</v>
      </c>
      <c r="BG15" s="35">
        <v>3.8358760813539394E-4</v>
      </c>
      <c r="BH15" s="35">
        <v>3.7248653249977171E-4</v>
      </c>
      <c r="BI15" s="35">
        <v>3.6221924473012201E-4</v>
      </c>
      <c r="BJ15" s="35">
        <v>3.52785462383709E-4</v>
      </c>
      <c r="BK15" s="35">
        <v>3.4335265923990388E-4</v>
      </c>
      <c r="BL15" s="35">
        <v>3.3475301549013015E-4</v>
      </c>
      <c r="BM15" s="35">
        <v>3.2670892410668895E-4</v>
      </c>
      <c r="BN15" s="35">
        <v>3.1894289073552962E-4</v>
      </c>
      <c r="BO15" s="35">
        <v>3.1228681886219523E-4</v>
      </c>
      <c r="BP15" s="35">
        <v>3.061858478605739E-4</v>
      </c>
      <c r="BQ15" s="35">
        <v>2.9953071020616395E-4</v>
      </c>
      <c r="BR15" s="35">
        <v>2.9343059544617578E-4</v>
      </c>
      <c r="BS15" s="35">
        <v>2.8899440550644862E-4</v>
      </c>
      <c r="BT15" s="35">
        <v>2.8539016061823741E-4</v>
      </c>
      <c r="BU15" s="35">
        <v>2.8178605866158168E-4</v>
      </c>
      <c r="BV15" s="35">
        <v>2.7845932216907787E-4</v>
      </c>
      <c r="BW15" s="35">
        <v>2.751327074448362E-4</v>
      </c>
      <c r="BX15" s="35">
        <v>2.7236062151880791E-4</v>
      </c>
      <c r="BY15" s="35">
        <v>2.6986581647536756E-4</v>
      </c>
      <c r="BZ15" s="35">
        <v>2.6653951627642058E-4</v>
      </c>
      <c r="CA15" s="35">
        <v>2.6376769243630083E-4</v>
      </c>
      <c r="CB15" s="35">
        <v>2.6155029422814113E-4</v>
      </c>
      <c r="CC15" s="35">
        <v>2.5933295011815183E-4</v>
      </c>
      <c r="CD15" s="35">
        <v>2.5739281839720629E-4</v>
      </c>
      <c r="CE15" s="35">
        <v>2.5462127349495933E-4</v>
      </c>
      <c r="CF15" s="35">
        <v>2.5212695534337914E-4</v>
      </c>
      <c r="CG15" s="35">
        <v>2.5018697744028096E-4</v>
      </c>
      <c r="CH15" s="35">
        <v>2.4852417219511924E-4</v>
      </c>
      <c r="CI15" s="35">
        <v>2.4686139737117863E-4</v>
      </c>
      <c r="CJ15" s="35">
        <v>2.4603002136680541E-4</v>
      </c>
      <c r="CK15" s="35">
        <v>2.4436729217236497E-4</v>
      </c>
      <c r="CL15" s="35">
        <v>2.4270459339614803E-4</v>
      </c>
      <c r="CM15" s="35">
        <v>2.4131903431789947E-4</v>
      </c>
      <c r="CN15" s="35">
        <v>2.3993349636197703E-4</v>
      </c>
      <c r="CO15" s="35">
        <v>2.3910218372691361E-4</v>
      </c>
      <c r="CP15" s="35">
        <v>2.3799377870792338E-4</v>
      </c>
      <c r="CQ15" s="35">
        <v>2.3688538720612051E-4</v>
      </c>
      <c r="CR15" s="35">
        <v>2.3633119652410883E-4</v>
      </c>
      <c r="CS15" s="35">
        <v>2.3439155574778159E-4</v>
      </c>
      <c r="CT15" s="35">
        <v>2.3106655357529871E-4</v>
      </c>
      <c r="CU15" s="35">
        <v>2.291270251473243E-4</v>
      </c>
      <c r="CV15" s="35">
        <v>2.2829581134820032E-4</v>
      </c>
      <c r="CW15" s="35">
        <v>2.2774167303851733E-4</v>
      </c>
      <c r="CX15" s="35">
        <v>2.2718753810746506E-4</v>
      </c>
      <c r="CY15" s="35">
        <v>2.2607927838069752E-4</v>
      </c>
      <c r="CZ15" s="35">
        <v>2.2524809245383359E-4</v>
      </c>
      <c r="DA15" s="35">
        <v>2.2441691412822262E-4</v>
      </c>
      <c r="DB15" s="35">
        <v>2.2386279946728926E-4</v>
      </c>
      <c r="DC15" s="35">
        <v>2.2330868818454253E-4</v>
      </c>
      <c r="DD15" s="35">
        <v>2.2247752759452233E-4</v>
      </c>
      <c r="DE15" s="35">
        <v>2.2164637460519998E-4</v>
      </c>
      <c r="DF15" s="35">
        <v>2.2081522921646446E-4</v>
      </c>
      <c r="DG15" s="35">
        <v>2.2026113651318902E-4</v>
      </c>
      <c r="DH15" s="35">
        <v>2.1970704718776712E-4</v>
      </c>
      <c r="DI15" s="35">
        <v>2.1943000379176514E-4</v>
      </c>
      <c r="DJ15" s="35">
        <v>2.1915296124019878E-4</v>
      </c>
      <c r="DK15" s="35">
        <v>2.1859887867059502E-4</v>
      </c>
      <c r="DL15" s="35">
        <v>2.1832183865244659E-4</v>
      </c>
      <c r="DM15" s="35">
        <v>2.1749072366461508E-4</v>
      </c>
      <c r="DN15" s="35">
        <v>2.1665961627659325E-4</v>
      </c>
      <c r="DO15" s="35">
        <v>2.1610554890671985E-4</v>
      </c>
      <c r="DP15" s="35">
        <v>2.1582851648827006E-4</v>
      </c>
      <c r="DQ15" s="35">
        <v>2.1527445418478841E-4</v>
      </c>
      <c r="DR15" s="35">
        <v>2.1472039525882725E-4</v>
      </c>
      <c r="DS15" s="35">
        <v>2.1527445418478841E-4</v>
      </c>
    </row>
    <row r="16" spans="1:123" x14ac:dyDescent="0.2">
      <c r="B16" s="28">
        <f>'Annual Incidence Rates'!B21</f>
        <v>30</v>
      </c>
      <c r="C16" s="35">
        <v>1.4452890178068278E-2</v>
      </c>
      <c r="D16" s="35">
        <v>1.2703478029621351E-2</v>
      </c>
      <c r="E16" s="35">
        <v>1.0959428806480265E-2</v>
      </c>
      <c r="F16" s="35">
        <v>9.4392319188664198E-3</v>
      </c>
      <c r="G16" s="35">
        <v>8.1327872627633413E-3</v>
      </c>
      <c r="H16" s="35">
        <v>7.0373668982136595E-3</v>
      </c>
      <c r="I16" s="35">
        <v>6.0908880723743453E-3</v>
      </c>
      <c r="J16" s="35">
        <v>5.2733541301668296E-3</v>
      </c>
      <c r="K16" s="35">
        <v>4.5662998898396978E-3</v>
      </c>
      <c r="L16" s="35">
        <v>3.9502561347920517E-3</v>
      </c>
      <c r="M16" s="35">
        <v>3.4155471216568145E-3</v>
      </c>
      <c r="N16" s="35">
        <v>2.9602024852347641E-3</v>
      </c>
      <c r="O16" s="35">
        <v>2.5969546003028476E-3</v>
      </c>
      <c r="P16" s="35">
        <v>2.3238755547128065E-3</v>
      </c>
      <c r="Q16" s="35">
        <v>2.1113712714787569E-3</v>
      </c>
      <c r="R16" s="35">
        <v>1.9590184137443512E-3</v>
      </c>
      <c r="S16" s="35">
        <v>1.8563039722724328E-3</v>
      </c>
      <c r="T16" s="35">
        <v>1.7840317990682752E-3</v>
      </c>
      <c r="U16" s="35">
        <v>1.7145723689024894E-3</v>
      </c>
      <c r="V16" s="35">
        <v>1.6479192674678789E-3</v>
      </c>
      <c r="W16" s="35">
        <v>1.5824155782779847E-3</v>
      </c>
      <c r="X16" s="35">
        <v>1.5177839155015027E-3</v>
      </c>
      <c r="Y16" s="35">
        <v>1.4630892354180469E-3</v>
      </c>
      <c r="Z16" s="35">
        <v>1.389207563202377E-3</v>
      </c>
      <c r="AA16" s="35">
        <v>1.3181291923340943E-3</v>
      </c>
      <c r="AB16" s="35">
        <v>1.2498475856937974E-3</v>
      </c>
      <c r="AC16" s="35">
        <v>1.1775086689472802E-3</v>
      </c>
      <c r="AD16" s="35">
        <v>1.1101537816909923E-3</v>
      </c>
      <c r="AE16" s="35">
        <v>1.0403873852002921E-3</v>
      </c>
      <c r="AF16" s="35">
        <v>9.837928735686452E-4</v>
      </c>
      <c r="AG16" s="35">
        <v>9.2969197328185427E-4</v>
      </c>
      <c r="AH16" s="35">
        <v>8.8217534679646548E-4</v>
      </c>
      <c r="AI16" s="35">
        <v>8.4041401467338517E-4</v>
      </c>
      <c r="AJ16" s="35">
        <v>8.0358171855121618E-4</v>
      </c>
      <c r="AK16" s="35">
        <v>7.7167247139742212E-4</v>
      </c>
      <c r="AL16" s="35">
        <v>7.4359069902152353E-4</v>
      </c>
      <c r="AM16" s="35">
        <v>7.1906033258228863E-4</v>
      </c>
      <c r="AN16" s="35">
        <v>6.9371924410466246E-4</v>
      </c>
      <c r="AO16" s="35">
        <v>6.7056421541966671E-4</v>
      </c>
      <c r="AP16" s="35">
        <v>6.4795970451758667E-4</v>
      </c>
      <c r="AQ16" s="35">
        <v>6.2617754583149665E-4</v>
      </c>
      <c r="AR16" s="35">
        <v>6.0548933116866266E-4</v>
      </c>
      <c r="AS16" s="35">
        <v>5.8507794712181482E-4</v>
      </c>
      <c r="AT16" s="35">
        <v>5.6684765451875396E-4</v>
      </c>
      <c r="AU16" s="35">
        <v>5.4970907375440081E-4</v>
      </c>
      <c r="AV16" s="35">
        <v>5.3393355544328891E-4</v>
      </c>
      <c r="AW16" s="35">
        <v>5.1924846567352745E-4</v>
      </c>
      <c r="AX16" s="35">
        <v>5.0266260749187719E-4</v>
      </c>
      <c r="AY16" s="35">
        <v>4.8553612812907154E-4</v>
      </c>
      <c r="AZ16" s="35">
        <v>4.6868464865279513E-4</v>
      </c>
      <c r="BA16" s="35">
        <v>4.5265146481776597E-4</v>
      </c>
      <c r="BB16" s="35">
        <v>4.3825118592222267E-4</v>
      </c>
      <c r="BC16" s="35">
        <v>4.2412482792353323E-4</v>
      </c>
      <c r="BD16" s="35">
        <v>4.1081546145671499E-4</v>
      </c>
      <c r="BE16" s="35">
        <v>3.9832272787809764E-4</v>
      </c>
      <c r="BF16" s="35">
        <v>3.8664629066864631E-4</v>
      </c>
      <c r="BG16" s="35">
        <v>3.7524284670797936E-4</v>
      </c>
      <c r="BH16" s="35">
        <v>3.6438375409875157E-4</v>
      </c>
      <c r="BI16" s="35">
        <v>3.5434024856639823E-4</v>
      </c>
      <c r="BJ16" s="35">
        <v>3.4511205985410243E-4</v>
      </c>
      <c r="BK16" s="35">
        <v>3.358848081241872E-4</v>
      </c>
      <c r="BL16" s="35">
        <v>3.2747254211384913E-4</v>
      </c>
      <c r="BM16" s="35">
        <v>3.1960370782802006E-4</v>
      </c>
      <c r="BN16" s="35">
        <v>3.1200685908694403E-4</v>
      </c>
      <c r="BO16" s="35">
        <v>3.0549577984684273E-4</v>
      </c>
      <c r="BP16" s="35">
        <v>2.995277003039476E-4</v>
      </c>
      <c r="BQ16" s="35">
        <v>2.9301751502164297E-4</v>
      </c>
      <c r="BR16" s="35">
        <v>2.8705025482234081E-4</v>
      </c>
      <c r="BS16" s="35">
        <v>2.8271067530072358E-4</v>
      </c>
      <c r="BT16" s="35">
        <v>2.7918491950762458E-4</v>
      </c>
      <c r="BU16" s="35">
        <v>2.75659300487896E-4</v>
      </c>
      <c r="BV16" s="35">
        <v>2.7240500431813253E-4</v>
      </c>
      <c r="BW16" s="35">
        <v>2.6915082467071638E-4</v>
      </c>
      <c r="BX16" s="35">
        <v>2.6643909730195148E-4</v>
      </c>
      <c r="BY16" s="35">
        <v>2.6399861184578377E-4</v>
      </c>
      <c r="BZ16" s="35">
        <v>2.6074473317438951E-4</v>
      </c>
      <c r="CA16" s="35">
        <v>2.5803325660156418E-4</v>
      </c>
      <c r="CB16" s="35">
        <v>2.5586413358558158E-4</v>
      </c>
      <c r="CC16" s="35">
        <v>2.5369506233763328E-4</v>
      </c>
      <c r="CD16" s="35">
        <v>2.5179716745959979E-4</v>
      </c>
      <c r="CE16" s="35">
        <v>2.4908595781003573E-4</v>
      </c>
      <c r="CF16" s="35">
        <v>2.4664593827361525E-4</v>
      </c>
      <c r="CG16" s="35">
        <v>2.4474819058850628E-4</v>
      </c>
      <c r="CH16" s="35">
        <v>2.4312158125372463E-4</v>
      </c>
      <c r="CI16" s="35">
        <v>2.4149500102987886E-4</v>
      </c>
      <c r="CJ16" s="35">
        <v>2.4068172183422387E-4</v>
      </c>
      <c r="CK16" s="35">
        <v>2.3905518527489455E-4</v>
      </c>
      <c r="CL16" s="35">
        <v>2.3742867782383659E-4</v>
      </c>
      <c r="CM16" s="35">
        <v>2.3607327718255799E-4</v>
      </c>
      <c r="CN16" s="35">
        <v>2.3471789675411081E-4</v>
      </c>
      <c r="CO16" s="35">
        <v>2.3390467819883742E-4</v>
      </c>
      <c r="CP16" s="35">
        <v>2.3282039811023392E-4</v>
      </c>
      <c r="CQ16" s="35">
        <v>2.3173613095694989E-4</v>
      </c>
      <c r="CR16" s="35">
        <v>2.3119400223081676E-4</v>
      </c>
      <c r="CS16" s="35">
        <v>2.2929657715431428E-4</v>
      </c>
      <c r="CT16" s="35">
        <v>2.2604394060621313E-4</v>
      </c>
      <c r="CU16" s="35">
        <v>2.2414662304048871E-4</v>
      </c>
      <c r="CV16" s="35">
        <v>2.2333349906522582E-4</v>
      </c>
      <c r="CW16" s="35">
        <v>2.227914204564474E-4</v>
      </c>
      <c r="CX16" s="35">
        <v>2.2224934508074945E-4</v>
      </c>
      <c r="CY16" s="35">
        <v>2.2116520402815087E-4</v>
      </c>
      <c r="CZ16" s="35">
        <v>2.2035210672521899E-4</v>
      </c>
      <c r="DA16" s="35">
        <v>2.1953901669624631E-4</v>
      </c>
      <c r="DB16" s="35">
        <v>2.1899696071792096E-4</v>
      </c>
      <c r="DC16" s="35">
        <v>2.1845490797234302E-4</v>
      </c>
      <c r="DD16" s="35">
        <v>2.176418349152387E-4</v>
      </c>
      <c r="DE16" s="35">
        <v>2.1682876913176052E-4</v>
      </c>
      <c r="DF16" s="35">
        <v>2.1601571062146441E-4</v>
      </c>
      <c r="DG16" s="35">
        <v>2.1547367565544207E-4</v>
      </c>
      <c r="DH16" s="35">
        <v>2.1493164392172304E-4</v>
      </c>
      <c r="DI16" s="35">
        <v>2.1466062926711604E-4</v>
      </c>
      <c r="DJ16" s="35">
        <v>2.1438961542064039E-4</v>
      </c>
      <c r="DK16" s="35">
        <v>2.1384759015186106E-4</v>
      </c>
      <c r="DL16" s="35">
        <v>2.135765787296684E-4</v>
      </c>
      <c r="DM16" s="35">
        <v>2.1276354931143437E-4</v>
      </c>
      <c r="DN16" s="35">
        <v>2.1195052716593832E-4</v>
      </c>
      <c r="DO16" s="35">
        <v>2.1140851644263492E-4</v>
      </c>
      <c r="DP16" s="35">
        <v>2.1113751229295818E-4</v>
      </c>
      <c r="DQ16" s="35">
        <v>2.1059550641788771E-4</v>
      </c>
      <c r="DR16" s="35">
        <v>2.1005350377489851E-4</v>
      </c>
      <c r="DS16" s="35">
        <v>2.1059550641788771E-4</v>
      </c>
    </row>
    <row r="17" spans="2:123" x14ac:dyDescent="0.2">
      <c r="B17" s="28">
        <f>'Annual Incidence Rates'!B22</f>
        <v>31</v>
      </c>
      <c r="C17" s="35">
        <v>1.4120098885638366E-2</v>
      </c>
      <c r="D17" s="35">
        <v>1.2413820988960045E-2</v>
      </c>
      <c r="E17" s="35">
        <v>1.0711955657702443E-2</v>
      </c>
      <c r="F17" s="35">
        <v>9.2278758144286321E-3</v>
      </c>
      <c r="G17" s="35">
        <v>7.9519935209341197E-3</v>
      </c>
      <c r="H17" s="35">
        <v>6.8818650778472712E-3</v>
      </c>
      <c r="I17" s="35">
        <v>5.9569974935658188E-3</v>
      </c>
      <c r="J17" s="35">
        <v>5.1579522666396205E-3</v>
      </c>
      <c r="K17" s="35">
        <v>4.4667563225477824E-3</v>
      </c>
      <c r="L17" s="35">
        <v>3.8644307765400843E-3</v>
      </c>
      <c r="M17" s="35">
        <v>3.3415547515497357E-3</v>
      </c>
      <c r="N17" s="35">
        <v>2.8962329052689695E-3</v>
      </c>
      <c r="O17" s="35">
        <v>2.5409452887689143E-3</v>
      </c>
      <c r="P17" s="35">
        <v>2.2738299801712269E-3</v>
      </c>
      <c r="Q17" s="35">
        <v>2.0659543849586015E-3</v>
      </c>
      <c r="R17" s="35">
        <v>1.9169134839576163E-3</v>
      </c>
      <c r="S17" s="35">
        <v>1.8164288490273295E-3</v>
      </c>
      <c r="T17" s="35">
        <v>1.7457241354581488E-3</v>
      </c>
      <c r="U17" s="35">
        <v>1.6777700088796976E-3</v>
      </c>
      <c r="V17" s="35">
        <v>1.6125603319931958E-3</v>
      </c>
      <c r="W17" s="35">
        <v>1.5484741642581845E-3</v>
      </c>
      <c r="X17" s="35">
        <v>1.4852401698600692E-3</v>
      </c>
      <c r="Y17" s="35">
        <v>1.4317275080572012E-3</v>
      </c>
      <c r="Z17" s="35">
        <v>1.3594414007594979E-3</v>
      </c>
      <c r="AA17" s="35">
        <v>1.2898968538481714E-3</v>
      </c>
      <c r="AB17" s="35">
        <v>1.2230876113636935E-3</v>
      </c>
      <c r="AC17" s="35">
        <v>1.1523073641542814E-3</v>
      </c>
      <c r="AD17" s="35">
        <v>1.0864026635702961E-3</v>
      </c>
      <c r="AE17" s="35">
        <v>1.0181372643577324E-3</v>
      </c>
      <c r="AF17" s="35">
        <v>9.627595324936955E-4</v>
      </c>
      <c r="AG17" s="35">
        <v>9.0982110534221228E-4</v>
      </c>
      <c r="AH17" s="35">
        <v>8.6332491558660518E-4</v>
      </c>
      <c r="AI17" s="35">
        <v>8.2245999159580307E-4</v>
      </c>
      <c r="AJ17" s="35">
        <v>7.8641796680956055E-4</v>
      </c>
      <c r="AK17" s="35">
        <v>7.5519310872207424E-4</v>
      </c>
      <c r="AL17" s="35">
        <v>7.2771343905631003E-4</v>
      </c>
      <c r="AM17" s="35">
        <v>7.0370888032145196E-4</v>
      </c>
      <c r="AN17" s="35">
        <v>6.7891083136584207E-4</v>
      </c>
      <c r="AO17" s="35">
        <v>6.5625186699269644E-4</v>
      </c>
      <c r="AP17" s="35">
        <v>6.3413150691127296E-4</v>
      </c>
      <c r="AQ17" s="35">
        <v>6.1281577405203347E-4</v>
      </c>
      <c r="AR17" s="35">
        <v>5.9257045899097083E-4</v>
      </c>
      <c r="AS17" s="35">
        <v>5.7259595130421115E-4</v>
      </c>
      <c r="AT17" s="35">
        <v>5.5475577069297177E-4</v>
      </c>
      <c r="AU17" s="35">
        <v>5.37983870372849E-4</v>
      </c>
      <c r="AV17" s="35">
        <v>5.2254580989163912E-4</v>
      </c>
      <c r="AW17" s="35">
        <v>5.0817480078557686E-4</v>
      </c>
      <c r="AX17" s="35">
        <v>4.9194361661797359E-4</v>
      </c>
      <c r="AY17" s="35">
        <v>4.7518330546414411E-4</v>
      </c>
      <c r="AZ17" s="35">
        <v>4.5869204868542734E-4</v>
      </c>
      <c r="BA17" s="35">
        <v>4.4300153468057601E-4</v>
      </c>
      <c r="BB17" s="35">
        <v>4.2890897583625076E-4</v>
      </c>
      <c r="BC17" s="35">
        <v>4.1508443807758422E-4</v>
      </c>
      <c r="BD17" s="35">
        <v>4.0205939418824777E-4</v>
      </c>
      <c r="BE17" s="35">
        <v>3.8983350069976552E-4</v>
      </c>
      <c r="BF17" s="35">
        <v>3.7840643532838225E-4</v>
      </c>
      <c r="BG17" s="35">
        <v>3.6724650265551606E-4</v>
      </c>
      <c r="BH17" s="35">
        <v>3.5661926934704713E-4</v>
      </c>
      <c r="BI17" s="35">
        <v>3.4679018486072355E-4</v>
      </c>
      <c r="BJ17" s="35">
        <v>3.3775899036347923E-4</v>
      </c>
      <c r="BK17" s="35">
        <v>3.2872869326738829E-4</v>
      </c>
      <c r="BL17" s="35">
        <v>3.2049596905470157E-4</v>
      </c>
      <c r="BM17" s="35">
        <v>3.1279506345394115E-4</v>
      </c>
      <c r="BN17" s="35">
        <v>3.0536032545391834E-4</v>
      </c>
      <c r="BO17" s="35">
        <v>2.9898817693585489E-4</v>
      </c>
      <c r="BP17" s="35">
        <v>2.9314743325270509E-4</v>
      </c>
      <c r="BQ17" s="35">
        <v>2.8677614094663184E-4</v>
      </c>
      <c r="BR17" s="35">
        <v>2.809361820141909E-4</v>
      </c>
      <c r="BS17" s="35">
        <v>2.7668917484358069E-4</v>
      </c>
      <c r="BT17" s="35">
        <v>2.7323862764516704E-4</v>
      </c>
      <c r="BU17" s="35">
        <v>2.6978821144663101E-4</v>
      </c>
      <c r="BV17" s="35">
        <v>2.666033281417679E-4</v>
      </c>
      <c r="BW17" s="35">
        <v>2.6341855644118617E-4</v>
      </c>
      <c r="BX17" s="35">
        <v>2.6076466527114039E-4</v>
      </c>
      <c r="BY17" s="35">
        <v>2.5837622947444405E-4</v>
      </c>
      <c r="BZ17" s="35">
        <v>2.5519174604660133E-4</v>
      </c>
      <c r="CA17" s="35">
        <v>2.5253809508785086E-4</v>
      </c>
      <c r="CB17" s="35">
        <v>2.5041523010516098E-4</v>
      </c>
      <c r="CC17" s="35">
        <v>2.4829241470580854E-4</v>
      </c>
      <c r="CD17" s="35">
        <v>2.4643499190335483E-4</v>
      </c>
      <c r="CE17" s="35">
        <v>2.4378159660343179E-4</v>
      </c>
      <c r="CF17" s="35">
        <v>2.4139360706376678E-4</v>
      </c>
      <c r="CG17" s="35">
        <v>2.3953632524298385E-4</v>
      </c>
      <c r="CH17" s="35">
        <v>2.3794439960389546E-4</v>
      </c>
      <c r="CI17" s="35">
        <v>2.363525018473922E-4</v>
      </c>
      <c r="CJ17" s="35">
        <v>2.3555656342488795E-4</v>
      </c>
      <c r="CK17" s="35">
        <v>2.3396470749048603E-4</v>
      </c>
      <c r="CL17" s="35">
        <v>2.3237287943622675E-4</v>
      </c>
      <c r="CM17" s="35">
        <v>2.3104637735427147E-4</v>
      </c>
      <c r="CN17" s="35">
        <v>2.2971989463205222E-4</v>
      </c>
      <c r="CO17" s="35">
        <v>2.289240142913096E-4</v>
      </c>
      <c r="CP17" s="35">
        <v>2.2786285134457351E-4</v>
      </c>
      <c r="CQ17" s="35">
        <v>2.2680170078726025E-4</v>
      </c>
      <c r="CR17" s="35">
        <v>2.262711301544984E-4</v>
      </c>
      <c r="CS17" s="35">
        <v>2.2441415733043257E-4</v>
      </c>
      <c r="CT17" s="35">
        <v>2.2123086361314215E-4</v>
      </c>
      <c r="CU17" s="35">
        <v>2.1937399376414923E-4</v>
      </c>
      <c r="CV17" s="35">
        <v>2.1857820401316452E-4</v>
      </c>
      <c r="CW17" s="35">
        <v>2.1804768138344865E-4</v>
      </c>
      <c r="CX17" s="35">
        <v>2.1751716185036685E-4</v>
      </c>
      <c r="CY17" s="35">
        <v>2.1645613207388337E-4</v>
      </c>
      <c r="CZ17" s="35">
        <v>2.1566036787012965E-4</v>
      </c>
      <c r="DA17" s="35">
        <v>2.1486461063335849E-4</v>
      </c>
      <c r="DB17" s="35">
        <v>2.1433410967930389E-4</v>
      </c>
      <c r="DC17" s="35">
        <v>2.1380361182177232E-4</v>
      </c>
      <c r="DD17" s="35">
        <v>2.130078708409977E-4</v>
      </c>
      <c r="DE17" s="35">
        <v>2.1221213682698359E-4</v>
      </c>
      <c r="DF17" s="35">
        <v>2.1141640977939691E-4</v>
      </c>
      <c r="DG17" s="35">
        <v>2.1088592895135427E-4</v>
      </c>
      <c r="DH17" s="35">
        <v>2.1035545121939059E-4</v>
      </c>
      <c r="DI17" s="35">
        <v>2.1009021351436896E-4</v>
      </c>
      <c r="DJ17" s="35">
        <v>2.0982497658350585E-4</v>
      </c>
      <c r="DK17" s="35">
        <v>2.0929450504370006E-4</v>
      </c>
      <c r="DL17" s="35">
        <v>2.0902927043475739E-4</v>
      </c>
      <c r="DM17" s="35">
        <v>2.0823357125210329E-4</v>
      </c>
      <c r="DN17" s="35">
        <v>2.0743787903543254E-4</v>
      </c>
      <c r="DO17" s="35">
        <v>2.0690742142748242E-4</v>
      </c>
      <c r="DP17" s="35">
        <v>2.0664219378441206E-4</v>
      </c>
      <c r="DQ17" s="35">
        <v>2.0611174082019179E-4</v>
      </c>
      <c r="DR17" s="35">
        <v>2.0558129095182842E-4</v>
      </c>
      <c r="DS17" s="35">
        <v>2.0611174082019179E-4</v>
      </c>
    </row>
    <row r="18" spans="2:123" x14ac:dyDescent="0.2">
      <c r="B18" s="28">
        <f>'Annual Incidence Rates'!B23</f>
        <v>32</v>
      </c>
      <c r="C18" s="35">
        <v>1.3795733527764531E-2</v>
      </c>
      <c r="D18" s="35">
        <v>1.2131362238990362E-2</v>
      </c>
      <c r="E18" s="35">
        <v>1.0470519502152276E-2</v>
      </c>
      <c r="F18" s="35">
        <v>9.0215932082928774E-3</v>
      </c>
      <c r="G18" s="35">
        <v>7.7754800863694129E-3</v>
      </c>
      <c r="H18" s="35">
        <v>6.7300024548421211E-3</v>
      </c>
      <c r="I18" s="35">
        <v>5.8262092532670451E-3</v>
      </c>
      <c r="J18" s="35">
        <v>5.0452014465484085E-3</v>
      </c>
      <c r="K18" s="35">
        <v>4.3694825740553389E-3</v>
      </c>
      <c r="L18" s="35">
        <v>3.7805498206257004E-3</v>
      </c>
      <c r="M18" s="35">
        <v>3.2692293336200606E-3</v>
      </c>
      <c r="N18" s="35">
        <v>2.8336976205178832E-3</v>
      </c>
      <c r="O18" s="35">
        <v>2.4861870260565189E-3</v>
      </c>
      <c r="P18" s="35">
        <v>2.2248990574368355E-3</v>
      </c>
      <c r="Q18" s="35">
        <v>2.0215468117811275E-3</v>
      </c>
      <c r="R18" s="35">
        <v>1.8757427761162404E-3</v>
      </c>
      <c r="S18" s="35">
        <v>1.7774375238284179E-3</v>
      </c>
      <c r="T18" s="35">
        <v>1.7082648876419748E-3</v>
      </c>
      <c r="U18" s="35">
        <v>1.6417821348739814E-3</v>
      </c>
      <c r="V18" s="35">
        <v>1.5779833929975284E-3</v>
      </c>
      <c r="W18" s="35">
        <v>1.5152828835462984E-3</v>
      </c>
      <c r="X18" s="35">
        <v>1.4534151826424146E-3</v>
      </c>
      <c r="Y18" s="35">
        <v>1.4010580377182835E-3</v>
      </c>
      <c r="Z18" s="35">
        <v>1.3303317693527106E-3</v>
      </c>
      <c r="AA18" s="35">
        <v>1.2622867540903471E-3</v>
      </c>
      <c r="AB18" s="35">
        <v>1.1969170047847477E-3</v>
      </c>
      <c r="AC18" s="35">
        <v>1.1276606797672173E-3</v>
      </c>
      <c r="AD18" s="35">
        <v>1.063173883479096E-3</v>
      </c>
      <c r="AE18" s="35">
        <v>9.963761153473083E-4</v>
      </c>
      <c r="AF18" s="35">
        <v>9.4218815030522318E-4</v>
      </c>
      <c r="AG18" s="35">
        <v>8.9038641847383193E-4</v>
      </c>
      <c r="AH18" s="35">
        <v>8.4488806104554559E-4</v>
      </c>
      <c r="AI18" s="35">
        <v>8.0489970655350795E-4</v>
      </c>
      <c r="AJ18" s="35">
        <v>7.6963047762401704E-4</v>
      </c>
      <c r="AK18" s="35">
        <v>7.3907488528768273E-4</v>
      </c>
      <c r="AL18" s="35">
        <v>7.1218402160200256E-4</v>
      </c>
      <c r="AM18" s="35">
        <v>6.8869366505019958E-4</v>
      </c>
      <c r="AN18" s="35">
        <v>6.6442667594579508E-4</v>
      </c>
      <c r="AO18" s="35">
        <v>6.4225283800078969E-4</v>
      </c>
      <c r="AP18" s="35">
        <v>6.2060595859980694E-4</v>
      </c>
      <c r="AQ18" s="35">
        <v>5.9974637679205411E-4</v>
      </c>
      <c r="AR18" s="35">
        <v>5.7993420910329441E-4</v>
      </c>
      <c r="AS18" s="35">
        <v>5.603869622698987E-4</v>
      </c>
      <c r="AT18" s="35">
        <v>5.4292831085067661E-4</v>
      </c>
      <c r="AU18" s="35">
        <v>5.2651502664657901E-4</v>
      </c>
      <c r="AV18" s="35">
        <v>5.1140700488627733E-4</v>
      </c>
      <c r="AW18" s="35">
        <v>4.9734317346972201E-4</v>
      </c>
      <c r="AX18" s="35">
        <v>4.8145887069461768E-4</v>
      </c>
      <c r="AY18" s="35">
        <v>4.6505668539920109E-4</v>
      </c>
      <c r="AZ18" s="35">
        <v>4.4891774234046E-4</v>
      </c>
      <c r="BA18" s="35">
        <v>4.3356237714142765E-4</v>
      </c>
      <c r="BB18" s="35">
        <v>4.1977078654531486E-4</v>
      </c>
      <c r="BC18" s="35">
        <v>4.0624144863343759E-4</v>
      </c>
      <c r="BD18" s="35">
        <v>3.9349449251346869E-4</v>
      </c>
      <c r="BE18" s="35">
        <v>3.815295892409809E-4</v>
      </c>
      <c r="BF18" s="35">
        <v>3.7034643015709801E-4</v>
      </c>
      <c r="BG18" s="35">
        <v>3.5942467294780567E-4</v>
      </c>
      <c r="BH18" s="35">
        <v>3.4902421960847363E-4</v>
      </c>
      <c r="BI18" s="35">
        <v>3.3940485987504765E-4</v>
      </c>
      <c r="BJ18" s="35">
        <v>3.3056634584893718E-4</v>
      </c>
      <c r="BK18" s="35">
        <v>3.2172869133595405E-4</v>
      </c>
      <c r="BL18" s="35">
        <v>3.1367157882034036E-4</v>
      </c>
      <c r="BM18" s="35">
        <v>3.0613492663211783E-4</v>
      </c>
      <c r="BN18" s="35">
        <v>2.9885875200164058E-4</v>
      </c>
      <c r="BO18" s="35">
        <v>2.9262249451389444E-4</v>
      </c>
      <c r="BP18" s="35">
        <v>2.8690630104621917E-4</v>
      </c>
      <c r="BQ18" s="35">
        <v>2.8067086363814386E-4</v>
      </c>
      <c r="BR18" s="35">
        <v>2.7495542180688837E-4</v>
      </c>
      <c r="BS18" s="35">
        <v>2.7079896258352942E-4</v>
      </c>
      <c r="BT18" s="35">
        <v>2.6742197942697388E-4</v>
      </c>
      <c r="BU18" s="35">
        <v>2.640451217434947E-4</v>
      </c>
      <c r="BV18" s="35">
        <v>2.6092813370159895E-4</v>
      </c>
      <c r="BW18" s="35">
        <v>2.5781125255563975E-4</v>
      </c>
      <c r="BX18" s="35">
        <v>2.5521393325178554E-4</v>
      </c>
      <c r="BY18" s="35">
        <v>2.5287640933957523E-4</v>
      </c>
      <c r="BZ18" s="35">
        <v>2.4975980430619327E-4</v>
      </c>
      <c r="CA18" s="35">
        <v>2.4716271508096188E-4</v>
      </c>
      <c r="CB18" s="35">
        <v>2.4508509713205839E-4</v>
      </c>
      <c r="CC18" s="35">
        <v>2.4300752667516523E-4</v>
      </c>
      <c r="CD18" s="35">
        <v>2.4118969148190228E-4</v>
      </c>
      <c r="CE18" s="35">
        <v>2.3859284713223516E-4</v>
      </c>
      <c r="CF18" s="35">
        <v>2.3625575065455706E-4</v>
      </c>
      <c r="CG18" s="35">
        <v>2.3443805049694344E-4</v>
      </c>
      <c r="CH18" s="35">
        <v>2.3288005072386042E-4</v>
      </c>
      <c r="CI18" s="35">
        <v>2.3132207765752533E-4</v>
      </c>
      <c r="CJ18" s="35">
        <v>2.3054310113912457E-4</v>
      </c>
      <c r="CK18" s="35">
        <v>2.289851681310795E-4</v>
      </c>
      <c r="CL18" s="35">
        <v>2.2742726182745088E-4</v>
      </c>
      <c r="CM18" s="35">
        <v>2.2612902697283221E-4</v>
      </c>
      <c r="CN18" s="35">
        <v>2.2483081066182464E-4</v>
      </c>
      <c r="CO18" s="35">
        <v>2.2405188977581147E-4</v>
      </c>
      <c r="CP18" s="35">
        <v>2.230133389782285E-4</v>
      </c>
      <c r="CQ18" s="35">
        <v>2.2197480004770842E-4</v>
      </c>
      <c r="CR18" s="35">
        <v>2.2145553503249982E-4</v>
      </c>
      <c r="CS18" s="35">
        <v>2.1963813084124872E-4</v>
      </c>
      <c r="CT18" s="35">
        <v>2.1652266534377684E-4</v>
      </c>
      <c r="CU18" s="35">
        <v>2.1470535978551641E-4</v>
      </c>
      <c r="CV18" s="35">
        <v>2.1392652566953885E-4</v>
      </c>
      <c r="CW18" s="35">
        <v>2.1340730663321761E-4</v>
      </c>
      <c r="CX18" s="35">
        <v>2.128880905629682E-4</v>
      </c>
      <c r="CY18" s="35">
        <v>2.1184966732057386E-4</v>
      </c>
      <c r="CZ18" s="35">
        <v>2.1107085767446687E-4</v>
      </c>
      <c r="DA18" s="35">
        <v>2.1029205470179946E-4</v>
      </c>
      <c r="DB18" s="35">
        <v>2.0977285642731491E-4</v>
      </c>
      <c r="DC18" s="35">
        <v>2.0925366111868016E-4</v>
      </c>
      <c r="DD18" s="35">
        <v>2.0847487371666862E-4</v>
      </c>
      <c r="DE18" s="35">
        <v>2.0769609298754155E-4</v>
      </c>
      <c r="DF18" s="35">
        <v>2.0691731893118792E-4</v>
      </c>
      <c r="DG18" s="35">
        <v>2.0639813993406086E-4</v>
      </c>
      <c r="DH18" s="35">
        <v>2.0587896390256155E-4</v>
      </c>
      <c r="DI18" s="35">
        <v>2.056193769989223E-4</v>
      </c>
      <c r="DJ18" s="35">
        <v>2.0535979083657896E-4</v>
      </c>
      <c r="DK18" s="35">
        <v>2.0484062073622411E-4</v>
      </c>
      <c r="DL18" s="35">
        <v>2.0458103679810158E-4</v>
      </c>
      <c r="DM18" s="35">
        <v>2.0380228943184253E-4</v>
      </c>
      <c r="DN18" s="35">
        <v>2.0302354873791284E-4</v>
      </c>
      <c r="DO18" s="35">
        <v>2.0250439198199466E-4</v>
      </c>
      <c r="DP18" s="35">
        <v>2.0224481471597944E-4</v>
      </c>
      <c r="DQ18" s="35">
        <v>2.017256624081698E-4</v>
      </c>
      <c r="DR18" s="35">
        <v>2.0120651306554382E-4</v>
      </c>
      <c r="DS18" s="35">
        <v>2.017256624081698E-4</v>
      </c>
    </row>
    <row r="19" spans="2:123" x14ac:dyDescent="0.2">
      <c r="B19" s="28">
        <f>'Annual Incidence Rates'!B24</f>
        <v>33</v>
      </c>
      <c r="C19" s="35">
        <v>1.3486877033906275E-2</v>
      </c>
      <c r="D19" s="35">
        <v>1.1862284731165129E-2</v>
      </c>
      <c r="E19" s="35">
        <v>1.0240417703349491E-2</v>
      </c>
      <c r="F19" s="35">
        <v>8.8249190573174152E-3</v>
      </c>
      <c r="G19" s="35">
        <v>7.607133808956168E-3</v>
      </c>
      <c r="H19" s="35">
        <v>6.5851275225752293E-3</v>
      </c>
      <c r="I19" s="35">
        <v>5.7014104092901752E-3</v>
      </c>
      <c r="J19" s="35">
        <v>4.937592933785262E-3</v>
      </c>
      <c r="K19" s="35">
        <v>4.2766296763273592E-3</v>
      </c>
      <c r="L19" s="35">
        <v>3.7004694293925056E-3</v>
      </c>
      <c r="M19" s="35">
        <v>3.200172274776425E-3</v>
      </c>
      <c r="N19" s="35">
        <v>2.7739819609952088E-3</v>
      </c>
      <c r="O19" s="35">
        <v>2.4338933394916218E-3</v>
      </c>
      <c r="P19" s="35">
        <v>2.178167491191374E-3</v>
      </c>
      <c r="Q19" s="35">
        <v>1.9791332075754786E-3</v>
      </c>
      <c r="R19" s="35">
        <v>1.8364193232747184E-3</v>
      </c>
      <c r="S19" s="35">
        <v>1.7401947928952222E-3</v>
      </c>
      <c r="T19" s="35">
        <v>1.6724849355691518E-3</v>
      </c>
      <c r="U19" s="35">
        <v>1.6074070494123127E-3</v>
      </c>
      <c r="V19" s="35">
        <v>1.5449555091779921E-3</v>
      </c>
      <c r="W19" s="35">
        <v>1.483578106388439E-3</v>
      </c>
      <c r="X19" s="35">
        <v>1.4230150603017355E-3</v>
      </c>
      <c r="Y19" s="35">
        <v>1.3717613325595623E-3</v>
      </c>
      <c r="Z19" s="35">
        <v>1.3025246171124438E-3</v>
      </c>
      <c r="AA19" s="35">
        <v>1.2359116122112601E-3</v>
      </c>
      <c r="AB19" s="35">
        <v>1.1719165818311339E-3</v>
      </c>
      <c r="AC19" s="35">
        <v>1.1041156521589546E-3</v>
      </c>
      <c r="AD19" s="35">
        <v>1.0409830436519663E-3</v>
      </c>
      <c r="AE19" s="35">
        <v>9.7558699913835589E-4</v>
      </c>
      <c r="AF19" s="35">
        <v>9.2253540417974733E-4</v>
      </c>
      <c r="AG19" s="35">
        <v>8.718193800162366E-4</v>
      </c>
      <c r="AH19" s="35">
        <v>8.2727411804195405E-4</v>
      </c>
      <c r="AI19" s="35">
        <v>7.8812304979958281E-4</v>
      </c>
      <c r="AJ19" s="35">
        <v>7.5359199719238212E-4</v>
      </c>
      <c r="AK19" s="35">
        <v>7.2367569892772821E-4</v>
      </c>
      <c r="AL19" s="35">
        <v>6.9734728039294591E-4</v>
      </c>
      <c r="AM19" s="35">
        <v>6.7434811104361003E-4</v>
      </c>
      <c r="AN19" s="35">
        <v>6.5058841799792155E-4</v>
      </c>
      <c r="AO19" s="35">
        <v>6.2887800318534026E-4</v>
      </c>
      <c r="AP19" s="35">
        <v>6.0768342684125454E-4</v>
      </c>
      <c r="AQ19" s="35">
        <v>5.8725959793748395E-4</v>
      </c>
      <c r="AR19" s="35">
        <v>5.6786121211549467E-4</v>
      </c>
      <c r="AS19" s="35">
        <v>5.4872212759249361E-4</v>
      </c>
      <c r="AT19" s="35">
        <v>5.3162795420136355E-4</v>
      </c>
      <c r="AU19" s="35">
        <v>5.1555726170360305E-4</v>
      </c>
      <c r="AV19" s="35">
        <v>5.0076453354608308E-4</v>
      </c>
      <c r="AW19" s="35">
        <v>4.8699415807562652E-4</v>
      </c>
      <c r="AX19" s="35">
        <v>4.7144124370479545E-4</v>
      </c>
      <c r="AY19" s="35">
        <v>4.5538119165844382E-4</v>
      </c>
      <c r="AZ19" s="35">
        <v>4.3957883183443069E-4</v>
      </c>
      <c r="BA19" s="35">
        <v>4.2454365372457392E-4</v>
      </c>
      <c r="BB19" s="35">
        <v>4.1103959751809249E-4</v>
      </c>
      <c r="BC19" s="35">
        <v>3.9779228488023843E-4</v>
      </c>
      <c r="BD19" s="35">
        <v>3.8531100729755074E-4</v>
      </c>
      <c r="BE19" s="35">
        <v>3.7359544940795963E-4</v>
      </c>
      <c r="BF19" s="35">
        <v>3.6264531529417443E-4</v>
      </c>
      <c r="BG19" s="35">
        <v>3.5195110907937366E-4</v>
      </c>
      <c r="BH19" s="35">
        <v>3.4176732065205329E-4</v>
      </c>
      <c r="BI19" s="35">
        <v>3.3234833226913896E-4</v>
      </c>
      <c r="BJ19" s="35">
        <v>3.2369390625797134E-4</v>
      </c>
      <c r="BK19" s="35">
        <v>3.1504030432516483E-4</v>
      </c>
      <c r="BL19" s="35">
        <v>3.0715097358235965E-4</v>
      </c>
      <c r="BM19" s="35">
        <v>2.9977125188340725E-4</v>
      </c>
      <c r="BN19" s="35">
        <v>2.9264657190519738E-4</v>
      </c>
      <c r="BO19" s="35">
        <v>2.8654014786955173E-4</v>
      </c>
      <c r="BP19" s="35">
        <v>2.8094295290914673E-4</v>
      </c>
      <c r="BQ19" s="35">
        <v>2.7483731515942633E-4</v>
      </c>
      <c r="BR19" s="35">
        <v>2.6924084086410449E-4</v>
      </c>
      <c r="BS19" s="35">
        <v>2.6517089418409689E-4</v>
      </c>
      <c r="BT19" s="35">
        <v>2.6186419670259919E-4</v>
      </c>
      <c r="BU19" s="35">
        <v>2.5855761952509049E-4</v>
      </c>
      <c r="BV19" s="35">
        <v>2.5550550120867488E-4</v>
      </c>
      <c r="BW19" s="35">
        <v>2.5245348538482926E-4</v>
      </c>
      <c r="BX19" s="35">
        <v>2.4991021715248252E-4</v>
      </c>
      <c r="BY19" s="35">
        <v>2.4762133659061991E-4</v>
      </c>
      <c r="BZ19" s="35">
        <v>2.4456958550556074E-4</v>
      </c>
      <c r="CA19" s="35">
        <v>2.4202653787475104E-4</v>
      </c>
      <c r="CB19" s="35">
        <v>2.3999215100067861E-4</v>
      </c>
      <c r="CC19" s="35">
        <v>2.3795780966251456E-4</v>
      </c>
      <c r="CD19" s="35">
        <v>2.3617779834361752E-4</v>
      </c>
      <c r="CE19" s="35">
        <v>2.3363498550266204E-4</v>
      </c>
      <c r="CF19" s="35">
        <v>2.3134651477019208E-4</v>
      </c>
      <c r="CG19" s="35">
        <v>2.2956663292561519E-4</v>
      </c>
      <c r="CH19" s="35">
        <v>2.2804104765783428E-4</v>
      </c>
      <c r="CI19" s="35">
        <v>2.2651548799690335E-4</v>
      </c>
      <c r="CJ19" s="35">
        <v>2.2575271776881234E-4</v>
      </c>
      <c r="CK19" s="35">
        <v>2.2422719651660206E-4</v>
      </c>
      <c r="CL19" s="35">
        <v>2.2270170086913232E-4</v>
      </c>
      <c r="CM19" s="35">
        <v>2.2143047405465133E-4</v>
      </c>
      <c r="CN19" s="35">
        <v>2.2015926502017003E-4</v>
      </c>
      <c r="CO19" s="35">
        <v>2.1939654813352139E-4</v>
      </c>
      <c r="CP19" s="35">
        <v>2.1837960224102559E-4</v>
      </c>
      <c r="CQ19" s="35">
        <v>2.1736266772676149E-4</v>
      </c>
      <c r="CR19" s="35">
        <v>2.1685420473638306E-4</v>
      </c>
      <c r="CS19" s="35">
        <v>2.1507460667036238E-4</v>
      </c>
      <c r="CT19" s="35">
        <v>2.1202394819208603E-4</v>
      </c>
      <c r="CU19" s="35">
        <v>2.1024444469786019E-4</v>
      </c>
      <c r="CV19" s="35">
        <v>2.0948181100843843E-4</v>
      </c>
      <c r="CW19" s="35">
        <v>2.0897339210390609E-4</v>
      </c>
      <c r="CX19" s="35">
        <v>2.0846497604321002E-4</v>
      </c>
      <c r="CY19" s="35">
        <v>2.074481524537708E-4</v>
      </c>
      <c r="CZ19" s="35">
        <v>2.0668554222680324E-4</v>
      </c>
      <c r="DA19" s="35">
        <v>2.0592293839838405E-4</v>
      </c>
      <c r="DB19" s="35">
        <v>2.0541453940081666E-4</v>
      </c>
      <c r="DC19" s="35">
        <v>2.0490614324708556E-4</v>
      </c>
      <c r="DD19" s="35">
        <v>2.0414355434827947E-4</v>
      </c>
      <c r="DE19" s="35">
        <v>2.0338097184768866E-4</v>
      </c>
      <c r="DF19" s="35">
        <v>2.0261839574520213E-4</v>
      </c>
      <c r="DG19" s="35">
        <v>2.0211001523140482E-4</v>
      </c>
      <c r="DH19" s="35">
        <v>2.0160163756099969E-4</v>
      </c>
      <c r="DI19" s="35">
        <v>2.0134744979216634E-4</v>
      </c>
      <c r="DJ19" s="35">
        <v>2.010932627342088E-4</v>
      </c>
      <c r="DK19" s="35">
        <v>2.0058489075069907E-4</v>
      </c>
      <c r="DL19" s="35">
        <v>2.0033070582536894E-4</v>
      </c>
      <c r="DM19" s="35">
        <v>1.9956815531418926E-4</v>
      </c>
      <c r="DN19" s="35">
        <v>1.9880561120044771E-4</v>
      </c>
      <c r="DO19" s="35">
        <v>1.9829725201214732E-4</v>
      </c>
      <c r="DP19" s="35">
        <v>1.9804307348425532E-4</v>
      </c>
      <c r="DQ19" s="35">
        <v>1.9753471856087668E-4</v>
      </c>
      <c r="DR19" s="35">
        <v>1.9702636648066818E-4</v>
      </c>
      <c r="DS19" s="35">
        <v>1.9753471856087668E-4</v>
      </c>
    </row>
    <row r="20" spans="2:123" x14ac:dyDescent="0.2">
      <c r="B20" s="28">
        <f>'Annual Incidence Rates'!B25</f>
        <v>34</v>
      </c>
      <c r="C20" s="35">
        <v>1.3193373272303632E-2</v>
      </c>
      <c r="D20" s="35">
        <v>1.1606470918218648E-2</v>
      </c>
      <c r="E20" s="35">
        <v>1.0021564985020825E-2</v>
      </c>
      <c r="F20" s="35">
        <v>8.6377914900015451E-3</v>
      </c>
      <c r="G20" s="35">
        <v>7.4469096220227682E-3</v>
      </c>
      <c r="H20" s="35">
        <v>6.4472070674689297E-3</v>
      </c>
      <c r="I20" s="35">
        <v>5.5825764184187499E-3</v>
      </c>
      <c r="J20" s="35">
        <v>4.8351085463469445E-3</v>
      </c>
      <c r="K20" s="35">
        <v>4.1881841336643966E-3</v>
      </c>
      <c r="L20" s="35">
        <v>3.6241795915288311E-3</v>
      </c>
      <c r="M20" s="35">
        <v>3.1343761474499354E-3</v>
      </c>
      <c r="N20" s="35">
        <v>2.7170803836181756E-3</v>
      </c>
      <c r="O20" s="35">
        <v>2.3840599849049848E-3</v>
      </c>
      <c r="P20" s="35">
        <v>2.1336318960799572E-3</v>
      </c>
      <c r="Q20" s="35">
        <v>1.9387107862385289E-3</v>
      </c>
      <c r="R20" s="35">
        <v>1.7989407320837536E-3</v>
      </c>
      <c r="S20" s="35">
        <v>1.704698510402114E-3</v>
      </c>
      <c r="T20" s="35">
        <v>1.638382299279928E-3</v>
      </c>
      <c r="U20" s="35">
        <v>1.5746429255090177E-3</v>
      </c>
      <c r="V20" s="35">
        <v>1.5134749944283321E-3</v>
      </c>
      <c r="W20" s="35">
        <v>1.4533582794995503E-3</v>
      </c>
      <c r="X20" s="35">
        <v>1.3940383751535057E-3</v>
      </c>
      <c r="Y20" s="35">
        <v>1.3438360669654204E-3</v>
      </c>
      <c r="Z20" s="35">
        <v>1.2760187501718034E-3</v>
      </c>
      <c r="AA20" s="35">
        <v>1.2107703544678161E-3</v>
      </c>
      <c r="AB20" s="35">
        <v>1.148085378054664E-3</v>
      </c>
      <c r="AC20" s="35">
        <v>1.0816714261674409E-3</v>
      </c>
      <c r="AD20" s="35">
        <v>1.0198293846853668E-3</v>
      </c>
      <c r="AE20" s="35">
        <v>9.5576924943396868E-4</v>
      </c>
      <c r="AF20" s="35">
        <v>9.0380069881468295E-4</v>
      </c>
      <c r="AG20" s="35">
        <v>8.5411945874724893E-4</v>
      </c>
      <c r="AH20" s="35">
        <v>8.1048260858906929E-4</v>
      </c>
      <c r="AI20" s="35">
        <v>7.7212958778671847E-4</v>
      </c>
      <c r="AJ20" s="35">
        <v>7.3830212934244965E-4</v>
      </c>
      <c r="AK20" s="35">
        <v>7.0899518447309351E-4</v>
      </c>
      <c r="AL20" s="35">
        <v>6.8320287648826472E-4</v>
      </c>
      <c r="AM20" s="35">
        <v>6.606719014644602E-4</v>
      </c>
      <c r="AN20" s="35">
        <v>6.3739576272914267E-4</v>
      </c>
      <c r="AO20" s="35">
        <v>6.1612708719416265E-4</v>
      </c>
      <c r="AP20" s="35">
        <v>5.9536365461665408E-4</v>
      </c>
      <c r="AQ20" s="35">
        <v>5.7535519753293407E-4</v>
      </c>
      <c r="AR20" s="35">
        <v>5.5635124373165645E-4</v>
      </c>
      <c r="AS20" s="35">
        <v>5.3760123790380643E-4</v>
      </c>
      <c r="AT20" s="35">
        <v>5.2085450427141744E-4</v>
      </c>
      <c r="AU20" s="35">
        <v>5.0511039081579945E-4</v>
      </c>
      <c r="AV20" s="35">
        <v>4.906182216322108E-4</v>
      </c>
      <c r="AW20" s="35">
        <v>4.7712758985141157E-4</v>
      </c>
      <c r="AX20" s="35">
        <v>4.6189058128964788E-4</v>
      </c>
      <c r="AY20" s="35">
        <v>4.4615668025704824E-4</v>
      </c>
      <c r="AZ20" s="35">
        <v>4.3067518303585572E-4</v>
      </c>
      <c r="BA20" s="35">
        <v>4.159452393464047E-4</v>
      </c>
      <c r="BB20" s="35">
        <v>4.0271529152691166E-4</v>
      </c>
      <c r="BC20" s="35">
        <v>3.8973683704801587E-4</v>
      </c>
      <c r="BD20" s="35">
        <v>3.7750883557119419E-4</v>
      </c>
      <c r="BE20" s="35">
        <v>3.6603098441545523E-4</v>
      </c>
      <c r="BF20" s="35">
        <v>3.5530299956054723E-4</v>
      </c>
      <c r="BG20" s="35">
        <v>3.4482572518412802E-4</v>
      </c>
      <c r="BH20" s="35">
        <v>3.3484849152198848E-4</v>
      </c>
      <c r="BI20" s="35">
        <v>3.2562052549922615E-4</v>
      </c>
      <c r="BJ20" s="35">
        <v>3.1714159899154382E-4</v>
      </c>
      <c r="BK20" s="35">
        <v>3.0866346347502294E-4</v>
      </c>
      <c r="BL20" s="35">
        <v>3.0093408798925747E-4</v>
      </c>
      <c r="BM20" s="35">
        <v>2.9370397696615314E-4</v>
      </c>
      <c r="BN20" s="35">
        <v>2.867237258531441E-4</v>
      </c>
      <c r="BO20" s="35">
        <v>2.8074108014619625E-4</v>
      </c>
      <c r="BP20" s="35">
        <v>2.7525733418942711E-4</v>
      </c>
      <c r="BQ20" s="35">
        <v>2.6927544321286856E-4</v>
      </c>
      <c r="BR20" s="35">
        <v>2.6379238900098301E-4</v>
      </c>
      <c r="BS20" s="35">
        <v>2.5980492096921992E-4</v>
      </c>
      <c r="BT20" s="35">
        <v>2.5656523200501269E-4</v>
      </c>
      <c r="BU20" s="35">
        <v>2.5332565851776678E-4</v>
      </c>
      <c r="BV20" s="35">
        <v>2.5033538547791778E-4</v>
      </c>
      <c r="BW20" s="35">
        <v>2.4734521081848371E-4</v>
      </c>
      <c r="BX20" s="35">
        <v>2.4485347374925137E-4</v>
      </c>
      <c r="BY20" s="35">
        <v>2.4261096879296673E-4</v>
      </c>
      <c r="BZ20" s="35">
        <v>2.3962104825181463E-4</v>
      </c>
      <c r="CA20" s="35">
        <v>2.3712952293430956E-4</v>
      </c>
      <c r="CB20" s="35">
        <v>2.351363518557914E-4</v>
      </c>
      <c r="CC20" s="35">
        <v>2.3314322448653169E-4</v>
      </c>
      <c r="CD20" s="35">
        <v>2.3139927389237425E-4</v>
      </c>
      <c r="CE20" s="35">
        <v>2.2890797394670148E-4</v>
      </c>
      <c r="CF20" s="35">
        <v>2.2666586238029307E-4</v>
      </c>
      <c r="CG20" s="35">
        <v>2.2492203606705452E-4</v>
      </c>
      <c r="CH20" s="35">
        <v>2.2342735442781869E-4</v>
      </c>
      <c r="CI20" s="35">
        <v>2.2193269736847654E-4</v>
      </c>
      <c r="CJ20" s="35">
        <v>2.2118537805593252E-4</v>
      </c>
      <c r="CK20" s="35">
        <v>2.1969075786476555E-4</v>
      </c>
      <c r="CL20" s="35">
        <v>2.1819616225138283E-4</v>
      </c>
      <c r="CM20" s="35">
        <v>2.1695068468097212E-4</v>
      </c>
      <c r="CN20" s="35">
        <v>2.1570522417746485E-4</v>
      </c>
      <c r="CO20" s="35">
        <v>2.1495795606718548E-4</v>
      </c>
      <c r="CP20" s="35">
        <v>2.1396160814379783E-4</v>
      </c>
      <c r="CQ20" s="35">
        <v>2.1296527114245123E-4</v>
      </c>
      <c r="CR20" s="35">
        <v>2.1246710673739067E-4</v>
      </c>
      <c r="CS20" s="35">
        <v>2.1072355282170108E-4</v>
      </c>
      <c r="CT20" s="35">
        <v>2.077346810647196E-4</v>
      </c>
      <c r="CU20" s="35">
        <v>2.0599121792841402E-4</v>
      </c>
      <c r="CV20" s="35">
        <v>2.052440296789193E-4</v>
      </c>
      <c r="CW20" s="35">
        <v>2.0474590759178568E-4</v>
      </c>
      <c r="CX20" s="35">
        <v>2.0424778823457945E-4</v>
      </c>
      <c r="CY20" s="35">
        <v>2.0325155770972714E-4</v>
      </c>
      <c r="CZ20" s="35">
        <v>2.0250439198199466E-4</v>
      </c>
      <c r="DA20" s="35">
        <v>2.01757232396238E-4</v>
      </c>
      <c r="DB20" s="35">
        <v>2.0125912941793E-4</v>
      </c>
      <c r="DC20" s="35">
        <v>2.0076102916921634E-4</v>
      </c>
      <c r="DD20" s="35">
        <v>2.0001388391444053E-4</v>
      </c>
      <c r="DE20" s="35">
        <v>1.9926674480130746E-4</v>
      </c>
      <c r="DF20" s="35">
        <v>1.9851961182970612E-4</v>
      </c>
      <c r="DG20" s="35">
        <v>1.9802152659398331E-4</v>
      </c>
      <c r="DH20" s="35">
        <v>1.9752344408763278E-4</v>
      </c>
      <c r="DI20" s="35">
        <v>1.9727440385808315E-4</v>
      </c>
      <c r="DJ20" s="35">
        <v>1.9702536431087658E-4</v>
      </c>
      <c r="DK20" s="35">
        <v>1.9652728726349267E-4</v>
      </c>
      <c r="DL20" s="35">
        <v>1.9627824976331532E-4</v>
      </c>
      <c r="DM20" s="35">
        <v>1.9553114135684169E-4</v>
      </c>
      <c r="DN20" s="35">
        <v>1.947840390914557E-4</v>
      </c>
      <c r="DO20" s="35">
        <v>1.9428597432624706E-4</v>
      </c>
      <c r="DP20" s="35">
        <v>1.9403694296704632E-4</v>
      </c>
      <c r="DQ20" s="35">
        <v>1.9353888229567406E-4</v>
      </c>
      <c r="DR20" s="35">
        <v>1.9304082435345205E-4</v>
      </c>
      <c r="DS20" s="35">
        <v>1.9353888229567406E-4</v>
      </c>
    </row>
    <row r="21" spans="2:123" x14ac:dyDescent="0.2">
      <c r="B21" s="28">
        <f>'Annual Incidence Rates'!B26</f>
        <v>35</v>
      </c>
      <c r="C21" s="35">
        <v>1.2907950585680061E-2</v>
      </c>
      <c r="D21" s="35">
        <v>1.1357596380619173E-2</v>
      </c>
      <c r="E21" s="35">
        <v>9.8085617979108974E-3</v>
      </c>
      <c r="F21" s="35">
        <v>8.4556016879703266E-3</v>
      </c>
      <c r="G21" s="35">
        <v>7.2908670486001581E-3</v>
      </c>
      <c r="H21" s="35">
        <v>6.3128531798697374E-3</v>
      </c>
      <c r="I21" s="35">
        <v>5.4667911635707389E-3</v>
      </c>
      <c r="J21" s="35">
        <v>4.7352355357171971E-3</v>
      </c>
      <c r="K21" s="35">
        <v>4.1019789944625185E-3</v>
      </c>
      <c r="L21" s="35">
        <v>3.5498123529411618E-3</v>
      </c>
      <c r="M21" s="35">
        <v>3.0702308075704066E-3</v>
      </c>
      <c r="N21" s="35">
        <v>2.6616010451511185E-3</v>
      </c>
      <c r="O21" s="35">
        <v>2.3354684523766434E-3</v>
      </c>
      <c r="P21" s="35">
        <v>2.0902035956855691E-3</v>
      </c>
      <c r="Q21" s="35">
        <v>1.899291625132471E-3</v>
      </c>
      <c r="R21" s="35">
        <v>1.762391164059518E-3</v>
      </c>
      <c r="S21" s="35">
        <v>1.6700813654647595E-3</v>
      </c>
      <c r="T21" s="35">
        <v>1.6051237789409534E-3</v>
      </c>
      <c r="U21" s="35">
        <v>1.5426893203486225E-3</v>
      </c>
      <c r="V21" s="35">
        <v>1.482772815117217E-3</v>
      </c>
      <c r="W21" s="35">
        <v>1.4238852135609603E-3</v>
      </c>
      <c r="X21" s="35">
        <v>1.365777349024544E-3</v>
      </c>
      <c r="Y21" s="35">
        <v>1.3166001807785044E-3</v>
      </c>
      <c r="Z21" s="35">
        <v>1.2501668228984686E-3</v>
      </c>
      <c r="AA21" s="35">
        <v>1.1862490050346119E-3</v>
      </c>
      <c r="AB21" s="35">
        <v>1.1248414490078185E-3</v>
      </c>
      <c r="AC21" s="35">
        <v>1.0597799649044726E-3</v>
      </c>
      <c r="AD21" s="35">
        <v>9.9919641600787479E-4</v>
      </c>
      <c r="AE21" s="35">
        <v>9.3643902597284612E-4</v>
      </c>
      <c r="AF21" s="35">
        <v>8.8552666087171605E-4</v>
      </c>
      <c r="AG21" s="35">
        <v>8.3685456618287635E-4</v>
      </c>
      <c r="AH21" s="35">
        <v>7.9410363898368974E-4</v>
      </c>
      <c r="AI21" s="35">
        <v>7.5652892343480715E-4</v>
      </c>
      <c r="AJ21" s="35">
        <v>7.2338766478285965E-4</v>
      </c>
      <c r="AK21" s="35">
        <v>6.946750172694971E-4</v>
      </c>
      <c r="AL21" s="35">
        <v>6.6940558001671313E-4</v>
      </c>
      <c r="AM21" s="35">
        <v>6.4733124175608836E-4</v>
      </c>
      <c r="AN21" s="35">
        <v>6.2452672548740651E-4</v>
      </c>
      <c r="AO21" s="35">
        <v>6.0368889352424571E-4</v>
      </c>
      <c r="AP21" s="35">
        <v>5.833459743457281E-4</v>
      </c>
      <c r="AQ21" s="35">
        <v>5.6374265132330681E-4</v>
      </c>
      <c r="AR21" s="35">
        <v>5.4512341128243325E-4</v>
      </c>
      <c r="AS21" s="35">
        <v>5.2675290102388583E-4</v>
      </c>
      <c r="AT21" s="35">
        <v>5.1034505231983829E-4</v>
      </c>
      <c r="AU21" s="35">
        <v>4.9491947905511147E-4</v>
      </c>
      <c r="AV21" s="35">
        <v>4.807204724873726E-4</v>
      </c>
      <c r="AW21" s="35">
        <v>4.6750270199735766E-4</v>
      </c>
      <c r="AX21" s="35">
        <v>4.5257382916363831E-4</v>
      </c>
      <c r="AY21" s="35">
        <v>4.3715805929323004E-4</v>
      </c>
      <c r="AZ21" s="35">
        <v>4.2198953706473752E-4</v>
      </c>
      <c r="BA21" s="35">
        <v>4.075573263937482E-4</v>
      </c>
      <c r="BB21" s="35">
        <v>3.9459475219394413E-4</v>
      </c>
      <c r="BC21" s="35">
        <v>3.8187855165183748E-4</v>
      </c>
      <c r="BD21" s="35">
        <v>3.6989760621919388E-4</v>
      </c>
      <c r="BE21" s="35">
        <v>3.5865162533332828E-4</v>
      </c>
      <c r="BF21" s="35">
        <v>3.4814033634278374E-4</v>
      </c>
      <c r="BG21" s="35">
        <v>3.3787466950008227E-4</v>
      </c>
      <c r="BH21" s="35">
        <v>3.2809892191787426E-4</v>
      </c>
      <c r="BI21" s="35">
        <v>3.1905729152825746E-4</v>
      </c>
      <c r="BJ21" s="35">
        <v>3.1074955933219073E-4</v>
      </c>
      <c r="BK21" s="35">
        <v>3.0244258650513611E-4</v>
      </c>
      <c r="BL21" s="35">
        <v>2.948692435664757E-4</v>
      </c>
      <c r="BM21" s="35">
        <v>2.8778507468896208E-4</v>
      </c>
      <c r="BN21" s="35">
        <v>2.809457114220093E-4</v>
      </c>
      <c r="BO21" s="35">
        <v>2.7508380967422585E-4</v>
      </c>
      <c r="BP21" s="35">
        <v>2.6971073185555472E-4</v>
      </c>
      <c r="BQ21" s="35">
        <v>2.6384955467884108E-4</v>
      </c>
      <c r="BR21" s="35">
        <v>2.5847714096449703E-4</v>
      </c>
      <c r="BS21" s="35">
        <v>2.5457013044827281E-4</v>
      </c>
      <c r="BT21" s="35">
        <v>2.5139580806921025E-4</v>
      </c>
      <c r="BU21" s="35">
        <v>2.4822159655357723E-4</v>
      </c>
      <c r="BV21" s="35">
        <v>2.4529165354714166E-4</v>
      </c>
      <c r="BW21" s="35">
        <v>2.4236180499104254E-4</v>
      </c>
      <c r="BX21" s="35">
        <v>2.3992033667263879E-4</v>
      </c>
      <c r="BY21" s="35">
        <v>2.3772307125913272E-4</v>
      </c>
      <c r="BZ21" s="35">
        <v>2.3479346667032441E-4</v>
      </c>
      <c r="CA21" s="35">
        <v>2.3235220164541381E-4</v>
      </c>
      <c r="CB21" s="35">
        <v>2.3039923683676466E-4</v>
      </c>
      <c r="CC21" s="35">
        <v>2.2844631399165927E-4</v>
      </c>
      <c r="CD21" s="35">
        <v>2.2673754092394915E-4</v>
      </c>
      <c r="CE21" s="35">
        <v>2.2429649226940462E-4</v>
      </c>
      <c r="CF21" s="35">
        <v>2.2209960453323241E-4</v>
      </c>
      <c r="CG21" s="35">
        <v>2.2039095078296711E-4</v>
      </c>
      <c r="CH21" s="35">
        <v>2.1892641599130513E-4</v>
      </c>
      <c r="CI21" s="35">
        <v>2.1746190479787764E-4</v>
      </c>
      <c r="CJ21" s="35">
        <v>2.1672965805030753E-4</v>
      </c>
      <c r="CK21" s="35">
        <v>2.1526518225278846E-4</v>
      </c>
      <c r="CL21" s="35">
        <v>2.1380073005161648E-4</v>
      </c>
      <c r="CM21" s="35">
        <v>2.1258037124161078E-4</v>
      </c>
      <c r="CN21" s="35">
        <v>2.113600288169426E-4</v>
      </c>
      <c r="CO21" s="35">
        <v>2.1062783122682838E-4</v>
      </c>
      <c r="CP21" s="35">
        <v>2.0965157694885495E-4</v>
      </c>
      <c r="CQ21" s="35">
        <v>2.0867533315660491E-4</v>
      </c>
      <c r="CR21" s="35">
        <v>2.0818721519266781E-4</v>
      </c>
      <c r="CS21" s="35">
        <v>2.0647882296198627E-4</v>
      </c>
      <c r="CT21" s="35">
        <v>2.035502252722976E-4</v>
      </c>
      <c r="CU21" s="35">
        <v>2.0184192019623293E-4</v>
      </c>
      <c r="CV21" s="35">
        <v>2.0110979927812078E-4</v>
      </c>
      <c r="CW21" s="35">
        <v>2.0062172194235117E-4</v>
      </c>
      <c r="CX21" s="35">
        <v>2.0013364722737403E-4</v>
      </c>
      <c r="CY21" s="35">
        <v>1.9915750566024126E-4</v>
      </c>
      <c r="CZ21" s="35">
        <v>1.984254063646107E-4</v>
      </c>
      <c r="DA21" s="35">
        <v>1.9769331296570769E-4</v>
      </c>
      <c r="DB21" s="35">
        <v>1.9720525397570743E-4</v>
      </c>
      <c r="DC21" s="35">
        <v>1.9671719760638862E-4</v>
      </c>
      <c r="DD21" s="35">
        <v>1.9598511796636853E-4</v>
      </c>
      <c r="DE21" s="35">
        <v>1.9525304422274292E-4</v>
      </c>
      <c r="DF21" s="35">
        <v>1.9452097637540078E-4</v>
      </c>
      <c r="DG21" s="35">
        <v>1.9403293441955238E-4</v>
      </c>
      <c r="DH21" s="35">
        <v>1.9354489508427442E-4</v>
      </c>
      <c r="DI21" s="35">
        <v>1.9330087639934934E-4</v>
      </c>
      <c r="DJ21" s="35">
        <v>1.9305685836945585E-4</v>
      </c>
      <c r="DK21" s="35">
        <v>1.9256882427520772E-4</v>
      </c>
      <c r="DL21" s="35">
        <v>1.9232480821063103E-4</v>
      </c>
      <c r="DM21" s="35">
        <v>1.9159276394775659E-4</v>
      </c>
      <c r="DN21" s="35">
        <v>1.9086072558083256E-4</v>
      </c>
      <c r="DO21" s="35">
        <v>1.9037270327826317E-4</v>
      </c>
      <c r="DP21" s="35">
        <v>1.9012869310952585E-4</v>
      </c>
      <c r="DQ21" s="35">
        <v>1.8964067473747903E-4</v>
      </c>
      <c r="DR21" s="35">
        <v>1.8915265898555855E-4</v>
      </c>
      <c r="DS21" s="35">
        <v>1.8964067473747903E-4</v>
      </c>
    </row>
    <row r="22" spans="2:123" x14ac:dyDescent="0.2">
      <c r="B22" s="28">
        <f>'Annual Incidence Rates'!B27</f>
        <v>36</v>
      </c>
      <c r="C22" s="35">
        <v>1.2630534828992124E-2</v>
      </c>
      <c r="D22" s="35">
        <v>1.1115605429733333E-2</v>
      </c>
      <c r="E22" s="35">
        <v>9.6013678395693303E-3</v>
      </c>
      <c r="F22" s="35">
        <v>8.2783204726077919E-3</v>
      </c>
      <c r="G22" s="35">
        <v>7.1389848747386297E-3</v>
      </c>
      <c r="H22" s="35">
        <v>6.182050249961879E-3</v>
      </c>
      <c r="I22" s="35">
        <v>5.3540431256587917E-3</v>
      </c>
      <c r="J22" s="35">
        <v>4.6379653785399988E-3</v>
      </c>
      <c r="K22" s="35">
        <v>4.0180079387641676E-3</v>
      </c>
      <c r="L22" s="35">
        <v>3.4773630296416336E-3</v>
      </c>
      <c r="M22" s="35">
        <v>3.0077327827501277E-3</v>
      </c>
      <c r="N22" s="35">
        <v>2.6075413559527583E-3</v>
      </c>
      <c r="O22" s="35">
        <v>2.2881167601681573E-3</v>
      </c>
      <c r="P22" s="35">
        <v>2.0478810099204825E-3</v>
      </c>
      <c r="Q22" s="35">
        <v>1.8608744242780695E-3</v>
      </c>
      <c r="R22" s="35">
        <v>1.7267695027335384E-3</v>
      </c>
      <c r="S22" s="35">
        <v>1.6363423572350877E-3</v>
      </c>
      <c r="T22" s="35">
        <v>1.5727084511665268E-3</v>
      </c>
      <c r="U22" s="35">
        <v>1.5115453819758429E-3</v>
      </c>
      <c r="V22" s="35">
        <v>1.4528481850621944E-3</v>
      </c>
      <c r="W22" s="35">
        <v>1.3951581843919536E-3</v>
      </c>
      <c r="X22" s="35">
        <v>1.3382313163567972E-3</v>
      </c>
      <c r="Y22" s="35">
        <v>1.290053056073992E-3</v>
      </c>
      <c r="Z22" s="35">
        <v>1.2249682788429972E-3</v>
      </c>
      <c r="AA22" s="35">
        <v>1.1623470635037103E-3</v>
      </c>
      <c r="AB22" s="35">
        <v>1.1021843452645452E-3</v>
      </c>
      <c r="AC22" s="35">
        <v>1.0384408699138925E-3</v>
      </c>
      <c r="AD22" s="35">
        <v>9.7908378381728056E-4</v>
      </c>
      <c r="AE22" s="35">
        <v>9.1759601836305382E-4</v>
      </c>
      <c r="AF22" s="35">
        <v>8.6771301305477166E-4</v>
      </c>
      <c r="AG22" s="35">
        <v>8.2002445489648412E-4</v>
      </c>
      <c r="AH22" s="35">
        <v>7.7813698661055586E-4</v>
      </c>
      <c r="AI22" s="35">
        <v>7.4132085483802346E-4</v>
      </c>
      <c r="AJ22" s="35">
        <v>7.0884841902374429E-4</v>
      </c>
      <c r="AK22" s="35">
        <v>6.8071502727296007E-4</v>
      </c>
      <c r="AL22" s="35">
        <v>6.5595523315431503E-4</v>
      </c>
      <c r="AM22" s="35">
        <v>6.3432598439228105E-4</v>
      </c>
      <c r="AN22" s="35">
        <v>6.1198116901628463E-4</v>
      </c>
      <c r="AO22" s="35">
        <v>5.9156329397502816E-4</v>
      </c>
      <c r="AP22" s="35">
        <v>5.7163026636775083E-4</v>
      </c>
      <c r="AQ22" s="35">
        <v>5.5242184759596302E-4</v>
      </c>
      <c r="AR22" s="35">
        <v>5.3417761034879607E-4</v>
      </c>
      <c r="AS22" s="35">
        <v>5.1617701948591943E-4</v>
      </c>
      <c r="AT22" s="35">
        <v>5.0009950688523208E-4</v>
      </c>
      <c r="AU22" s="35">
        <v>4.8498444043032496E-4</v>
      </c>
      <c r="AV22" s="35">
        <v>4.710712050047805E-4</v>
      </c>
      <c r="AW22" s="35">
        <v>4.5811941782458732E-4</v>
      </c>
      <c r="AX22" s="35">
        <v>4.4349091547757347E-4</v>
      </c>
      <c r="AY22" s="35">
        <v>4.2838526174804326E-4</v>
      </c>
      <c r="AZ22" s="35">
        <v>4.1352183149034882E-4</v>
      </c>
      <c r="BA22" s="35">
        <v>3.9937985664872944E-4</v>
      </c>
      <c r="BB22" s="35">
        <v>3.8667792495850062E-4</v>
      </c>
      <c r="BC22" s="35">
        <v>3.7421737760345852E-4</v>
      </c>
      <c r="BD22" s="35">
        <v>3.6247727131910601E-4</v>
      </c>
      <c r="BE22" s="35">
        <v>3.5145732711805433E-4</v>
      </c>
      <c r="BF22" s="35">
        <v>3.4115728320738281E-4</v>
      </c>
      <c r="BG22" s="35">
        <v>3.3109790206686807E-4</v>
      </c>
      <c r="BH22" s="35">
        <v>3.2151857416506946E-4</v>
      </c>
      <c r="BI22" s="35">
        <v>3.1265859473550428E-4</v>
      </c>
      <c r="BJ22" s="35">
        <v>3.0451775349527033E-4</v>
      </c>
      <c r="BK22" s="35">
        <v>2.9637764141798861E-4</v>
      </c>
      <c r="BL22" s="35">
        <v>2.8895640990311833E-4</v>
      </c>
      <c r="BM22" s="35">
        <v>2.8201451608833583E-4</v>
      </c>
      <c r="BN22" s="35">
        <v>2.7531250101220373E-4</v>
      </c>
      <c r="BO22" s="35">
        <v>2.6956830999647075E-4</v>
      </c>
      <c r="BP22" s="35">
        <v>2.6430312047653892E-4</v>
      </c>
      <c r="BQ22" s="35">
        <v>2.5855962522214337E-4</v>
      </c>
      <c r="BR22" s="35">
        <v>2.5329507340277058E-4</v>
      </c>
      <c r="BS22" s="35">
        <v>2.4946649997170667E-4</v>
      </c>
      <c r="BT22" s="35">
        <v>2.4635590280808195E-4</v>
      </c>
      <c r="BU22" s="35">
        <v>2.4324541210107853E-4</v>
      </c>
      <c r="BV22" s="35">
        <v>2.4037428439138697E-4</v>
      </c>
      <c r="BW22" s="35">
        <v>2.3750324737770168E-4</v>
      </c>
      <c r="BX22" s="35">
        <v>2.3511078581051059E-4</v>
      </c>
      <c r="BY22" s="35">
        <v>2.3295762424424549E-4</v>
      </c>
      <c r="BZ22" s="35">
        <v>2.3008682150105209E-4</v>
      </c>
      <c r="CA22" s="35">
        <v>2.27694555147262E-4</v>
      </c>
      <c r="CB22" s="35">
        <v>2.2578078739921015E-4</v>
      </c>
      <c r="CC22" s="35">
        <v>2.2386705994703604E-4</v>
      </c>
      <c r="CD22" s="35">
        <v>2.2219258148015175E-4</v>
      </c>
      <c r="CE22" s="35">
        <v>2.1980052289771734E-4</v>
      </c>
      <c r="CF22" s="35">
        <v>2.1764772399890386E-4</v>
      </c>
      <c r="CG22" s="35">
        <v>2.1597336010781287E-4</v>
      </c>
      <c r="CH22" s="35">
        <v>2.145382156081288E-4</v>
      </c>
      <c r="CI22" s="35">
        <v>2.1310309376887382E-4</v>
      </c>
      <c r="CJ22" s="35">
        <v>2.1238554134672682E-4</v>
      </c>
      <c r="CK22" s="35">
        <v>2.1095045349694974E-4</v>
      </c>
      <c r="CL22" s="35">
        <v>2.0951538830582539E-4</v>
      </c>
      <c r="CM22" s="35">
        <v>2.0831951795474701E-4</v>
      </c>
      <c r="CN22" s="35">
        <v>2.0712366333786036E-4</v>
      </c>
      <c r="CO22" s="35">
        <v>2.0640615811995389E-4</v>
      </c>
      <c r="CP22" s="35">
        <v>2.0544949330691953E-4</v>
      </c>
      <c r="CQ22" s="35">
        <v>2.0449283856316391E-4</v>
      </c>
      <c r="CR22" s="35">
        <v>2.040145149670991E-4</v>
      </c>
      <c r="CS22" s="35">
        <v>2.0234040220412641E-4</v>
      </c>
      <c r="CT22" s="35">
        <v>1.9947056634794791E-4</v>
      </c>
      <c r="CU22" s="35">
        <v>1.9779653727669544E-4</v>
      </c>
      <c r="CV22" s="35">
        <v>1.9707910568456111E-4</v>
      </c>
      <c r="CW22" s="35">
        <v>1.9660082110251054E-4</v>
      </c>
      <c r="CX22" s="35">
        <v>1.9612253903722454E-4</v>
      </c>
      <c r="CY22" s="35">
        <v>1.9516598245694627E-4</v>
      </c>
      <c r="CZ22" s="35">
        <v>1.9444857162809193E-4</v>
      </c>
      <c r="DA22" s="35">
        <v>1.9373116646181909E-4</v>
      </c>
      <c r="DB22" s="35">
        <v>1.9325289949678748E-4</v>
      </c>
      <c r="DC22" s="35">
        <v>1.9277463504829839E-4</v>
      </c>
      <c r="DD22" s="35">
        <v>1.9205724309412364E-4</v>
      </c>
      <c r="DE22" s="35">
        <v>1.9133985680230836E-4</v>
      </c>
      <c r="DF22" s="35">
        <v>1.9062247617240846E-4</v>
      </c>
      <c r="DG22" s="35">
        <v>1.9014422556484778E-4</v>
      </c>
      <c r="DH22" s="35">
        <v>1.8966597747360758E-4</v>
      </c>
      <c r="DI22" s="35">
        <v>1.8942685437173257E-4</v>
      </c>
      <c r="DJ22" s="35">
        <v>1.8918773189879889E-4</v>
      </c>
      <c r="DK22" s="35">
        <v>1.8870948884042171E-4</v>
      </c>
      <c r="DL22" s="35">
        <v>1.8847036825475616E-4</v>
      </c>
      <c r="DM22" s="35">
        <v>1.8775301027251778E-4</v>
      </c>
      <c r="DN22" s="35">
        <v>1.8703565795186172E-4</v>
      </c>
      <c r="DO22" s="35">
        <v>1.8655742621676019E-4</v>
      </c>
      <c r="DP22" s="35">
        <v>1.8631831129278797E-4</v>
      </c>
      <c r="DQ22" s="35">
        <v>1.8584008333200064E-4</v>
      </c>
      <c r="DR22" s="35">
        <v>1.8536185788742277E-4</v>
      </c>
      <c r="DS22" s="35">
        <v>1.8584008333200064E-4</v>
      </c>
    </row>
    <row r="23" spans="2:123" x14ac:dyDescent="0.2">
      <c r="B23" s="28">
        <f>'Annual Incidence Rates'!B28</f>
        <v>37</v>
      </c>
      <c r="C23" s="35">
        <v>1.2361054491253798E-2</v>
      </c>
      <c r="D23" s="35">
        <v>1.0880444280326418E-2</v>
      </c>
      <c r="E23" s="35">
        <v>9.3999441317758059E-3</v>
      </c>
      <c r="F23" s="35">
        <v>8.1059195908834702E-3</v>
      </c>
      <c r="G23" s="35">
        <v>6.9912425389703214E-3</v>
      </c>
      <c r="H23" s="35">
        <v>6.0547831355580728E-3</v>
      </c>
      <c r="I23" s="35">
        <v>5.2443211227868325E-3</v>
      </c>
      <c r="J23" s="35">
        <v>4.5432897959551966E-3</v>
      </c>
      <c r="K23" s="35">
        <v>3.9362648247156518E-3</v>
      </c>
      <c r="L23" s="35">
        <v>3.4068270675967627E-3</v>
      </c>
      <c r="M23" s="35">
        <v>2.9468786956312609E-3</v>
      </c>
      <c r="N23" s="35">
        <v>2.5548987964250092E-3</v>
      </c>
      <c r="O23" s="35">
        <v>2.242002979637836E-3</v>
      </c>
      <c r="P23" s="35">
        <v>2.006662600731568E-3</v>
      </c>
      <c r="Q23" s="35">
        <v>1.8234579180863575E-3</v>
      </c>
      <c r="R23" s="35">
        <v>1.6920746610550319E-3</v>
      </c>
      <c r="S23" s="35">
        <v>1.6034805111647676E-3</v>
      </c>
      <c r="T23" s="35">
        <v>1.54113541678913E-3</v>
      </c>
      <c r="U23" s="35">
        <v>1.4812102807389982E-3</v>
      </c>
      <c r="V23" s="35">
        <v>1.4237003386262659E-3</v>
      </c>
      <c r="W23" s="35">
        <v>1.367176486704369E-3</v>
      </c>
      <c r="X23" s="35">
        <v>1.3113996289252361E-3</v>
      </c>
      <c r="Y23" s="35">
        <v>1.2641940909964289E-3</v>
      </c>
      <c r="Z23" s="35">
        <v>1.2004225759977283E-3</v>
      </c>
      <c r="AA23" s="35">
        <v>1.13906404243036E-3</v>
      </c>
      <c r="AB23" s="35">
        <v>1.080113629020385E-3</v>
      </c>
      <c r="AC23" s="35">
        <v>1.0176537530230956E-3</v>
      </c>
      <c r="AD23" s="35">
        <v>9.5949114342563924E-4</v>
      </c>
      <c r="AE23" s="35">
        <v>8.992399241938287E-4</v>
      </c>
      <c r="AF23" s="35">
        <v>8.5035948518774607E-4</v>
      </c>
      <c r="AG23" s="35">
        <v>8.0362888380469677E-4</v>
      </c>
      <c r="AH23" s="35">
        <v>7.62582434553849E-4</v>
      </c>
      <c r="AI23" s="35">
        <v>7.2650518525463337E-4</v>
      </c>
      <c r="AJ23" s="35">
        <v>6.9468421228946475E-4</v>
      </c>
      <c r="AK23" s="35">
        <v>6.6711504878047556E-4</v>
      </c>
      <c r="AL23" s="35">
        <v>6.4285168210331811E-4</v>
      </c>
      <c r="AM23" s="35">
        <v>6.2165598560781632E-4</v>
      </c>
      <c r="AN23" s="35">
        <v>5.9975895955555192E-4</v>
      </c>
      <c r="AO23" s="35">
        <v>5.7975016361000442E-4</v>
      </c>
      <c r="AP23" s="35">
        <v>5.6021641406678313E-4</v>
      </c>
      <c r="AQ23" s="35">
        <v>5.4139267747910225E-4</v>
      </c>
      <c r="AR23" s="35">
        <v>5.2351373916526001E-4</v>
      </c>
      <c r="AS23" s="35">
        <v>5.0587349829911421E-4</v>
      </c>
      <c r="AT23" s="35">
        <v>4.9011777882856933E-4</v>
      </c>
      <c r="AU23" s="35">
        <v>4.7530519113225811E-4</v>
      </c>
      <c r="AV23" s="35">
        <v>4.6167034013544495E-4</v>
      </c>
      <c r="AW23" s="35">
        <v>4.4897766258866767E-4</v>
      </c>
      <c r="AX23" s="35">
        <v>4.3464177020313688E-4</v>
      </c>
      <c r="AY23" s="35">
        <v>4.1983822230062806E-4</v>
      </c>
      <c r="AZ23" s="35">
        <v>4.0527200546214281E-4</v>
      </c>
      <c r="BA23" s="35">
        <v>3.9141277336651736E-4</v>
      </c>
      <c r="BB23" s="35">
        <v>3.7896475664034313E-4</v>
      </c>
      <c r="BC23" s="35">
        <v>3.6675326510604567E-4</v>
      </c>
      <c r="BD23" s="35">
        <v>3.5524778416007319E-4</v>
      </c>
      <c r="BE23" s="35">
        <v>3.4444804586442057E-4</v>
      </c>
      <c r="BF23" s="35">
        <v>3.3435379879287463E-4</v>
      </c>
      <c r="BG23" s="35">
        <v>3.2449538393319877E-4</v>
      </c>
      <c r="BH23" s="35">
        <v>3.1510741154017197E-4</v>
      </c>
      <c r="BI23" s="35">
        <v>3.0642440039918561E-4</v>
      </c>
      <c r="BJ23" s="35">
        <v>2.984461485485701E-4</v>
      </c>
      <c r="BK23" s="35">
        <v>2.9046859702308581E-4</v>
      </c>
      <c r="BL23" s="35">
        <v>2.8319555735512036E-4</v>
      </c>
      <c r="BM23" s="35">
        <v>2.7639227293119184E-4</v>
      </c>
      <c r="BN23" s="35">
        <v>2.6982406771991485E-4</v>
      </c>
      <c r="BO23" s="35">
        <v>2.6419455532278313E-4</v>
      </c>
      <c r="BP23" s="35">
        <v>2.5903447526198775E-4</v>
      </c>
      <c r="BQ23" s="35">
        <v>2.5340563112097314E-4</v>
      </c>
      <c r="BR23" s="35">
        <v>2.4824616355234586E-4</v>
      </c>
      <c r="BS23" s="35">
        <v>2.4449400746029415E-4</v>
      </c>
      <c r="BT23" s="35">
        <v>2.414454946911837E-4</v>
      </c>
      <c r="BU23" s="35">
        <v>2.3839708417094929E-4</v>
      </c>
      <c r="BV23" s="35">
        <v>2.3558325751504849E-4</v>
      </c>
      <c r="BW23" s="35">
        <v>2.3276951797079892E-4</v>
      </c>
      <c r="BX23" s="35">
        <v>2.3042480155677225E-4</v>
      </c>
      <c r="BY23" s="35">
        <v>2.2831460850070151E-4</v>
      </c>
      <c r="BZ23" s="35">
        <v>2.2550109396879403E-4</v>
      </c>
      <c r="CA23" s="35">
        <v>2.231565650538947E-4</v>
      </c>
      <c r="CB23" s="35">
        <v>2.2128098546558839E-4</v>
      </c>
      <c r="CC23" s="35">
        <v>2.1940544458076694E-4</v>
      </c>
      <c r="CD23" s="35">
        <v>2.1776437805431925E-4</v>
      </c>
      <c r="CE23" s="35">
        <v>2.1542004870089837E-4</v>
      </c>
      <c r="CF23" s="35">
        <v>2.1331020398140943E-4</v>
      </c>
      <c r="CG23" s="35">
        <v>2.1166924750359861E-4</v>
      </c>
      <c r="CH23" s="35">
        <v>2.1026273695956554E-4</v>
      </c>
      <c r="CI23" s="35">
        <v>2.0885624818078874E-4</v>
      </c>
      <c r="CJ23" s="35">
        <v>2.0815301195309388E-4</v>
      </c>
      <c r="CK23" s="35">
        <v>2.067465558208692E-4</v>
      </c>
      <c r="CL23" s="35">
        <v>2.0534012145201341E-4</v>
      </c>
      <c r="CM23" s="35">
        <v>2.0416810943568731E-4</v>
      </c>
      <c r="CN23" s="35">
        <v>2.0299611253205008E-4</v>
      </c>
      <c r="CO23" s="35">
        <v>2.0229292164375412E-4</v>
      </c>
      <c r="CP23" s="35">
        <v>2.0135534225529383E-4</v>
      </c>
      <c r="CQ23" s="35">
        <v>2.0041777253831938E-4</v>
      </c>
      <c r="CR23" s="35">
        <v>1.9994899130659771E-4</v>
      </c>
      <c r="CS23" s="35">
        <v>1.9830827603539714E-4</v>
      </c>
      <c r="CT23" s="35">
        <v>1.9549569018839641E-4</v>
      </c>
      <c r="CU23" s="35">
        <v>1.9385505530289393E-4</v>
      </c>
      <c r="CV23" s="35">
        <v>1.9315193513169682E-4</v>
      </c>
      <c r="CW23" s="35">
        <v>1.9268319137277778E-4</v>
      </c>
      <c r="CX23" s="35">
        <v>1.9221445003114734E-4</v>
      </c>
      <c r="CY23" s="35">
        <v>1.9127697459997428E-4</v>
      </c>
      <c r="CZ23" s="35">
        <v>1.905738743719354E-4</v>
      </c>
      <c r="DA23" s="35">
        <v>1.898707795827681E-4</v>
      </c>
      <c r="DB23" s="35">
        <v>1.8940205274498023E-4</v>
      </c>
      <c r="DC23" s="35">
        <v>1.8893332832425891E-4</v>
      </c>
      <c r="DD23" s="35">
        <v>1.8823024622538487E-4</v>
      </c>
      <c r="DE23" s="35">
        <v>1.8752716956516036E-4</v>
      </c>
      <c r="DF23" s="35">
        <v>1.8682409834336333E-4</v>
      </c>
      <c r="DG23" s="35">
        <v>1.8635538721678557E-4</v>
      </c>
      <c r="DH23" s="35">
        <v>1.8588667850727436E-4</v>
      </c>
      <c r="DI23" s="35">
        <v>1.8565232505884932E-4</v>
      </c>
      <c r="DJ23" s="35">
        <v>1.8541797221471867E-4</v>
      </c>
      <c r="DK23" s="35">
        <v>1.8494926833911851E-4</v>
      </c>
      <c r="DL23" s="35">
        <v>1.8471491730776002E-4</v>
      </c>
      <c r="DM23" s="35">
        <v>1.8401186783889578E-4</v>
      </c>
      <c r="DN23" s="35">
        <v>1.8330882380801494E-4</v>
      </c>
      <c r="DO23" s="35">
        <v>1.8284013080860362E-4</v>
      </c>
      <c r="DP23" s="35">
        <v>1.826057852151175E-4</v>
      </c>
      <c r="DQ23" s="35">
        <v>1.8213709584091742E-4</v>
      </c>
      <c r="DR23" s="35">
        <v>1.8166840888345082E-4</v>
      </c>
      <c r="DS23" s="35">
        <v>1.8213709584091742E-4</v>
      </c>
    </row>
    <row r="24" spans="2:123" x14ac:dyDescent="0.2">
      <c r="B24" s="28">
        <f>'Annual Incidence Rates'!B29</f>
        <v>38</v>
      </c>
      <c r="C24" s="35">
        <v>1.2099440626154201E-2</v>
      </c>
      <c r="D24" s="35">
        <v>1.0652061005964053E-2</v>
      </c>
      <c r="E24" s="35">
        <v>9.2042529934275308E-3</v>
      </c>
      <c r="F24" s="35">
        <v>7.9383716988360442E-3</v>
      </c>
      <c r="G24" s="35">
        <v>6.8476201221686628E-3</v>
      </c>
      <c r="H24" s="35">
        <v>5.9310371557499408E-3</v>
      </c>
      <c r="I24" s="35">
        <v>5.1376143062538127E-3</v>
      </c>
      <c r="J24" s="35">
        <v>4.4512007510704166E-3</v>
      </c>
      <c r="K24" s="35">
        <v>3.856743686961206E-3</v>
      </c>
      <c r="L24" s="35">
        <v>3.3382000417075952E-3</v>
      </c>
      <c r="M24" s="35">
        <v>2.887665263237027E-3</v>
      </c>
      <c r="N24" s="35">
        <v>2.5036709165968674E-3</v>
      </c>
      <c r="O24" s="35">
        <v>2.1971252349637371E-3</v>
      </c>
      <c r="P24" s="35">
        <v>1.9665468719030077E-3</v>
      </c>
      <c r="Q24" s="35">
        <v>1.7870408752125311E-3</v>
      </c>
      <c r="R24" s="35">
        <v>1.658305581274111E-3</v>
      </c>
      <c r="S24" s="35">
        <v>1.5714948789063987E-3</v>
      </c>
      <c r="T24" s="35">
        <v>1.5104038007712761E-3</v>
      </c>
      <c r="U24" s="35">
        <v>1.4516832092122955E-3</v>
      </c>
      <c r="V24" s="35">
        <v>1.3953285306487206E-3</v>
      </c>
      <c r="W24" s="35">
        <v>1.3399394340410931E-3</v>
      </c>
      <c r="X24" s="35">
        <v>1.2852816557844537E-3</v>
      </c>
      <c r="Y24" s="35">
        <v>1.239022699711323E-3</v>
      </c>
      <c r="Z24" s="35">
        <v>1.1765291867567029E-3</v>
      </c>
      <c r="AA24" s="35">
        <v>1.1163994672978017E-3</v>
      </c>
      <c r="AB24" s="35">
        <v>1.0586288740620509E-3</v>
      </c>
      <c r="AC24" s="35">
        <v>9.9741823631771531E-4</v>
      </c>
      <c r="AD24" s="35">
        <v>9.4041815923895378E-4</v>
      </c>
      <c r="AE24" s="35">
        <v>8.8137044901859252E-4</v>
      </c>
      <c r="AF24" s="35">
        <v>8.3346581419929677E-4</v>
      </c>
      <c r="AG24" s="35">
        <v>7.8766761815551867E-4</v>
      </c>
      <c r="AH24" s="35">
        <v>7.4743977158786556E-4</v>
      </c>
      <c r="AI24" s="35">
        <v>7.1208172309789042E-4</v>
      </c>
      <c r="AJ24" s="35">
        <v>6.8089486951006251E-4</v>
      </c>
      <c r="AK24" s="35">
        <v>6.5387492042323636E-4</v>
      </c>
      <c r="AL24" s="35">
        <v>6.3009477708586559E-4</v>
      </c>
      <c r="AM24" s="35">
        <v>6.0932110539269058E-4</v>
      </c>
      <c r="AN24" s="35">
        <v>5.8785996683696773E-4</v>
      </c>
      <c r="AO24" s="35">
        <v>5.6824938075183962E-4</v>
      </c>
      <c r="AP24" s="35">
        <v>5.4910430386723164E-4</v>
      </c>
      <c r="AQ24" s="35">
        <v>5.3065503493765487E-4</v>
      </c>
      <c r="AR24" s="35">
        <v>5.1313169861699759E-4</v>
      </c>
      <c r="AS24" s="35">
        <v>4.9584224494514384E-4</v>
      </c>
      <c r="AT24" s="35">
        <v>4.8039978132952132E-4</v>
      </c>
      <c r="AU24" s="35">
        <v>4.6588164953142996E-4</v>
      </c>
      <c r="AV24" s="35">
        <v>4.5251780088484406E-4</v>
      </c>
      <c r="AW24" s="35">
        <v>4.4007736348772308E-4</v>
      </c>
      <c r="AX24" s="35">
        <v>4.2602632513100147E-4</v>
      </c>
      <c r="AY24" s="35">
        <v>4.1151687732610132E-4</v>
      </c>
      <c r="AZ24" s="35">
        <v>3.9723999970953106E-4</v>
      </c>
      <c r="BA24" s="35">
        <v>3.8365602127476972E-4</v>
      </c>
      <c r="BB24" s="35">
        <v>3.7145519543868577E-4</v>
      </c>
      <c r="BC24" s="35">
        <v>3.5948616565406599E-4</v>
      </c>
      <c r="BD24" s="35">
        <v>3.482090992413811E-4</v>
      </c>
      <c r="BE24" s="35">
        <v>3.3762373880485974E-4</v>
      </c>
      <c r="BF24" s="35">
        <v>3.2772984280871054E-4</v>
      </c>
      <c r="BG24" s="35">
        <v>3.1806707715653637E-4</v>
      </c>
      <c r="BH24" s="35">
        <v>3.0886539827024162E-4</v>
      </c>
      <c r="BI24" s="35">
        <v>3.0035467469624599E-4</v>
      </c>
      <c r="BJ24" s="35">
        <v>2.9253471241197371E-4</v>
      </c>
      <c r="BK24" s="35">
        <v>2.8471542293673213E-4</v>
      </c>
      <c r="BL24" s="35">
        <v>2.775866570453589E-4</v>
      </c>
      <c r="BM24" s="35">
        <v>2.7091831771441921E-4</v>
      </c>
      <c r="BN24" s="35">
        <v>2.6448038533655183E-4</v>
      </c>
      <c r="BO24" s="35">
        <v>2.589625205294821E-4</v>
      </c>
      <c r="BP24" s="35">
        <v>2.5390477206266304E-4</v>
      </c>
      <c r="BQ24" s="35">
        <v>2.4838754926626017E-4</v>
      </c>
      <c r="BR24" s="35">
        <v>2.4333038923762818E-4</v>
      </c>
      <c r="BS24" s="35">
        <v>2.3965263140546256E-4</v>
      </c>
      <c r="BT24" s="35">
        <v>2.3666456274373804E-4</v>
      </c>
      <c r="BU24" s="35">
        <v>2.3367659231621207E-4</v>
      </c>
      <c r="BV24" s="35">
        <v>2.3091855295187536E-4</v>
      </c>
      <c r="BW24" s="35">
        <v>2.2816059727892579E-4</v>
      </c>
      <c r="BX24" s="35">
        <v>2.2586236481192401E-4</v>
      </c>
      <c r="BY24" s="35">
        <v>2.2379400527772209E-4</v>
      </c>
      <c r="BZ24" s="35">
        <v>2.2103626578284796E-4</v>
      </c>
      <c r="CA24" s="35">
        <v>2.187382134538618E-4</v>
      </c>
      <c r="CB24" s="35">
        <v>2.1689981342476461E-4</v>
      </c>
      <c r="CC24" s="35">
        <v>2.1506145057981207E-4</v>
      </c>
      <c r="CD24" s="35">
        <v>2.1345291359187168E-4</v>
      </c>
      <c r="CE24" s="35">
        <v>2.1115505299018622E-4</v>
      </c>
      <c r="CF24" s="35">
        <v>2.090870281179491E-4</v>
      </c>
      <c r="CG24" s="35">
        <v>2.0747859685876779E-4</v>
      </c>
      <c r="CH24" s="35">
        <v>2.0609996414810983E-4</v>
      </c>
      <c r="CI24" s="35">
        <v>2.0472135234828048E-4</v>
      </c>
      <c r="CJ24" s="35">
        <v>2.0403205428976001E-4</v>
      </c>
      <c r="CK24" s="35">
        <v>2.0265347385506338E-4</v>
      </c>
      <c r="CL24" s="35">
        <v>2.0127491432953004E-4</v>
      </c>
      <c r="CM24" s="35">
        <v>2.0012613069686491E-4</v>
      </c>
      <c r="CN24" s="35">
        <v>1.9897736158358548E-4</v>
      </c>
      <c r="CO24" s="35">
        <v>1.9828810708488742E-4</v>
      </c>
      <c r="CP24" s="35">
        <v>1.9736910921708262E-4</v>
      </c>
      <c r="CQ24" s="35">
        <v>1.9645012064117839E-4</v>
      </c>
      <c r="CR24" s="35">
        <v>1.9599062983755022E-4</v>
      </c>
      <c r="CS24" s="35">
        <v>1.9438243031766334E-4</v>
      </c>
      <c r="CT24" s="35">
        <v>1.9162558305441113E-4</v>
      </c>
      <c r="CU24" s="35">
        <v>1.9001746076541259E-4</v>
      </c>
      <c r="CV24" s="35">
        <v>1.8932827420847786E-4</v>
      </c>
      <c r="CW24" s="35">
        <v>1.8886881940693989E-4</v>
      </c>
      <c r="CX24" s="35">
        <v>1.8840936692798849E-4</v>
      </c>
      <c r="CY24" s="35">
        <v>1.8749046893740129E-4</v>
      </c>
      <c r="CZ24" s="35">
        <v>1.8680130154102859E-4</v>
      </c>
      <c r="DA24" s="35">
        <v>1.8611213936992055E-4</v>
      </c>
      <c r="DB24" s="35">
        <v>1.8565270082548935E-4</v>
      </c>
      <c r="DC24" s="35">
        <v>1.8519326460342267E-4</v>
      </c>
      <c r="DD24" s="35">
        <v>1.8450411462467287E-4</v>
      </c>
      <c r="DE24" s="35">
        <v>1.8381496987096568E-4</v>
      </c>
      <c r="DF24" s="35">
        <v>1.8312583034241214E-4</v>
      </c>
      <c r="DG24" s="35">
        <v>1.8266640689279523E-4</v>
      </c>
      <c r="DH24" s="35">
        <v>1.8220698576532079E-4</v>
      </c>
      <c r="DI24" s="35">
        <v>1.8197727607238701E-4</v>
      </c>
      <c r="DJ24" s="35">
        <v>1.8174756695998884E-4</v>
      </c>
      <c r="DK24" s="35">
        <v>1.8128815047691038E-4</v>
      </c>
      <c r="DL24" s="35">
        <v>1.8105844310611907E-4</v>
      </c>
      <c r="DM24" s="35">
        <v>1.8036932447684784E-4</v>
      </c>
      <c r="DN24" s="35">
        <v>1.7968021107217513E-4</v>
      </c>
      <c r="DO24" s="35">
        <v>1.7922080503829374E-4</v>
      </c>
      <c r="DP24" s="35">
        <v>1.7899110289210096E-4</v>
      </c>
      <c r="DQ24" s="35">
        <v>1.7853170034132226E-4</v>
      </c>
      <c r="DR24" s="35">
        <v>1.7807230011235298E-4</v>
      </c>
      <c r="DS24" s="35">
        <v>1.7853170034132226E-4</v>
      </c>
    </row>
    <row r="25" spans="2:123" x14ac:dyDescent="0.2">
      <c r="B25" s="28">
        <f>'Annual Incidence Rates'!B30</f>
        <v>39</v>
      </c>
      <c r="C25" s="35">
        <v>1.1845626785906616E-2</v>
      </c>
      <c r="D25" s="35">
        <v>1.0430405496376194E-2</v>
      </c>
      <c r="E25" s="35">
        <v>9.0142580145505802E-3</v>
      </c>
      <c r="F25" s="35">
        <v>7.7756503457030446E-3</v>
      </c>
      <c r="G25" s="35">
        <v>6.7080983377857395E-3</v>
      </c>
      <c r="H25" s="35">
        <v>5.8107980847864615E-3</v>
      </c>
      <c r="I25" s="35">
        <v>5.0339121566945755E-3</v>
      </c>
      <c r="J25" s="35">
        <v>4.3616904465170192E-3</v>
      </c>
      <c r="K25" s="35">
        <v>3.7794387350892356E-3</v>
      </c>
      <c r="L25" s="35">
        <v>3.2714776548222746E-3</v>
      </c>
      <c r="M25" s="35">
        <v>2.8300892963436519E-3</v>
      </c>
      <c r="N25" s="35">
        <v>2.4538553357207338E-3</v>
      </c>
      <c r="O25" s="35">
        <v>2.1534817028739939E-3</v>
      </c>
      <c r="P25" s="35">
        <v>1.9275323688646706E-3</v>
      </c>
      <c r="Q25" s="35">
        <v>1.7516220984123976E-3</v>
      </c>
      <c r="R25" s="35">
        <v>1.6254612348279851E-3</v>
      </c>
      <c r="S25" s="35">
        <v>1.5403845382169212E-3</v>
      </c>
      <c r="T25" s="35">
        <v>1.4805127521206884E-3</v>
      </c>
      <c r="U25" s="35">
        <v>1.4229633821201126E-3</v>
      </c>
      <c r="V25" s="35">
        <v>1.3677320363784107E-3</v>
      </c>
      <c r="W25" s="35">
        <v>1.3134463587173295E-3</v>
      </c>
      <c r="X25" s="35">
        <v>1.2598767832165958E-3</v>
      </c>
      <c r="Y25" s="35">
        <v>1.2145383123594033E-3</v>
      </c>
      <c r="Z25" s="35">
        <v>1.1532875978751411E-3</v>
      </c>
      <c r="AA25" s="35">
        <v>1.0943528764838506E-3</v>
      </c>
      <c r="AB25" s="35">
        <v>1.0377296657390067E-3</v>
      </c>
      <c r="AC25" s="35">
        <v>9.7773395211819825E-4</v>
      </c>
      <c r="AD25" s="35">
        <v>9.2186450473652481E-4</v>
      </c>
      <c r="AE25" s="35">
        <v>8.6398730633852061E-4</v>
      </c>
      <c r="AF25" s="35">
        <v>8.1703174410907575E-4</v>
      </c>
      <c r="AG25" s="35">
        <v>7.7214042951612161E-4</v>
      </c>
      <c r="AH25" s="35">
        <v>7.3270879216613682E-4</v>
      </c>
      <c r="AI25" s="35">
        <v>6.980502819271539E-4</v>
      </c>
      <c r="AJ25" s="35">
        <v>6.6748022031415388E-4</v>
      </c>
      <c r="AK25" s="35">
        <v>6.4099448515964053E-4</v>
      </c>
      <c r="AL25" s="35">
        <v>6.1768437233755691E-4</v>
      </c>
      <c r="AM25" s="35">
        <v>5.9732120748678952E-4</v>
      </c>
      <c r="AN25" s="35">
        <v>5.7628406407861377E-4</v>
      </c>
      <c r="AO25" s="35">
        <v>5.570608269784838E-4</v>
      </c>
      <c r="AP25" s="35">
        <v>5.3829382523018499E-4</v>
      </c>
      <c r="AQ25" s="35">
        <v>5.2020881677006248E-4</v>
      </c>
      <c r="AR25" s="35">
        <v>5.030313922361751E-4</v>
      </c>
      <c r="AS25" s="35">
        <v>4.8608316937559515E-4</v>
      </c>
      <c r="AT25" s="35">
        <v>4.7094542988490584E-4</v>
      </c>
      <c r="AU25" s="35">
        <v>4.5671373617550692E-4</v>
      </c>
      <c r="AV25" s="35">
        <v>4.4361351231181345E-4</v>
      </c>
      <c r="AW25" s="35">
        <v>4.3141844965999265E-4</v>
      </c>
      <c r="AX25" s="35">
        <v>4.1764451386894219E-4</v>
      </c>
      <c r="AY25" s="35">
        <v>4.0342116489366919E-4</v>
      </c>
      <c r="AZ25" s="35">
        <v>3.8942575653910794E-4</v>
      </c>
      <c r="BA25" s="35">
        <v>3.7610954657163465E-4</v>
      </c>
      <c r="BB25" s="35">
        <v>3.6414919093019638E-4</v>
      </c>
      <c r="BC25" s="35">
        <v>3.5241603203162164E-4</v>
      </c>
      <c r="BD25" s="35">
        <v>3.4136117227212548E-4</v>
      </c>
      <c r="BE25" s="35">
        <v>3.3098436430811784E-4</v>
      </c>
      <c r="BF25" s="35">
        <v>3.212853760349299E-4</v>
      </c>
      <c r="BG25" s="35">
        <v>3.118129448019813E-4</v>
      </c>
      <c r="BH25" s="35">
        <v>3.027924995323561E-4</v>
      </c>
      <c r="BI25" s="35">
        <v>2.9444938470113424E-4</v>
      </c>
      <c r="BJ25" s="35">
        <v>2.8678341385668382E-4</v>
      </c>
      <c r="BK25" s="35">
        <v>2.7911808958136497E-4</v>
      </c>
      <c r="BL25" s="35">
        <v>2.7212968086232081E-4</v>
      </c>
      <c r="BM25" s="35">
        <v>2.6559262366421255E-4</v>
      </c>
      <c r="BN25" s="35">
        <v>2.592814283489675E-4</v>
      </c>
      <c r="BO25" s="35">
        <v>2.5387218115913157E-4</v>
      </c>
      <c r="BP25" s="35">
        <v>2.4891398736903714E-4</v>
      </c>
      <c r="BQ25" s="35">
        <v>2.4350535716133326E-4</v>
      </c>
      <c r="BR25" s="35">
        <v>2.3854772887077491E-4</v>
      </c>
      <c r="BS25" s="35">
        <v>2.3494235086829462E-4</v>
      </c>
      <c r="BT25" s="35">
        <v>2.3201308654718922E-4</v>
      </c>
      <c r="BU25" s="35">
        <v>2.290839166313452E-4</v>
      </c>
      <c r="BV25" s="35">
        <v>2.2638015126452693E-4</v>
      </c>
      <c r="BW25" s="35">
        <v>2.2367646632737159E-4</v>
      </c>
      <c r="BX25" s="35">
        <v>2.214234569821727E-4</v>
      </c>
      <c r="BY25" s="35">
        <v>2.1939579632113126E-4</v>
      </c>
      <c r="BZ25" s="35">
        <v>2.1669231913734599E-4</v>
      </c>
      <c r="CA25" s="35">
        <v>2.144394829101115E-4</v>
      </c>
      <c r="CB25" s="35">
        <v>2.1263725413211976E-4</v>
      </c>
      <c r="CC25" s="35">
        <v>2.1083506108943162E-4</v>
      </c>
      <c r="CD25" s="35">
        <v>2.0925817148986781E-4</v>
      </c>
      <c r="CE25" s="35">
        <v>2.0700551951891022E-4</v>
      </c>
      <c r="CF25" s="35">
        <v>2.0497818047882088E-4</v>
      </c>
      <c r="CG25" s="35">
        <v>2.0340139248842259E-4</v>
      </c>
      <c r="CH25" s="35">
        <v>2.020498816968086E-4</v>
      </c>
      <c r="CI25" s="35">
        <v>2.0069839100123055E-4</v>
      </c>
      <c r="CJ25" s="35">
        <v>2.0002265318930235E-4</v>
      </c>
      <c r="CK25" s="35">
        <v>1.9867119263683453E-4</v>
      </c>
      <c r="CL25" s="35">
        <v>1.9731975217907038E-4</v>
      </c>
      <c r="CM25" s="35">
        <v>1.9619356714706271E-4</v>
      </c>
      <c r="CN25" s="35">
        <v>1.9506739606889312E-4</v>
      </c>
      <c r="CO25" s="35">
        <v>1.9439170011958939E-4</v>
      </c>
      <c r="CP25" s="35">
        <v>1.9349078000108211E-4</v>
      </c>
      <c r="CQ25" s="35">
        <v>1.9258986881243167E-4</v>
      </c>
      <c r="CR25" s="35">
        <v>1.9213941656670563E-4</v>
      </c>
      <c r="CS25" s="35">
        <v>1.9056285128682404E-4</v>
      </c>
      <c r="CT25" s="35">
        <v>1.8786023157024712E-4</v>
      </c>
      <c r="CU25" s="35">
        <v>1.8628374051243846E-4</v>
      </c>
      <c r="CV25" s="35">
        <v>1.8560810985812637E-4</v>
      </c>
      <c r="CW25" s="35">
        <v>1.851576922120568E-4</v>
      </c>
      <c r="CX25" s="35">
        <v>1.8470727679786858E-4</v>
      </c>
      <c r="CY25" s="35">
        <v>1.8380645266580231E-4</v>
      </c>
      <c r="CZ25" s="35">
        <v>1.8313084042553829E-4</v>
      </c>
      <c r="DA25" s="35">
        <v>1.8245523320725709E-4</v>
      </c>
      <c r="DB25" s="35">
        <v>1.8200483118491206E-4</v>
      </c>
      <c r="DC25" s="35">
        <v>1.8155443139433736E-4</v>
      </c>
      <c r="DD25" s="35">
        <v>1.8087883589334997E-4</v>
      </c>
      <c r="DE25" s="35">
        <v>1.8020324541401234E-4</v>
      </c>
      <c r="DF25" s="35">
        <v>1.7952765995610243E-4</v>
      </c>
      <c r="DG25" s="35">
        <v>1.7907727244059757E-4</v>
      </c>
      <c r="DH25" s="35">
        <v>1.7862688715675201E-4</v>
      </c>
      <c r="DI25" s="35">
        <v>1.7840169535165984E-4</v>
      </c>
      <c r="DJ25" s="35">
        <v>1.7817650410456576E-4</v>
      </c>
      <c r="DK25" s="35">
        <v>1.7772612328414983E-4</v>
      </c>
      <c r="DL25" s="35">
        <v>1.7750093371082798E-4</v>
      </c>
      <c r="DM25" s="35">
        <v>1.7682536833818485E-4</v>
      </c>
      <c r="DN25" s="35">
        <v>1.761498079867474E-4</v>
      </c>
      <c r="DO25" s="35">
        <v>1.7569943720852077E-4</v>
      </c>
      <c r="DP25" s="35">
        <v>1.7547425265629357E-4</v>
      </c>
      <c r="DQ25" s="35">
        <v>1.7502388522550039E-4</v>
      </c>
      <c r="DR25" s="35">
        <v>1.7457352002614446E-4</v>
      </c>
      <c r="DS25" s="35">
        <v>1.7502388522550039E-4</v>
      </c>
    </row>
    <row r="26" spans="2:123" x14ac:dyDescent="0.2">
      <c r="B26" s="28">
        <f>'Annual Incidence Rates'!B31</f>
        <v>40</v>
      </c>
      <c r="C26" s="35">
        <v>1.161359240699078E-2</v>
      </c>
      <c r="D26" s="35">
        <v>1.0227699936823154E-2</v>
      </c>
      <c r="E26" s="35">
        <v>8.8404472487434438E-3</v>
      </c>
      <c r="F26" s="35">
        <v>7.6267465374544319E-3</v>
      </c>
      <c r="G26" s="35">
        <v>6.5803924708736083E-3</v>
      </c>
      <c r="H26" s="35">
        <v>5.7007192820996977E-3</v>
      </c>
      <c r="I26" s="35">
        <v>4.9389561853481201E-3</v>
      </c>
      <c r="J26" s="35">
        <v>4.2797170232501403E-3</v>
      </c>
      <c r="K26" s="35">
        <v>3.7086337828449167E-3</v>
      </c>
      <c r="L26" s="35">
        <v>3.2103585974821991E-3</v>
      </c>
      <c r="M26" s="35">
        <v>2.7773434318124623E-3</v>
      </c>
      <c r="N26" s="35">
        <v>2.4082150799151769E-3</v>
      </c>
      <c r="O26" s="35">
        <v>2.1134935692052048E-3</v>
      </c>
      <c r="P26" s="35">
        <v>1.8917838055051428E-3</v>
      </c>
      <c r="Q26" s="35">
        <v>1.719167025532542E-3</v>
      </c>
      <c r="R26" s="35">
        <v>1.5953643548480834E-3</v>
      </c>
      <c r="S26" s="35">
        <v>1.5118760898786832E-3</v>
      </c>
      <c r="T26" s="35">
        <v>1.4531212681321293E-3</v>
      </c>
      <c r="U26" s="35">
        <v>1.3966448534102893E-3</v>
      </c>
      <c r="V26" s="35">
        <v>1.3424426170989268E-3</v>
      </c>
      <c r="W26" s="35">
        <v>1.2891678291567787E-3</v>
      </c>
      <c r="X26" s="35">
        <v>1.2365952262833879E-3</v>
      </c>
      <c r="Y26" s="35">
        <v>1.1921000891338407E-3</v>
      </c>
      <c r="Z26" s="35">
        <v>1.1319880326160492E-3</v>
      </c>
      <c r="AA26" s="35">
        <v>1.0741482024582139E-3</v>
      </c>
      <c r="AB26" s="35">
        <v>1.0185762822386701E-3</v>
      </c>
      <c r="AC26" s="35">
        <v>9.5969377204285777E-4</v>
      </c>
      <c r="AD26" s="35">
        <v>9.0486031697778468E-4</v>
      </c>
      <c r="AE26" s="35">
        <v>8.4805568084289629E-4</v>
      </c>
      <c r="AF26" s="35">
        <v>8.0196979137148183E-4</v>
      </c>
      <c r="AG26" s="35">
        <v>7.5790950442256033E-4</v>
      </c>
      <c r="AH26" s="35">
        <v>7.1920749251019878E-4</v>
      </c>
      <c r="AI26" s="35">
        <v>6.8519003107547771E-4</v>
      </c>
      <c r="AJ26" s="35">
        <v>6.5518519838980716E-4</v>
      </c>
      <c r="AK26" s="35">
        <v>6.2918902349373695E-4</v>
      </c>
      <c r="AL26" s="35">
        <v>6.0630965702046513E-4</v>
      </c>
      <c r="AM26" s="35">
        <v>5.8632269320779695E-4</v>
      </c>
      <c r="AN26" s="35">
        <v>5.6567411535735079E-4</v>
      </c>
      <c r="AO26" s="35">
        <v>5.4680586289490574E-4</v>
      </c>
      <c r="AP26" s="35">
        <v>5.2838534959775973E-4</v>
      </c>
      <c r="AQ26" s="35">
        <v>5.1063417169905367E-4</v>
      </c>
      <c r="AR26" s="35">
        <v>4.9377376424897257E-4</v>
      </c>
      <c r="AS26" s="35">
        <v>4.7713827077633386E-4</v>
      </c>
      <c r="AT26" s="35">
        <v>4.6227980512525413E-4</v>
      </c>
      <c r="AU26" s="35">
        <v>4.483106280908089E-4</v>
      </c>
      <c r="AV26" s="35">
        <v>4.3545201421535396E-4</v>
      </c>
      <c r="AW26" s="35">
        <v>4.2348183674745243E-4</v>
      </c>
      <c r="AX26" s="35">
        <v>4.0996186598885043E-4</v>
      </c>
      <c r="AY26" s="35">
        <v>3.9600072869749869E-4</v>
      </c>
      <c r="AZ26" s="35">
        <v>3.8226329053936414E-4</v>
      </c>
      <c r="BA26" s="35">
        <v>3.691924952363701E-4</v>
      </c>
      <c r="BB26" s="35">
        <v>3.5745253607866179E-4</v>
      </c>
      <c r="BC26" s="35">
        <v>3.459355593780078E-4</v>
      </c>
      <c r="BD26" s="35">
        <v>3.3508435915297063E-4</v>
      </c>
      <c r="BE26" s="35">
        <v>3.2489869709728669E-4</v>
      </c>
      <c r="BF26" s="35">
        <v>3.1537834958483835E-4</v>
      </c>
      <c r="BG26" s="35">
        <v>3.0608036820478635E-4</v>
      </c>
      <c r="BH26" s="35">
        <v>2.9722603215442955E-4</v>
      </c>
      <c r="BI26" s="35">
        <v>2.8903653926348749E-4</v>
      </c>
      <c r="BJ26" s="35">
        <v>2.8151170988732765E-4</v>
      </c>
      <c r="BK26" s="35">
        <v>2.739875034885042E-4</v>
      </c>
      <c r="BL26" s="35">
        <v>2.6712774051285137E-4</v>
      </c>
      <c r="BM26" s="35">
        <v>2.6071101158664511E-4</v>
      </c>
      <c r="BN26" s="35">
        <v>2.5451597901859913E-4</v>
      </c>
      <c r="BO26" s="35">
        <v>2.4920628717506332E-4</v>
      </c>
      <c r="BP26" s="35">
        <v>2.4433934213752284E-4</v>
      </c>
      <c r="BQ26" s="35">
        <v>2.3903024477289758E-4</v>
      </c>
      <c r="BR26" s="35">
        <v>2.3416384461061313E-4</v>
      </c>
      <c r="BS26" s="35">
        <v>2.3062480814384223E-4</v>
      </c>
      <c r="BT26" s="35">
        <v>2.2774944248038498E-4</v>
      </c>
      <c r="BU26" s="35">
        <v>2.248741677798316E-4</v>
      </c>
      <c r="BV26" s="35">
        <v>2.2222014878725549E-4</v>
      </c>
      <c r="BW26" s="35">
        <v>2.1956620729157716E-4</v>
      </c>
      <c r="BX26" s="35">
        <v>2.1735464857419728E-4</v>
      </c>
      <c r="BY26" s="35">
        <v>2.1536429173729665E-4</v>
      </c>
      <c r="BZ26" s="35">
        <v>2.1271055042015874E-4</v>
      </c>
      <c r="CA26" s="35">
        <v>2.1049915850890333E-4</v>
      </c>
      <c r="CB26" s="35">
        <v>2.0873008371802282E-4</v>
      </c>
      <c r="CC26" s="35">
        <v>2.0696104335959919E-4</v>
      </c>
      <c r="CD26" s="35">
        <v>2.0541316129008003E-4</v>
      </c>
      <c r="CE26" s="35">
        <v>2.0320194691769711E-4</v>
      </c>
      <c r="CF26" s="35">
        <v>2.0121189997635014E-4</v>
      </c>
      <c r="CG26" s="35">
        <v>1.996641158118484E-4</v>
      </c>
      <c r="CH26" s="35">
        <v>1.983374646488123E-4</v>
      </c>
      <c r="CI26" s="35">
        <v>1.97010832849287E-4</v>
      </c>
      <c r="CJ26" s="35">
        <v>1.96347524210716E-4</v>
      </c>
      <c r="CK26" s="35">
        <v>1.9502092145540217E-4</v>
      </c>
      <c r="CL26" s="35">
        <v>1.936943380623779E-4</v>
      </c>
      <c r="CM26" s="35">
        <v>1.9258886669148989E-4</v>
      </c>
      <c r="CN26" s="35">
        <v>1.914834087658468E-4</v>
      </c>
      <c r="CO26" s="35">
        <v>1.9082014046389872E-4</v>
      </c>
      <c r="CP26" s="35">
        <v>1.8993579025705642E-4</v>
      </c>
      <c r="CQ26" s="35">
        <v>1.8905144865466461E-4</v>
      </c>
      <c r="CR26" s="35">
        <v>1.8860928107999886E-4</v>
      </c>
      <c r="CS26" s="35">
        <v>1.8706171150784101E-4</v>
      </c>
      <c r="CT26" s="35">
        <v>1.8440879640024832E-4</v>
      </c>
      <c r="CU26" s="35">
        <v>1.8286129834521603E-4</v>
      </c>
      <c r="CV26" s="35">
        <v>1.8219809295838552E-4</v>
      </c>
      <c r="CW26" s="35">
        <v>1.8175595872216288E-4</v>
      </c>
      <c r="CX26" s="35">
        <v>1.8131382663666429E-4</v>
      </c>
      <c r="CY26" s="35">
        <v>1.8042956891772821E-4</v>
      </c>
      <c r="CZ26" s="35">
        <v>1.7976638127392697E-4</v>
      </c>
      <c r="DA26" s="35">
        <v>1.7910319846892175E-4</v>
      </c>
      <c r="DB26" s="35">
        <v>1.7866107928721231E-4</v>
      </c>
      <c r="DC26" s="35">
        <v>1.7821896225589384E-4</v>
      </c>
      <c r="DD26" s="35">
        <v>1.7755579074119066E-4</v>
      </c>
      <c r="DE26" s="35">
        <v>1.7689262406517248E-4</v>
      </c>
      <c r="DF26" s="35">
        <v>1.7622946222761726E-4</v>
      </c>
      <c r="DG26" s="35">
        <v>1.7578735702383774E-4</v>
      </c>
      <c r="DH26" s="35">
        <v>1.7534525397056022E-4</v>
      </c>
      <c r="DI26" s="35">
        <v>1.7512420325027644E-4</v>
      </c>
      <c r="DJ26" s="35">
        <v>1.7490315306767368E-4</v>
      </c>
      <c r="DK26" s="35">
        <v>1.7446105431506709E-4</v>
      </c>
      <c r="DL26" s="35">
        <v>1.7424000574517429E-4</v>
      </c>
      <c r="DM26" s="35">
        <v>1.7357686326091581E-4</v>
      </c>
      <c r="DN26" s="35">
        <v>1.7291372561478724E-4</v>
      </c>
      <c r="DO26" s="35">
        <v>1.7247163653855146E-4</v>
      </c>
      <c r="DP26" s="35">
        <v>1.7225059280667754E-4</v>
      </c>
      <c r="DQ26" s="35">
        <v>1.7180850695575067E-4</v>
      </c>
      <c r="DR26" s="35">
        <v>1.7136642325510376E-4</v>
      </c>
      <c r="DS26" s="35">
        <v>1.7180850695575067E-4</v>
      </c>
    </row>
    <row r="27" spans="2:123" x14ac:dyDescent="0.2">
      <c r="B27" s="28">
        <f>'Annual Incidence Rates'!B32</f>
        <v>41</v>
      </c>
      <c r="C27" s="35">
        <v>1.1354143204812206E-2</v>
      </c>
      <c r="D27" s="35">
        <v>1.0000965721776778E-2</v>
      </c>
      <c r="E27" s="35">
        <v>8.6459663774789419E-3</v>
      </c>
      <c r="F27" s="35">
        <v>7.460085521833415E-3</v>
      </c>
      <c r="G27" s="35">
        <v>6.4374215214241248E-3</v>
      </c>
      <c r="H27" s="35">
        <v>5.5774567974187228E-3</v>
      </c>
      <c r="I27" s="35">
        <v>4.8326087948387109E-3</v>
      </c>
      <c r="J27" s="35">
        <v>4.1878956170118276E-3</v>
      </c>
      <c r="K27" s="35">
        <v>3.6293121790621496E-3</v>
      </c>
      <c r="L27" s="35">
        <v>3.14188015497463E-3</v>
      </c>
      <c r="M27" s="35">
        <v>2.7182405999608417E-3</v>
      </c>
      <c r="N27" s="35">
        <v>2.3570699705240949E-3</v>
      </c>
      <c r="O27" s="35">
        <v>2.0686793401946124E-3</v>
      </c>
      <c r="P27" s="35">
        <v>1.8517188242290761E-3</v>
      </c>
      <c r="Q27" s="35">
        <v>1.6827918012330967E-3</v>
      </c>
      <c r="R27" s="35">
        <v>1.5616312317574543E-3</v>
      </c>
      <c r="S27" s="35">
        <v>1.4799227157036299E-3</v>
      </c>
      <c r="T27" s="35">
        <v>1.4224194297771664E-3</v>
      </c>
      <c r="U27" s="35">
        <v>1.367145270446235E-3</v>
      </c>
      <c r="V27" s="35">
        <v>1.3140961882731617E-3</v>
      </c>
      <c r="W27" s="35">
        <v>1.2619541656860855E-3</v>
      </c>
      <c r="X27" s="35">
        <v>1.2104987594564465E-3</v>
      </c>
      <c r="Y27" s="35">
        <v>1.1669486732137635E-3</v>
      </c>
      <c r="Z27" s="35">
        <v>1.1081126414750342E-3</v>
      </c>
      <c r="AA27" s="35">
        <v>1.0514998214513627E-3</v>
      </c>
      <c r="AB27" s="35">
        <v>9.9710607901215553E-4</v>
      </c>
      <c r="AC27" s="35">
        <v>9.3947116376935647E-4</v>
      </c>
      <c r="AD27" s="35">
        <v>8.8579880042460868E-4</v>
      </c>
      <c r="AE27" s="35">
        <v>8.3019627154001796E-4</v>
      </c>
      <c r="AF27" s="35">
        <v>7.8508511678454518E-4</v>
      </c>
      <c r="AG27" s="35">
        <v>7.419562693856685E-4</v>
      </c>
      <c r="AH27" s="35">
        <v>7.0407205745171009E-4</v>
      </c>
      <c r="AI27" s="35">
        <v>6.707731264729011E-4</v>
      </c>
      <c r="AJ27" s="35">
        <v>6.4140184917760301E-4</v>
      </c>
      <c r="AK27" s="35">
        <v>6.1595442072615025E-4</v>
      </c>
      <c r="AL27" s="35">
        <v>5.9355788157788858E-4</v>
      </c>
      <c r="AM27" s="35">
        <v>5.7399260875368174E-4</v>
      </c>
      <c r="AN27" s="35">
        <v>5.5377958541247274E-4</v>
      </c>
      <c r="AO27" s="35">
        <v>5.3530924907985167E-4</v>
      </c>
      <c r="AP27" s="35">
        <v>5.1727713138904896E-4</v>
      </c>
      <c r="AQ27" s="35">
        <v>4.9990016323242514E-4</v>
      </c>
      <c r="AR27" s="35">
        <v>4.8339512103934279E-4</v>
      </c>
      <c r="AS27" s="35">
        <v>4.6711018904288526E-4</v>
      </c>
      <c r="AT27" s="35">
        <v>4.5256478423738589E-4</v>
      </c>
      <c r="AU27" s="35">
        <v>4.3888988543694385E-4</v>
      </c>
      <c r="AV27" s="35">
        <v>4.2630211523020378E-4</v>
      </c>
      <c r="AW27" s="35">
        <v>4.1458403437744096E-4</v>
      </c>
      <c r="AX27" s="35">
        <v>4.013487603781174E-4</v>
      </c>
      <c r="AY27" s="35">
        <v>3.876815661781885E-4</v>
      </c>
      <c r="AZ27" s="35">
        <v>3.7423331809949278E-4</v>
      </c>
      <c r="BA27" s="35">
        <v>3.6143763947482643E-4</v>
      </c>
      <c r="BB27" s="35">
        <v>3.4994475226179933E-4</v>
      </c>
      <c r="BC27" s="35">
        <v>3.3867012438371091E-4</v>
      </c>
      <c r="BD27" s="35">
        <v>3.2804723569812566E-4</v>
      </c>
      <c r="BE27" s="35">
        <v>3.1807585782939185E-4</v>
      </c>
      <c r="BF27" s="35">
        <v>3.0875577646860553E-4</v>
      </c>
      <c r="BG27" s="35">
        <v>2.9965336380777252E-4</v>
      </c>
      <c r="BH27" s="35">
        <v>2.9098524686754779E-4</v>
      </c>
      <c r="BI27" s="35">
        <v>2.8296797468785329E-4</v>
      </c>
      <c r="BJ27" s="35">
        <v>2.7560137510385108E-4</v>
      </c>
      <c r="BK27" s="35">
        <v>2.6823537257059105E-4</v>
      </c>
      <c r="BL27" s="35">
        <v>2.615198317054146E-4</v>
      </c>
      <c r="BM27" s="35">
        <v>2.5523800073479208E-4</v>
      </c>
      <c r="BN27" s="35">
        <v>2.4917319658379622E-4</v>
      </c>
      <c r="BO27" s="35">
        <v>2.439751151155356E-4</v>
      </c>
      <c r="BP27" s="35">
        <v>2.3921046825270409E-4</v>
      </c>
      <c r="BQ27" s="35">
        <v>2.3401295653247001E-4</v>
      </c>
      <c r="BR27" s="35">
        <v>2.2924883187869227E-4</v>
      </c>
      <c r="BS27" s="35">
        <v>2.2578417079277546E-4</v>
      </c>
      <c r="BT27" s="35">
        <v>2.229692309059228E-4</v>
      </c>
      <c r="BU27" s="35">
        <v>2.2015437819866701E-4</v>
      </c>
      <c r="BV27" s="35">
        <v>2.1755612999596607E-4</v>
      </c>
      <c r="BW27" s="35">
        <v>2.1495795606718548E-4</v>
      </c>
      <c r="BX27" s="35">
        <v>2.1279286786035634E-4</v>
      </c>
      <c r="BY27" s="35">
        <v>2.1084433256945978E-4</v>
      </c>
      <c r="BZ27" s="35">
        <v>2.0824635049432327E-4</v>
      </c>
      <c r="CA27" s="35">
        <v>2.0608142215672309E-4</v>
      </c>
      <c r="CB27" s="35">
        <v>2.0434951661385536E-4</v>
      </c>
      <c r="CC27" s="35">
        <v>2.0261764407158989E-4</v>
      </c>
      <c r="CD27" s="35">
        <v>2.0110228266689845E-4</v>
      </c>
      <c r="CE27" s="35">
        <v>1.9893752448552071E-4</v>
      </c>
      <c r="CF27" s="35">
        <v>1.9698928620359712E-4</v>
      </c>
      <c r="CG27" s="35">
        <v>1.954740186328463E-4</v>
      </c>
      <c r="CH27" s="35">
        <v>1.9417523796361191E-4</v>
      </c>
      <c r="CI27" s="35">
        <v>1.9287647585275458E-4</v>
      </c>
      <c r="CJ27" s="35">
        <v>1.9222710175659241E-4</v>
      </c>
      <c r="CK27" s="35">
        <v>1.90928367482468E-4</v>
      </c>
      <c r="CL27" s="35">
        <v>1.8962965176538837E-4</v>
      </c>
      <c r="CM27" s="35">
        <v>1.885474028431311E-4</v>
      </c>
      <c r="CN27" s="35">
        <v>1.874651668068994E-4</v>
      </c>
      <c r="CO27" s="35">
        <v>1.8681583137036828E-4</v>
      </c>
      <c r="CP27" s="35">
        <v>1.8595005800436937E-4</v>
      </c>
      <c r="CQ27" s="35">
        <v>1.8508429288499606E-4</v>
      </c>
      <c r="CR27" s="35">
        <v>1.8465141341772462E-4</v>
      </c>
      <c r="CS27" s="35">
        <v>1.8313635151734342E-4</v>
      </c>
      <c r="CT27" s="35">
        <v>1.8053916129834313E-4</v>
      </c>
      <c r="CU27" s="35">
        <v>1.7902416794179921E-4</v>
      </c>
      <c r="CV27" s="35">
        <v>1.783748928047002E-4</v>
      </c>
      <c r="CW27" s="35">
        <v>1.7794204528998048E-4</v>
      </c>
      <c r="CX27" s="35">
        <v>1.7750919983661184E-4</v>
      </c>
      <c r="CY27" s="35">
        <v>1.7664351511348375E-4</v>
      </c>
      <c r="CZ27" s="35">
        <v>1.7599425698178184E-4</v>
      </c>
      <c r="DA27" s="35">
        <v>1.7534500348792559E-4</v>
      </c>
      <c r="DB27" s="35">
        <v>1.7491217040166429E-4</v>
      </c>
      <c r="DC27" s="35">
        <v>1.7447933937664306E-4</v>
      </c>
      <c r="DD27" s="35">
        <v>1.7383009670368654E-4</v>
      </c>
      <c r="DE27" s="35">
        <v>1.7318085866824262E-4</v>
      </c>
      <c r="DF27" s="35">
        <v>1.7253162527008925E-4</v>
      </c>
      <c r="DG27" s="35">
        <v>1.7209880558100021E-4</v>
      </c>
      <c r="DH27" s="35">
        <v>1.7166598795281818E-4</v>
      </c>
      <c r="DI27" s="35">
        <v>1.7144957991166443E-4</v>
      </c>
      <c r="DJ27" s="35">
        <v>1.7123317238565416E-4</v>
      </c>
      <c r="DK27" s="35">
        <v>1.7080035887950817E-4</v>
      </c>
      <c r="DL27" s="35">
        <v>1.7058395289926143E-4</v>
      </c>
      <c r="DM27" s="35">
        <v>1.6993473805004822E-4</v>
      </c>
      <c r="DN27" s="35">
        <v>1.6928552783768147E-4</v>
      </c>
      <c r="DO27" s="35">
        <v>1.6885272360567249E-4</v>
      </c>
      <c r="DP27" s="35">
        <v>1.6863632226238323E-4</v>
      </c>
      <c r="DQ27" s="35">
        <v>1.6820352112167924E-4</v>
      </c>
      <c r="DR27" s="35">
        <v>1.6777072204166021E-4</v>
      </c>
      <c r="DS27" s="35">
        <v>1.6820352112167924E-4</v>
      </c>
    </row>
    <row r="28" spans="2:123" x14ac:dyDescent="0.2">
      <c r="B28" s="28">
        <f>'Annual Incidence Rates'!B33</f>
        <v>42</v>
      </c>
      <c r="C28" s="35">
        <v>1.1137341999349237E-2</v>
      </c>
      <c r="D28" s="35">
        <v>9.8114380106349985E-3</v>
      </c>
      <c r="E28" s="35">
        <v>8.4833454409507514E-3</v>
      </c>
      <c r="F28" s="35">
        <v>7.3206872301293524E-3</v>
      </c>
      <c r="G28" s="35">
        <v>6.317809038945521E-3</v>
      </c>
      <c r="H28" s="35">
        <v>5.4743120634460629E-3</v>
      </c>
      <c r="I28" s="35">
        <v>4.7436030739188562E-3</v>
      </c>
      <c r="J28" s="35">
        <v>4.1110358075927556E-3</v>
      </c>
      <c r="K28" s="35">
        <v>3.5629069766093258E-3</v>
      </c>
      <c r="L28" s="35">
        <v>3.0845461367002835E-3</v>
      </c>
      <c r="M28" s="35">
        <v>2.6687516578914883E-3</v>
      </c>
      <c r="N28" s="35">
        <v>2.314240857176908E-3</v>
      </c>
      <c r="O28" s="35">
        <v>2.0311493195809271E-3</v>
      </c>
      <c r="P28" s="35">
        <v>1.8181644812220732E-3</v>
      </c>
      <c r="Q28" s="35">
        <v>1.6523264826121542E-3</v>
      </c>
      <c r="R28" s="35">
        <v>1.5333779937602987E-3</v>
      </c>
      <c r="S28" s="35">
        <v>1.4531596268430036E-3</v>
      </c>
      <c r="T28" s="35">
        <v>1.3967042597478052E-3</v>
      </c>
      <c r="U28" s="35">
        <v>1.3424367815016991E-3</v>
      </c>
      <c r="V28" s="35">
        <v>1.2903532896783032E-3</v>
      </c>
      <c r="W28" s="35">
        <v>1.2391598069485532E-3</v>
      </c>
      <c r="X28" s="35">
        <v>1.1886399252086788E-3</v>
      </c>
      <c r="Y28" s="35">
        <v>1.1458812276304853E-3</v>
      </c>
      <c r="Z28" s="35">
        <v>1.0881137672076324E-3</v>
      </c>
      <c r="AA28" s="35">
        <v>1.0325284986326677E-3</v>
      </c>
      <c r="AB28" s="35">
        <v>9.7912143737144408E-4</v>
      </c>
      <c r="AC28" s="35">
        <v>9.2253136336262198E-4</v>
      </c>
      <c r="AD28" s="35">
        <v>8.6983141988705714E-4</v>
      </c>
      <c r="AE28" s="35">
        <v>8.1523568568309113E-4</v>
      </c>
      <c r="AF28" s="35">
        <v>7.7094091346807669E-4</v>
      </c>
      <c r="AG28" s="35">
        <v>7.2859220209786635E-4</v>
      </c>
      <c r="AH28" s="35">
        <v>6.9139295842779447E-4</v>
      </c>
      <c r="AI28" s="35">
        <v>6.5869585947420095E-4</v>
      </c>
      <c r="AJ28" s="35">
        <v>6.2985524742964483E-4</v>
      </c>
      <c r="AK28" s="35">
        <v>6.0486745385879281E-4</v>
      </c>
      <c r="AL28" s="35">
        <v>5.8287533937673164E-4</v>
      </c>
      <c r="AM28" s="35">
        <v>5.6366328558221657E-4</v>
      </c>
      <c r="AN28" s="35">
        <v>5.4381509687240204E-4</v>
      </c>
      <c r="AO28" s="35">
        <v>5.2567807085224239E-4</v>
      </c>
      <c r="AP28" s="35">
        <v>5.0797129129598328E-4</v>
      </c>
      <c r="AQ28" s="35">
        <v>4.9090778095728371E-4</v>
      </c>
      <c r="AR28" s="35">
        <v>4.7470041364561233E-4</v>
      </c>
      <c r="AS28" s="35">
        <v>4.587091346990313E-4</v>
      </c>
      <c r="AT28" s="35">
        <v>4.4442597174199072E-4</v>
      </c>
      <c r="AU28" s="35">
        <v>4.3099758266507138E-4</v>
      </c>
      <c r="AV28" s="35">
        <v>4.1863669291364314E-4</v>
      </c>
      <c r="AW28" s="35">
        <v>4.0712978959278612E-4</v>
      </c>
      <c r="AX28" s="35">
        <v>3.9413300307000743E-4</v>
      </c>
      <c r="AY28" s="35">
        <v>3.8071204334344522E-4</v>
      </c>
      <c r="AZ28" s="35">
        <v>3.6750604959634448E-4</v>
      </c>
      <c r="BA28" s="35">
        <v>3.5494083734066706E-4</v>
      </c>
      <c r="BB28" s="35">
        <v>3.436549244018039E-4</v>
      </c>
      <c r="BC28" s="35">
        <v>3.3258331520380491E-4</v>
      </c>
      <c r="BD28" s="35">
        <v>3.2215168689897489E-4</v>
      </c>
      <c r="BE28" s="35">
        <v>3.1235981926791556E-4</v>
      </c>
      <c r="BF28" s="35">
        <v>3.0320750565415722E-4</v>
      </c>
      <c r="BG28" s="35">
        <v>2.94268926244734E-4</v>
      </c>
      <c r="BH28" s="35">
        <v>2.8575681073617076E-4</v>
      </c>
      <c r="BI28" s="35">
        <v>2.77883813625035E-4</v>
      </c>
      <c r="BJ28" s="35">
        <v>2.7064976889046299E-4</v>
      </c>
      <c r="BK28" s="35">
        <v>2.6341629991122328E-4</v>
      </c>
      <c r="BL28" s="35">
        <v>2.5682157990769561E-4</v>
      </c>
      <c r="BM28" s="35">
        <v>2.5065275888513927E-4</v>
      </c>
      <c r="BN28" s="35">
        <v>2.4469705309726475E-4</v>
      </c>
      <c r="BO28" s="35">
        <v>2.3959247302696163E-4</v>
      </c>
      <c r="BP28" s="35">
        <v>2.3491352646742847E-4</v>
      </c>
      <c r="BQ28" s="35">
        <v>2.2980949583117916E-4</v>
      </c>
      <c r="BR28" s="35">
        <v>2.2513105286303681E-4</v>
      </c>
      <c r="BS28" s="35">
        <v>2.2172870013881241E-4</v>
      </c>
      <c r="BT28" s="35">
        <v>2.1896438232926752E-4</v>
      </c>
      <c r="BU28" s="35">
        <v>2.1620014859169423E-4</v>
      </c>
      <c r="BV28" s="35">
        <v>2.1364862283379527E-4</v>
      </c>
      <c r="BW28" s="35">
        <v>2.110971687022678E-4</v>
      </c>
      <c r="BX28" s="35">
        <v>2.0897101163763754E-4</v>
      </c>
      <c r="BY28" s="35">
        <v>2.0705751280314377E-4</v>
      </c>
      <c r="BZ28" s="35">
        <v>2.0450624368706372E-4</v>
      </c>
      <c r="CA28" s="35">
        <v>2.0238024079366479E-4</v>
      </c>
      <c r="CB28" s="35">
        <v>2.0067947428292765E-4</v>
      </c>
      <c r="CC28" s="35">
        <v>1.9897873959673351E-4</v>
      </c>
      <c r="CD28" s="35">
        <v>1.9749062285134844E-4</v>
      </c>
      <c r="CE28" s="35">
        <v>1.9536478405002278E-4</v>
      </c>
      <c r="CF28" s="35">
        <v>1.9345157163919158E-4</v>
      </c>
      <c r="CG28" s="35">
        <v>1.9196354538375537E-4</v>
      </c>
      <c r="CH28" s="35">
        <v>1.9068811369682415E-4</v>
      </c>
      <c r="CI28" s="35">
        <v>1.8941269990713216E-4</v>
      </c>
      <c r="CJ28" s="35">
        <v>1.8877499972347334E-4</v>
      </c>
      <c r="CK28" s="35">
        <v>1.8749961277841898E-4</v>
      </c>
      <c r="CL28" s="35">
        <v>1.862242437292716E-4</v>
      </c>
      <c r="CM28" s="35">
        <v>1.8516144985836203E-4</v>
      </c>
      <c r="CN28" s="35">
        <v>1.8409866841440081E-4</v>
      </c>
      <c r="CO28" s="35">
        <v>1.8346100551280831E-4</v>
      </c>
      <c r="CP28" s="35">
        <v>1.8261079526959989E-4</v>
      </c>
      <c r="CQ28" s="35">
        <v>1.8176059297925207E-4</v>
      </c>
      <c r="CR28" s="35">
        <v>1.8133549481624822E-4</v>
      </c>
      <c r="CS28" s="35">
        <v>1.7984766690248843E-4</v>
      </c>
      <c r="CT28" s="35">
        <v>1.7729716142422802E-4</v>
      </c>
      <c r="CU28" s="35">
        <v>1.758093996120369E-4</v>
      </c>
      <c r="CV28" s="35">
        <v>1.7517179486137291E-4</v>
      </c>
      <c r="CW28" s="35">
        <v>1.7474672751249809E-4</v>
      </c>
      <c r="CX28" s="35">
        <v>1.743216621514776E-4</v>
      </c>
      <c r="CY28" s="35">
        <v>1.7347153739277754E-4</v>
      </c>
      <c r="CZ28" s="35">
        <v>1.7283394904177296E-4</v>
      </c>
      <c r="DA28" s="35">
        <v>1.7219636516307979E-4</v>
      </c>
      <c r="DB28" s="35">
        <v>1.7177131172874116E-4</v>
      </c>
      <c r="DC28" s="35">
        <v>1.7134626028203481E-4</v>
      </c>
      <c r="DD28" s="35">
        <v>1.7070868683888296E-4</v>
      </c>
      <c r="DE28" s="35">
        <v>1.700711178679315E-4</v>
      </c>
      <c r="DF28" s="35">
        <v>1.6943355336918042E-4</v>
      </c>
      <c r="DG28" s="35">
        <v>1.6900851285461815E-4</v>
      </c>
      <c r="DH28" s="35">
        <v>1.6858347432746612E-4</v>
      </c>
      <c r="DI28" s="35">
        <v>1.6837095580923833E-4</v>
      </c>
      <c r="DJ28" s="35">
        <v>1.6815843778794637E-4</v>
      </c>
      <c r="DK28" s="35">
        <v>1.6773340323594788E-4</v>
      </c>
      <c r="DL28" s="35">
        <v>1.6752088670535237E-4</v>
      </c>
      <c r="DM28" s="35">
        <v>1.6688334009462569E-4</v>
      </c>
      <c r="DN28" s="35">
        <v>1.6624579795565531E-4</v>
      </c>
      <c r="DO28" s="35">
        <v>1.6582077234739145E-4</v>
      </c>
      <c r="DP28" s="35">
        <v>1.6560826028855224E-4</v>
      </c>
      <c r="DQ28" s="35">
        <v>1.6518323766145926E-4</v>
      </c>
      <c r="DR28" s="35">
        <v>1.6475821702166549E-4</v>
      </c>
      <c r="DS28" s="35">
        <v>1.6518323766145926E-4</v>
      </c>
    </row>
    <row r="29" spans="2:123" x14ac:dyDescent="0.2">
      <c r="B29" s="28">
        <f>'Annual Incidence Rates'!B34</f>
        <v>43</v>
      </c>
      <c r="C29" s="35">
        <v>1.092106238988122E-2</v>
      </c>
      <c r="D29" s="35">
        <v>9.6223085047527634E-3</v>
      </c>
      <c r="E29" s="35">
        <v>8.3210173663514908E-3</v>
      </c>
      <c r="F29" s="35">
        <v>7.1815039334429676E-3</v>
      </c>
      <c r="G29" s="35">
        <v>6.1983547262789429E-3</v>
      </c>
      <c r="H29" s="35">
        <v>5.3712848667664126E-3</v>
      </c>
      <c r="I29" s="35">
        <v>4.6546848244999328E-3</v>
      </c>
      <c r="J29" s="35">
        <v>4.0342411928102617E-3</v>
      </c>
      <c r="K29" s="35">
        <v>3.4965504181008189E-3</v>
      </c>
      <c r="L29" s="35">
        <v>3.0272483664617322E-3</v>
      </c>
      <c r="M29" s="35">
        <v>2.6192897138862525E-3</v>
      </c>
      <c r="N29" s="35">
        <v>2.2714319587512355E-3</v>
      </c>
      <c r="O29" s="35">
        <v>1.9936348176086138E-3</v>
      </c>
      <c r="P29" s="35">
        <v>1.7846225410210748E-3</v>
      </c>
      <c r="Q29" s="35">
        <v>1.6218713869491364E-3</v>
      </c>
      <c r="R29" s="35">
        <v>1.5051335472117122E-3</v>
      </c>
      <c r="S29" s="35">
        <v>1.4264044260151598E-3</v>
      </c>
      <c r="T29" s="35">
        <v>1.3709963717993823E-3</v>
      </c>
      <c r="U29" s="35">
        <v>1.3177350153587009E-3</v>
      </c>
      <c r="V29" s="35">
        <v>1.2666165984495104E-3</v>
      </c>
      <c r="W29" s="35">
        <v>1.2163711692765311E-3</v>
      </c>
      <c r="X29" s="35">
        <v>1.1667863518441957E-3</v>
      </c>
      <c r="Y29" s="35">
        <v>1.1248186687242701E-3</v>
      </c>
      <c r="Z29" s="35">
        <v>1.0681192962676E-3</v>
      </c>
      <c r="AA29" s="35">
        <v>1.0135611381002496E-3</v>
      </c>
      <c r="AB29" s="35">
        <v>9.6114035643335427E-4</v>
      </c>
      <c r="AC29" s="35">
        <v>9.0559472180662404E-4</v>
      </c>
      <c r="AD29" s="35">
        <v>8.5386684582733352E-4</v>
      </c>
      <c r="AE29" s="35">
        <v>8.0027756343947765E-4</v>
      </c>
      <c r="AF29" s="35">
        <v>7.5679891215008066E-4</v>
      </c>
      <c r="AG29" s="35">
        <v>7.1523010053453628E-4</v>
      </c>
      <c r="AH29" s="35">
        <v>6.7871562873544899E-4</v>
      </c>
      <c r="AI29" s="35">
        <v>6.4662019778383151E-4</v>
      </c>
      <c r="AJ29" s="35">
        <v>6.1831011298374428E-4</v>
      </c>
      <c r="AK29" s="35">
        <v>5.9378183977376597E-4</v>
      </c>
      <c r="AL29" s="35">
        <v>5.7219405304387294E-4</v>
      </c>
      <c r="AM29" s="35">
        <v>5.5333513658339939E-4</v>
      </c>
      <c r="AN29" s="35">
        <v>5.3385170100828105E-4</v>
      </c>
      <c r="AO29" s="35">
        <v>5.1604791340864598E-4</v>
      </c>
      <c r="AP29" s="35">
        <v>4.9866640417473018E-4</v>
      </c>
      <c r="AQ29" s="35">
        <v>4.8191628852323198E-4</v>
      </c>
      <c r="AR29" s="35">
        <v>4.6600653814443671E-4</v>
      </c>
      <c r="AS29" s="35">
        <v>4.5030885699448575E-4</v>
      </c>
      <c r="AT29" s="35">
        <v>4.3628788814831232E-4</v>
      </c>
      <c r="AU29" s="35">
        <v>4.2310596530192868E-4</v>
      </c>
      <c r="AV29" s="35">
        <v>4.1097191715888659E-4</v>
      </c>
      <c r="AW29" s="35">
        <v>3.9967615623037744E-4</v>
      </c>
      <c r="AX29" s="35">
        <v>3.8691781868094299E-4</v>
      </c>
      <c r="AY29" s="35">
        <v>3.7374305498794058E-4</v>
      </c>
      <c r="AZ29" s="35">
        <v>3.6077927905675544E-4</v>
      </c>
      <c r="BA29" s="35">
        <v>3.4844449963100654E-4</v>
      </c>
      <c r="BB29" s="35">
        <v>3.3736553184260387E-4</v>
      </c>
      <c r="BC29" s="35">
        <v>3.2649691367381273E-4</v>
      </c>
      <c r="BD29" s="35">
        <v>3.1625652053068887E-4</v>
      </c>
      <c r="BE29" s="35">
        <v>3.0664414020020736E-4</v>
      </c>
      <c r="BF29" s="35">
        <v>2.9765957353811157E-4</v>
      </c>
      <c r="BG29" s="35">
        <v>2.8888480767053082E-4</v>
      </c>
      <c r="BH29" s="35">
        <v>2.8052867537542436E-4</v>
      </c>
      <c r="BI29" s="35">
        <v>2.7279993696105453E-4</v>
      </c>
      <c r="BJ29" s="35">
        <v>2.6569843243784419E-4</v>
      </c>
      <c r="BK29" s="35">
        <v>2.5859748276368943E-4</v>
      </c>
      <c r="BL29" s="35">
        <v>2.5212357096904281E-4</v>
      </c>
      <c r="BM29" s="35">
        <v>2.4606774835078671E-4</v>
      </c>
      <c r="BN29" s="35">
        <v>2.402211300484014E-4</v>
      </c>
      <c r="BO29" s="35">
        <v>2.3521004226179087E-4</v>
      </c>
      <c r="BP29" s="35">
        <v>2.3061678782110295E-4</v>
      </c>
      <c r="BQ29" s="35">
        <v>2.2560622952561005E-4</v>
      </c>
      <c r="BR29" s="35">
        <v>2.2101346039804515E-4</v>
      </c>
      <c r="BS29" s="35">
        <v>2.1767341043221755E-4</v>
      </c>
      <c r="BT29" s="35">
        <v>2.1495971021046056E-4</v>
      </c>
      <c r="BU29" s="35">
        <v>2.1224609100967129E-4</v>
      </c>
      <c r="BV29" s="35">
        <v>2.097412836549184E-4</v>
      </c>
      <c r="BW29" s="35">
        <v>2.0723654532750491E-4</v>
      </c>
      <c r="BX29" s="35">
        <v>2.0514931611415044E-4</v>
      </c>
      <c r="BY29" s="35">
        <v>2.0327085080285023E-4</v>
      </c>
      <c r="BZ29" s="35">
        <v>2.0076629077736552E-4</v>
      </c>
      <c r="CA29" s="35">
        <v>1.9867921014116163E-4</v>
      </c>
      <c r="CB29" s="35">
        <v>1.9700958013713077E-4</v>
      </c>
      <c r="CC29" s="35">
        <v>1.9533998080289994E-4</v>
      </c>
      <c r="CD29" s="35">
        <v>1.9387910654344864E-4</v>
      </c>
      <c r="CE29" s="35">
        <v>1.9179218404563603E-4</v>
      </c>
      <c r="CF29" s="35">
        <v>1.8991399476575577E-4</v>
      </c>
      <c r="CG29" s="35">
        <v>1.8845320771310181E-4</v>
      </c>
      <c r="CH29" s="35">
        <v>1.8720112321091165E-4</v>
      </c>
      <c r="CI29" s="35">
        <v>1.8594905595659128E-4</v>
      </c>
      <c r="CJ29" s="35">
        <v>1.8532302879725737E-4</v>
      </c>
      <c r="CK29" s="35">
        <v>1.8407098741379802E-4</v>
      </c>
      <c r="CL29" s="35">
        <v>1.8281896327687619E-4</v>
      </c>
      <c r="CM29" s="35">
        <v>1.8177562300369932E-4</v>
      </c>
      <c r="CN29" s="35">
        <v>1.8073229470660923E-4</v>
      </c>
      <c r="CO29" s="35">
        <v>1.8010630347686796E-4</v>
      </c>
      <c r="CP29" s="35">
        <v>1.7927165521025579E-4</v>
      </c>
      <c r="CQ29" s="35">
        <v>1.7843701460795725E-4</v>
      </c>
      <c r="CR29" s="35">
        <v>1.7801969718089783E-4</v>
      </c>
      <c r="CS29" s="35">
        <v>1.7655910127467589E-4</v>
      </c>
      <c r="CT29" s="35">
        <v>1.7405527718261649E-4</v>
      </c>
      <c r="CU29" s="35">
        <v>1.7259474498032557E-4</v>
      </c>
      <c r="CV29" s="35">
        <v>1.7196880979208906E-4</v>
      </c>
      <c r="CW29" s="35">
        <v>1.7155152206127511E-4</v>
      </c>
      <c r="CX29" s="35">
        <v>1.7113423624626201E-4</v>
      </c>
      <c r="CY29" s="35">
        <v>1.7029967036330529E-4</v>
      </c>
      <c r="CZ29" s="35">
        <v>1.696737509798707E-4</v>
      </c>
      <c r="DA29" s="35">
        <v>1.6904783590654393E-4</v>
      </c>
      <c r="DB29" s="35">
        <v>1.6863056158555878E-4</v>
      </c>
      <c r="DC29" s="35">
        <v>1.6821328918015244E-4</v>
      </c>
      <c r="DD29" s="35">
        <v>1.6758738416389196E-4</v>
      </c>
      <c r="DE29" s="35">
        <v>1.6696148345751727E-4</v>
      </c>
      <c r="DF29" s="35">
        <v>1.663355870612504E-4</v>
      </c>
      <c r="DG29" s="35">
        <v>1.6591832519141647E-4</v>
      </c>
      <c r="DH29" s="35">
        <v>1.6550106523705033E-4</v>
      </c>
      <c r="DI29" s="35">
        <v>1.6529243597818155E-4</v>
      </c>
      <c r="DJ29" s="35">
        <v>1.6508380719815197E-4</v>
      </c>
      <c r="DK29" s="35">
        <v>1.6466655107472139E-4</v>
      </c>
      <c r="DL29" s="35">
        <v>1.644579237313204E-4</v>
      </c>
      <c r="DM29" s="35">
        <v>1.6383204457415257E-4</v>
      </c>
      <c r="DN29" s="35">
        <v>1.6320616972664848E-4</v>
      </c>
      <c r="DO29" s="35">
        <v>1.6278892222254537E-4</v>
      </c>
      <c r="DP29" s="35">
        <v>1.6258029918880812E-4</v>
      </c>
      <c r="DQ29" s="35">
        <v>1.6216305455774016E-4</v>
      </c>
      <c r="DR29" s="35">
        <v>1.6174581184191794E-4</v>
      </c>
      <c r="DS29" s="35">
        <v>1.6216305455774016E-4</v>
      </c>
    </row>
    <row r="30" spans="2:123" x14ac:dyDescent="0.2">
      <c r="B30" s="28">
        <f>'Annual Incidence Rates'!B35</f>
        <v>44</v>
      </c>
      <c r="C30" s="35">
        <v>1.071920618957134E-2</v>
      </c>
      <c r="D30" s="35">
        <v>9.4457398542105997E-3</v>
      </c>
      <c r="E30" s="35">
        <v>8.1694262256553074E-3</v>
      </c>
      <c r="F30" s="35">
        <v>7.051494227585775E-3</v>
      </c>
      <c r="G30" s="35">
        <v>6.0867499488264087E-3</v>
      </c>
      <c r="H30" s="35">
        <v>5.2750107455444839E-3</v>
      </c>
      <c r="I30" s="35">
        <v>4.5715822658334293E-3</v>
      </c>
      <c r="J30" s="35">
        <v>3.9624599881264988E-3</v>
      </c>
      <c r="K30" s="35">
        <v>3.4345188996353082E-3</v>
      </c>
      <c r="L30" s="35">
        <v>2.9736799997415186E-3</v>
      </c>
      <c r="M30" s="35">
        <v>2.5730432773135581E-3</v>
      </c>
      <c r="N30" s="35">
        <v>2.2314032077856982E-3</v>
      </c>
      <c r="O30" s="35">
        <v>1.9585546433398271E-3</v>
      </c>
      <c r="P30" s="35">
        <v>1.7532558168207313E-3</v>
      </c>
      <c r="Q30" s="35">
        <v>1.5933903847311637E-3</v>
      </c>
      <c r="R30" s="35">
        <v>1.4787192769154522E-3</v>
      </c>
      <c r="S30" s="35">
        <v>1.4013825039621564E-3</v>
      </c>
      <c r="T30" s="35">
        <v>1.3469536459669307E-3</v>
      </c>
      <c r="U30" s="35">
        <v>1.2946329943595014E-3</v>
      </c>
      <c r="V30" s="35">
        <v>1.2444169232217472E-3</v>
      </c>
      <c r="W30" s="35">
        <v>1.1950579429547137E-3</v>
      </c>
      <c r="X30" s="35">
        <v>1.1463474468085266E-3</v>
      </c>
      <c r="Y30" s="35">
        <v>1.1051194064299885E-3</v>
      </c>
      <c r="Z30" s="35">
        <v>1.0494187757623674E-3</v>
      </c>
      <c r="AA30" s="35">
        <v>9.9582106380036173E-4</v>
      </c>
      <c r="AB30" s="35">
        <v>9.4432256745669019E-4</v>
      </c>
      <c r="AC30" s="35">
        <v>8.8975362544152503E-4</v>
      </c>
      <c r="AD30" s="35">
        <v>8.3893478409813316E-4</v>
      </c>
      <c r="AE30" s="35">
        <v>7.8628671091585112E-4</v>
      </c>
      <c r="AF30" s="35">
        <v>7.4357129086355389E-4</v>
      </c>
      <c r="AG30" s="35">
        <v>7.0273184908842268E-4</v>
      </c>
      <c r="AH30" s="35">
        <v>6.668577926123298E-4</v>
      </c>
      <c r="AI30" s="35">
        <v>6.353250639428154E-4</v>
      </c>
      <c r="AJ30" s="35">
        <v>6.0751115393475885E-4</v>
      </c>
      <c r="AK30" s="35">
        <v>5.8341265097527906E-4</v>
      </c>
      <c r="AL30" s="35">
        <v>5.6220301863108002E-4</v>
      </c>
      <c r="AM30" s="35">
        <v>5.4367438251734512E-4</v>
      </c>
      <c r="AN30" s="35">
        <v>5.2453209386238431E-4</v>
      </c>
      <c r="AO30" s="35">
        <v>5.0703998036782938E-4</v>
      </c>
      <c r="AP30" s="35">
        <v>4.8996269490286792E-4</v>
      </c>
      <c r="AQ30" s="35">
        <v>4.7350569779147644E-4</v>
      </c>
      <c r="AR30" s="35">
        <v>4.5787431080779317E-4</v>
      </c>
      <c r="AS30" s="35">
        <v>4.4245123565422873E-4</v>
      </c>
      <c r="AT30" s="35">
        <v>4.2867550196457049E-4</v>
      </c>
      <c r="AU30" s="35">
        <v>4.1572410493795342E-4</v>
      </c>
      <c r="AV30" s="35">
        <v>4.0380222830171952E-4</v>
      </c>
      <c r="AW30" s="35">
        <v>3.9270395587154283E-4</v>
      </c>
      <c r="AX30" s="35">
        <v>3.8016864864220956E-4</v>
      </c>
      <c r="AY30" s="35">
        <v>3.672241625762851E-4</v>
      </c>
      <c r="AZ30" s="35">
        <v>3.5448694445516793E-4</v>
      </c>
      <c r="BA30" s="35">
        <v>3.4236770086848445E-4</v>
      </c>
      <c r="BB30" s="35">
        <v>3.3148230057034045E-4</v>
      </c>
      <c r="BC30" s="35">
        <v>3.208035522080932E-4</v>
      </c>
      <c r="BD30" s="35">
        <v>3.1074203364778175E-4</v>
      </c>
      <c r="BE30" s="35">
        <v>3.0129754003105358E-4</v>
      </c>
      <c r="BF30" s="35">
        <v>2.9246987911402123E-4</v>
      </c>
      <c r="BG30" s="35">
        <v>2.8384834033290396E-4</v>
      </c>
      <c r="BH30" s="35">
        <v>2.7563811132791383E-4</v>
      </c>
      <c r="BI30" s="35">
        <v>2.6804430977855898E-4</v>
      </c>
      <c r="BJ30" s="35">
        <v>2.6106678123571925E-4</v>
      </c>
      <c r="BK30" s="35">
        <v>2.5408978833663109E-4</v>
      </c>
      <c r="BL30" s="35">
        <v>2.4772887921997722E-4</v>
      </c>
      <c r="BM30" s="35">
        <v>2.4177875433717411E-4</v>
      </c>
      <c r="BN30" s="35">
        <v>2.3603417577200414E-4</v>
      </c>
      <c r="BO30" s="35">
        <v>2.3111054025926059E-4</v>
      </c>
      <c r="BP30" s="35">
        <v>2.2659744200503873E-4</v>
      </c>
      <c r="BQ30" s="35">
        <v>2.216743176622904E-4</v>
      </c>
      <c r="BR30" s="35">
        <v>2.1716168792973445E-4</v>
      </c>
      <c r="BS30" s="35">
        <v>2.1387991611743207E-4</v>
      </c>
      <c r="BT30" s="35">
        <v>2.1121356376885281E-4</v>
      </c>
      <c r="BU30" s="35">
        <v>2.0854728963837221E-4</v>
      </c>
      <c r="BV30" s="35">
        <v>2.0608618293793679E-4</v>
      </c>
      <c r="BW30" s="35">
        <v>2.0362514287697309E-4</v>
      </c>
      <c r="BX30" s="35">
        <v>2.0157432706191525E-4</v>
      </c>
      <c r="BY30" s="35">
        <v>1.9972863239148264E-4</v>
      </c>
      <c r="BZ30" s="35">
        <v>1.9726776446493677E-4</v>
      </c>
      <c r="CA30" s="35">
        <v>1.9521709208769611E-4</v>
      </c>
      <c r="CB30" s="35">
        <v>1.9357658749752371E-4</v>
      </c>
      <c r="CC30" s="35">
        <v>1.9193611251622222E-4</v>
      </c>
      <c r="CD30" s="35">
        <v>1.9050072119541905E-4</v>
      </c>
      <c r="CE30" s="35">
        <v>1.8845020148716696E-4</v>
      </c>
      <c r="CF30" s="35">
        <v>1.8660477330090242E-4</v>
      </c>
      <c r="CG30" s="35">
        <v>1.8516946617097574E-4</v>
      </c>
      <c r="CH30" s="35">
        <v>1.8393922095627513E-4</v>
      </c>
      <c r="CI30" s="35">
        <v>1.8270899239292149E-4</v>
      </c>
      <c r="CJ30" s="35">
        <v>1.8209388435541651E-4</v>
      </c>
      <c r="CK30" s="35">
        <v>1.8086368076830617E-4</v>
      </c>
      <c r="CL30" s="35">
        <v>1.7963349383132154E-4</v>
      </c>
      <c r="CM30" s="35">
        <v>1.7860835076910497E-4</v>
      </c>
      <c r="CN30" s="35">
        <v>1.77583219268862E-4</v>
      </c>
      <c r="CO30" s="35">
        <v>1.7696814591838805E-4</v>
      </c>
      <c r="CP30" s="35">
        <v>1.7614805459231775E-4</v>
      </c>
      <c r="CQ30" s="35">
        <v>1.7532797066543981E-4</v>
      </c>
      <c r="CR30" s="35">
        <v>1.7491793147672574E-4</v>
      </c>
      <c r="CS30" s="35">
        <v>1.7348280888296319E-4</v>
      </c>
      <c r="CT30" s="35">
        <v>1.710226514385349E-4</v>
      </c>
      <c r="CU30" s="35">
        <v>1.6958759034579884E-4</v>
      </c>
      <c r="CV30" s="35">
        <v>1.689725710990464E-4</v>
      </c>
      <c r="CW30" s="35">
        <v>1.6856256057973251E-4</v>
      </c>
      <c r="CX30" s="35">
        <v>1.6815255190993916E-4</v>
      </c>
      <c r="CY30" s="35">
        <v>1.6733254011880305E-4</v>
      </c>
      <c r="CZ30" s="35">
        <v>1.6671753613028972E-4</v>
      </c>
      <c r="DA30" s="35">
        <v>1.6610253630289229E-4</v>
      </c>
      <c r="DB30" s="35">
        <v>1.6569253872977807E-4</v>
      </c>
      <c r="DC30" s="35">
        <v>1.6528254300596235E-4</v>
      </c>
      <c r="DD30" s="35">
        <v>1.6466755288779833E-4</v>
      </c>
      <c r="DE30" s="35">
        <v>1.6405256693075021E-4</v>
      </c>
      <c r="DF30" s="35">
        <v>1.6343758513448492E-4</v>
      </c>
      <c r="DG30" s="35">
        <v>1.6302759958197743E-4</v>
      </c>
      <c r="DH30" s="35">
        <v>1.6261761587876844E-4</v>
      </c>
      <c r="DI30" s="35">
        <v>1.6241262472060924E-4</v>
      </c>
      <c r="DJ30" s="35">
        <v>1.6220763402474692E-4</v>
      </c>
      <c r="DK30" s="35">
        <v>1.6179765401991286E-4</v>
      </c>
      <c r="DL30" s="35">
        <v>1.6159266471105216E-4</v>
      </c>
      <c r="DM30" s="35">
        <v>1.6097769955802921E-4</v>
      </c>
      <c r="DN30" s="35">
        <v>1.6036273856556704E-4</v>
      </c>
      <c r="DO30" s="35">
        <v>1.599527668820766E-4</v>
      </c>
      <c r="DP30" s="35">
        <v>1.5974778173377668E-4</v>
      </c>
      <c r="DQ30" s="35">
        <v>1.5933781282406745E-4</v>
      </c>
      <c r="DR30" s="35">
        <v>1.5892784576332364E-4</v>
      </c>
      <c r="DS30" s="35">
        <v>1.5933781282406745E-4</v>
      </c>
    </row>
    <row r="31" spans="2:123" x14ac:dyDescent="0.2">
      <c r="B31" s="28">
        <f>'Annual Incidence Rates'!B36</f>
        <v>45</v>
      </c>
      <c r="C31" s="35">
        <v>1.042766359695857E-2</v>
      </c>
      <c r="D31" s="35">
        <v>9.1906319595286279E-3</v>
      </c>
      <c r="E31" s="35">
        <v>7.9503312809569016E-3</v>
      </c>
      <c r="F31" s="35">
        <v>6.86353565282527E-3</v>
      </c>
      <c r="G31" s="35">
        <v>5.9253594425854317E-3</v>
      </c>
      <c r="H31" s="35">
        <v>5.1357607209868705E-3</v>
      </c>
      <c r="I31" s="35">
        <v>4.4513619717267972E-3</v>
      </c>
      <c r="J31" s="35">
        <v>3.8586017806878647E-3</v>
      </c>
      <c r="K31" s="35">
        <v>3.344755380868869E-3</v>
      </c>
      <c r="L31" s="35">
        <v>2.8961543123914302E-3</v>
      </c>
      <c r="M31" s="35">
        <v>2.5061074682510842E-3</v>
      </c>
      <c r="N31" s="35">
        <v>2.1734618334546818E-3</v>
      </c>
      <c r="O31" s="35">
        <v>1.9077729078683658E-3</v>
      </c>
      <c r="P31" s="35">
        <v>1.7078473595203425E-3</v>
      </c>
      <c r="Q31" s="35">
        <v>1.5521578746281461E-3</v>
      </c>
      <c r="R31" s="35">
        <v>1.4404777484405829E-3</v>
      </c>
      <c r="S31" s="35">
        <v>1.3651560809440078E-3</v>
      </c>
      <c r="T31" s="35">
        <v>1.3121444308263897E-3</v>
      </c>
      <c r="U31" s="35">
        <v>1.2611853131622164E-3</v>
      </c>
      <c r="V31" s="35">
        <v>1.2122752893094502E-3</v>
      </c>
      <c r="W31" s="35">
        <v>1.1641993783536586E-3</v>
      </c>
      <c r="X31" s="35">
        <v>1.1167544277869146E-3</v>
      </c>
      <c r="Y31" s="35">
        <v>1.0765970144454018E-3</v>
      </c>
      <c r="Z31" s="35">
        <v>1.0223420885847601E-3</v>
      </c>
      <c r="AA31" s="35">
        <v>9.7013468435469541E-4</v>
      </c>
      <c r="AB31" s="35">
        <v>9.1997128934662165E-4</v>
      </c>
      <c r="AC31" s="35">
        <v>8.6681624496842691E-4</v>
      </c>
      <c r="AD31" s="35">
        <v>8.1731339048085605E-4</v>
      </c>
      <c r="AE31" s="35">
        <v>7.6602791650404178E-4</v>
      </c>
      <c r="AF31" s="35">
        <v>7.2441746035467602E-4</v>
      </c>
      <c r="AG31" s="35">
        <v>6.8463398109419593E-4</v>
      </c>
      <c r="AH31" s="35">
        <v>6.4968711825097447E-4</v>
      </c>
      <c r="AI31" s="35">
        <v>6.1896908345604462E-4</v>
      </c>
      <c r="AJ31" s="35">
        <v>5.9187355748580028E-4</v>
      </c>
      <c r="AK31" s="35">
        <v>5.6839730287217005E-4</v>
      </c>
      <c r="AL31" s="35">
        <v>5.4773519215101096E-4</v>
      </c>
      <c r="AM31" s="35">
        <v>5.2968476643489026E-4</v>
      </c>
      <c r="AN31" s="35">
        <v>5.110364262788103E-4</v>
      </c>
      <c r="AO31" s="35">
        <v>4.9399559140483884E-4</v>
      </c>
      <c r="AP31" s="35">
        <v>4.7735880074128989E-4</v>
      </c>
      <c r="AQ31" s="35">
        <v>4.6132622225292241E-4</v>
      </c>
      <c r="AR31" s="35">
        <v>4.4609789240424025E-4</v>
      </c>
      <c r="AS31" s="35">
        <v>4.310724368135066E-4</v>
      </c>
      <c r="AT31" s="35">
        <v>4.1765179726005464E-4</v>
      </c>
      <c r="AU31" s="35">
        <v>4.0503419777282446E-4</v>
      </c>
      <c r="AV31" s="35">
        <v>3.934195437707011E-4</v>
      </c>
      <c r="AW31" s="35">
        <v>3.826072346758691E-4</v>
      </c>
      <c r="AX31" s="35">
        <v>3.7039487716883368E-4</v>
      </c>
      <c r="AY31" s="35">
        <v>3.5778383702245176E-4</v>
      </c>
      <c r="AZ31" s="35">
        <v>3.4537468048256859E-4</v>
      </c>
      <c r="BA31" s="35">
        <v>3.3356754023727841E-4</v>
      </c>
      <c r="BB31" s="35">
        <v>3.2296243389795531E-4</v>
      </c>
      <c r="BC31" s="35">
        <v>3.1255862651213828E-4</v>
      </c>
      <c r="BD31" s="35">
        <v>3.0275612858154943E-4</v>
      </c>
      <c r="BE31" s="35">
        <v>2.9355474566750139E-4</v>
      </c>
      <c r="BF31" s="35">
        <v>2.8495429530261962E-4</v>
      </c>
      <c r="BG31" s="35">
        <v>2.7655464104436867E-4</v>
      </c>
      <c r="BH31" s="35">
        <v>2.6855569199790708E-4</v>
      </c>
      <c r="BI31" s="35">
        <v>2.6115729086129136E-4</v>
      </c>
      <c r="BJ31" s="35">
        <v>2.5435929103556632E-4</v>
      </c>
      <c r="BK31" s="35">
        <v>2.4756179964191549E-4</v>
      </c>
      <c r="BL31" s="35">
        <v>2.4136452995227042E-4</v>
      </c>
      <c r="BM31" s="35">
        <v>2.3556746664388228E-4</v>
      </c>
      <c r="BN31" s="35">
        <v>2.2997065289565022E-4</v>
      </c>
      <c r="BO31" s="35">
        <v>2.251736582640218E-4</v>
      </c>
      <c r="BP31" s="35">
        <v>2.2077663558539573E-4</v>
      </c>
      <c r="BQ31" s="35">
        <v>2.1598012616486084E-4</v>
      </c>
      <c r="BR31" s="35">
        <v>2.115835482160433E-4</v>
      </c>
      <c r="BS31" s="35">
        <v>2.08386170555519E-4</v>
      </c>
      <c r="BT31" s="35">
        <v>2.0578838402518507E-4</v>
      </c>
      <c r="BU31" s="35">
        <v>2.0319067174157102E-4</v>
      </c>
      <c r="BV31" s="35">
        <v>2.0079284937513098E-4</v>
      </c>
      <c r="BW31" s="35">
        <v>1.9839509026486901E-4</v>
      </c>
      <c r="BX31" s="35">
        <v>1.9639700599116683E-4</v>
      </c>
      <c r="BY31" s="35">
        <v>1.9459876769933881E-4</v>
      </c>
      <c r="BZ31" s="35">
        <v>1.9220117198448516E-4</v>
      </c>
      <c r="CA31" s="35">
        <v>1.9020322386675836E-4</v>
      </c>
      <c r="CB31" s="35">
        <v>1.8860489699301652E-4</v>
      </c>
      <c r="CC31" s="35">
        <v>1.8700659822512566E-4</v>
      </c>
      <c r="CD31" s="35">
        <v>1.8560810985812637E-4</v>
      </c>
      <c r="CE31" s="35">
        <v>1.8361030665925426E-4</v>
      </c>
      <c r="CF31" s="35">
        <v>1.8181232132385983E-4</v>
      </c>
      <c r="CG31" s="35">
        <v>1.8041391287415554E-4</v>
      </c>
      <c r="CH31" s="35">
        <v>1.7921529418396531E-4</v>
      </c>
      <c r="CI31" s="35">
        <v>1.7801669130002029E-4</v>
      </c>
      <c r="CJ31" s="35">
        <v>1.7741739578513993E-4</v>
      </c>
      <c r="CK31" s="35">
        <v>1.7621881660956351E-4</v>
      </c>
      <c r="CL31" s="35">
        <v>1.7502025323912207E-4</v>
      </c>
      <c r="CM31" s="35">
        <v>1.7402146250344863E-4</v>
      </c>
      <c r="CN31" s="35">
        <v>1.730226827428849E-4</v>
      </c>
      <c r="CO31" s="35">
        <v>1.7242342015455492E-4</v>
      </c>
      <c r="CP31" s="35">
        <v>1.7162440951601354E-4</v>
      </c>
      <c r="CQ31" s="35">
        <v>1.7082540590118711E-4</v>
      </c>
      <c r="CR31" s="35">
        <v>1.70425906727667E-4</v>
      </c>
      <c r="CS31" s="35">
        <v>1.6902767344784131E-4</v>
      </c>
      <c r="CT31" s="35">
        <v>1.6663075215173073E-4</v>
      </c>
      <c r="CU31" s="35">
        <v>1.652325772515395E-4</v>
      </c>
      <c r="CV31" s="35">
        <v>1.6463336602112744E-4</v>
      </c>
      <c r="CW31" s="35">
        <v>1.6423389406194921E-4</v>
      </c>
      <c r="CX31" s="35">
        <v>1.6383442385847768E-4</v>
      </c>
      <c r="CY31" s="35">
        <v>1.6303548871843265E-4</v>
      </c>
      <c r="CZ31" s="35">
        <v>1.6243629197176812E-4</v>
      </c>
      <c r="DA31" s="35">
        <v>1.6183709917516609E-4</v>
      </c>
      <c r="DB31" s="35">
        <v>1.6143763950515755E-4</v>
      </c>
      <c r="DC31" s="35">
        <v>1.6103818159074468E-4</v>
      </c>
      <c r="DD31" s="35">
        <v>1.6043899801065908E-4</v>
      </c>
      <c r="DE31" s="35">
        <v>1.5983981838041394E-4</v>
      </c>
      <c r="DF31" s="35">
        <v>1.5924064269989824E-4</v>
      </c>
      <c r="DG31" s="35">
        <v>1.588411944405399E-4</v>
      </c>
      <c r="DH31" s="35">
        <v>1.5844174793655519E-4</v>
      </c>
      <c r="DI31" s="35">
        <v>1.5824202534286957E-4</v>
      </c>
      <c r="DJ31" s="35">
        <v>1.5804230318805512E-4</v>
      </c>
      <c r="DK31" s="35">
        <v>1.5764286019492868E-4</v>
      </c>
      <c r="DL31" s="35">
        <v>1.5744313935661669E-4</v>
      </c>
      <c r="DM31" s="35">
        <v>1.5684397947468565E-4</v>
      </c>
      <c r="DN31" s="35">
        <v>1.5624482354226199E-4</v>
      </c>
      <c r="DO31" s="35">
        <v>1.5584538844815032E-4</v>
      </c>
      <c r="DP31" s="35">
        <v>1.5564567155934572E-4</v>
      </c>
      <c r="DQ31" s="35">
        <v>1.5524623909812796E-4</v>
      </c>
      <c r="DR31" s="35">
        <v>1.5484680839228382E-4</v>
      </c>
      <c r="DS31" s="35">
        <v>1.5524623909812796E-4</v>
      </c>
    </row>
    <row r="32" spans="2:123" x14ac:dyDescent="0.2">
      <c r="B32" s="28">
        <f>'Annual Incidence Rates'!B37</f>
        <v>46</v>
      </c>
      <c r="C32" s="35">
        <v>1.0199255415580977E-2</v>
      </c>
      <c r="D32" s="35">
        <v>8.9906956948049288E-3</v>
      </c>
      <c r="E32" s="35">
        <v>7.7785578798951205E-3</v>
      </c>
      <c r="F32" s="35">
        <v>6.7161279381110495E-3</v>
      </c>
      <c r="G32" s="35">
        <v>5.7987545073263647E-3</v>
      </c>
      <c r="H32" s="35">
        <v>5.0265001970073442E-3</v>
      </c>
      <c r="I32" s="35">
        <v>4.3570150722839207E-3</v>
      </c>
      <c r="J32" s="35">
        <v>3.7770823822772526E-3</v>
      </c>
      <c r="K32" s="35">
        <v>3.2742892363084586E-3</v>
      </c>
      <c r="L32" s="35">
        <v>2.8352877532111798E-3</v>
      </c>
      <c r="M32" s="35">
        <v>2.453549686495804E-3</v>
      </c>
      <c r="N32" s="35">
        <v>2.1279624172269029E-3</v>
      </c>
      <c r="O32" s="35">
        <v>1.8678929014654955E-3</v>
      </c>
      <c r="P32" s="35">
        <v>1.6721852179292229E-3</v>
      </c>
      <c r="Q32" s="35">
        <v>1.5197740372718815E-3</v>
      </c>
      <c r="R32" s="35">
        <v>1.4104421306555537E-3</v>
      </c>
      <c r="S32" s="35">
        <v>1.3367026004809102E-3</v>
      </c>
      <c r="T32" s="35">
        <v>1.2848036927965989E-3</v>
      </c>
      <c r="U32" s="35">
        <v>1.2349136336062827E-3</v>
      </c>
      <c r="V32" s="35">
        <v>1.1870291277972234E-3</v>
      </c>
      <c r="W32" s="35">
        <v>1.1399607181145077E-3</v>
      </c>
      <c r="X32" s="35">
        <v>1.093509533659609E-3</v>
      </c>
      <c r="Y32" s="35">
        <v>1.0541928465415129E-3</v>
      </c>
      <c r="Z32" s="35">
        <v>1.0010732105890652E-3</v>
      </c>
      <c r="AA32" s="35">
        <v>9.4995762428673469E-4</v>
      </c>
      <c r="AB32" s="35">
        <v>9.0084272139590027E-4</v>
      </c>
      <c r="AC32" s="35">
        <v>8.4879808011206759E-4</v>
      </c>
      <c r="AD32" s="35">
        <v>8.0032876236157957E-4</v>
      </c>
      <c r="AE32" s="35">
        <v>7.5011346128461831E-4</v>
      </c>
      <c r="AF32" s="35">
        <v>7.0937085471189931E-4</v>
      </c>
      <c r="AG32" s="35">
        <v>6.7041675649048837E-4</v>
      </c>
      <c r="AH32" s="35">
        <v>6.3619815039384076E-4</v>
      </c>
      <c r="AI32" s="35">
        <v>6.0612002128657139E-4</v>
      </c>
      <c r="AJ32" s="35">
        <v>5.7958876243502377E-4</v>
      </c>
      <c r="AK32" s="35">
        <v>5.5660126995060732E-4</v>
      </c>
      <c r="AL32" s="35">
        <v>5.3636923014155347E-4</v>
      </c>
      <c r="AM32" s="35">
        <v>5.1869443608687504E-4</v>
      </c>
      <c r="AN32" s="35">
        <v>5.0043409349498358E-4</v>
      </c>
      <c r="AO32" s="35">
        <v>4.837477422034997E-4</v>
      </c>
      <c r="AP32" s="35">
        <v>4.6745696736605336E-4</v>
      </c>
      <c r="AQ32" s="35">
        <v>4.5175777944006512E-4</v>
      </c>
      <c r="AR32" s="35">
        <v>4.3684606279170701E-4</v>
      </c>
      <c r="AS32" s="35">
        <v>4.2213295148785246E-4</v>
      </c>
      <c r="AT32" s="35">
        <v>4.089912530531592E-4</v>
      </c>
      <c r="AU32" s="35">
        <v>3.9663586710392273E-4</v>
      </c>
      <c r="AV32" s="35">
        <v>3.8526255233317652E-4</v>
      </c>
      <c r="AW32" s="35">
        <v>3.746748835037339E-4</v>
      </c>
      <c r="AX32" s="35">
        <v>3.627162226659264E-4</v>
      </c>
      <c r="AY32" s="35">
        <v>3.5036712628100375E-4</v>
      </c>
      <c r="AZ32" s="35">
        <v>3.3821568542569125E-4</v>
      </c>
      <c r="BA32" s="35">
        <v>3.2665372607654231E-4</v>
      </c>
      <c r="BB32" s="35">
        <v>3.1626881322799338E-4</v>
      </c>
      <c r="BC32" s="35">
        <v>3.0608099531292954E-4</v>
      </c>
      <c r="BD32" s="35">
        <v>2.9648198113763069E-4</v>
      </c>
      <c r="BE32" s="35">
        <v>2.8747158425812547E-4</v>
      </c>
      <c r="BF32" s="35">
        <v>2.7904962970792813E-4</v>
      </c>
      <c r="BG32" s="35">
        <v>2.7082428792379876E-4</v>
      </c>
      <c r="BH32" s="35">
        <v>2.6299132111273771E-4</v>
      </c>
      <c r="BI32" s="35">
        <v>2.5574642780157308E-4</v>
      </c>
      <c r="BJ32" s="35">
        <v>2.4908946741419857E-4</v>
      </c>
      <c r="BK32" s="35">
        <v>2.4243299457904488E-4</v>
      </c>
      <c r="BL32" s="35">
        <v>2.3636428244011576E-4</v>
      </c>
      <c r="BM32" s="35">
        <v>2.306874669396608E-4</v>
      </c>
      <c r="BN32" s="35">
        <v>2.2520674011861086E-4</v>
      </c>
      <c r="BO32" s="35">
        <v>2.2050923730598804E-4</v>
      </c>
      <c r="BP32" s="35">
        <v>2.1620340633088375E-4</v>
      </c>
      <c r="BQ32" s="35">
        <v>2.1150636880984397E-4</v>
      </c>
      <c r="BR32" s="35">
        <v>2.0720096430781876E-4</v>
      </c>
      <c r="BS32" s="35">
        <v>2.0406988912569091E-4</v>
      </c>
      <c r="BT32" s="35">
        <v>2.0152596995970384E-4</v>
      </c>
      <c r="BU32" s="35">
        <v>1.9898212199276344E-4</v>
      </c>
      <c r="BV32" s="35">
        <v>1.9663401782954448E-4</v>
      </c>
      <c r="BW32" s="35">
        <v>1.9428597432624706E-4</v>
      </c>
      <c r="BX32" s="35">
        <v>1.9232931774182394E-4</v>
      </c>
      <c r="BY32" s="35">
        <v>1.9056836282915768E-4</v>
      </c>
      <c r="BZ32" s="35">
        <v>1.8822047601541048E-4</v>
      </c>
      <c r="CA32" s="35">
        <v>1.8626394999921025E-4</v>
      </c>
      <c r="CB32" s="35">
        <v>1.8469875950899439E-4</v>
      </c>
      <c r="CC32" s="35">
        <v>1.8313359597144085E-4</v>
      </c>
      <c r="CD32" s="35">
        <v>1.8176409998471588E-4</v>
      </c>
      <c r="CE32" s="35">
        <v>1.798077129403497E-4</v>
      </c>
      <c r="CF32" s="35">
        <v>1.7804700060342071E-4</v>
      </c>
      <c r="CG32" s="35">
        <v>1.7667758125461397E-4</v>
      </c>
      <c r="CH32" s="35">
        <v>1.7550380966246948E-4</v>
      </c>
      <c r="CI32" s="35">
        <v>1.743300532279779E-4</v>
      </c>
      <c r="CJ32" s="35">
        <v>1.7374318069474093E-4</v>
      </c>
      <c r="CK32" s="35">
        <v>1.7256944699595156E-4</v>
      </c>
      <c r="CL32" s="35">
        <v>1.7139572845370488E-4</v>
      </c>
      <c r="CM32" s="35">
        <v>1.7041764124614556E-4</v>
      </c>
      <c r="CN32" s="35">
        <v>1.6943956456338949E-4</v>
      </c>
      <c r="CO32" s="35">
        <v>1.6885272360567249E-4</v>
      </c>
      <c r="CP32" s="35">
        <v>1.6807027488896509E-4</v>
      </c>
      <c r="CQ32" s="35">
        <v>1.6728783290798077E-4</v>
      </c>
      <c r="CR32" s="35">
        <v>1.6689661444313497E-4</v>
      </c>
      <c r="CS32" s="35">
        <v>1.6552736307673399E-4</v>
      </c>
      <c r="CT32" s="35">
        <v>1.6318012300775564E-4</v>
      </c>
      <c r="CU32" s="35">
        <v>1.6181092762579397E-4</v>
      </c>
      <c r="CV32" s="35">
        <v>1.6122413591879159E-4</v>
      </c>
      <c r="CW32" s="35">
        <v>1.6083294355184741E-4</v>
      </c>
      <c r="CX32" s="35">
        <v>1.6044175286866746E-4</v>
      </c>
      <c r="CY32" s="35">
        <v>1.5965937655293416E-4</v>
      </c>
      <c r="CZ32" s="35">
        <v>1.5907259873548796E-4</v>
      </c>
      <c r="DA32" s="35">
        <v>1.5848582470601169E-4</v>
      </c>
      <c r="DB32" s="35">
        <v>1.5809464412408492E-4</v>
      </c>
      <c r="DC32" s="35">
        <v>1.5770346522570033E-4</v>
      </c>
      <c r="DD32" s="35">
        <v>1.5711670003459854E-4</v>
      </c>
      <c r="DE32" s="35">
        <v>1.5652993863135567E-4</v>
      </c>
      <c r="DF32" s="35">
        <v>1.5594318101586069E-4</v>
      </c>
      <c r="DG32" s="35">
        <v>1.5555201137640307E-4</v>
      </c>
      <c r="DH32" s="35">
        <v>1.5516084342037662E-4</v>
      </c>
      <c r="DI32" s="35">
        <v>1.5496526007374722E-4</v>
      </c>
      <c r="DJ32" s="35">
        <v>1.5476967714778134E-4</v>
      </c>
      <c r="DK32" s="35">
        <v>1.5437851255861723E-4</v>
      </c>
      <c r="DL32" s="35">
        <v>1.5418293089519697E-4</v>
      </c>
      <c r="DM32" s="35">
        <v>1.5359618843013845E-4</v>
      </c>
      <c r="DN32" s="35">
        <v>1.5300944975260578E-4</v>
      </c>
      <c r="DO32" s="35">
        <v>1.5261829273838234E-4</v>
      </c>
      <c r="DP32" s="35">
        <v>1.5242271486248793E-4</v>
      </c>
      <c r="DQ32" s="35">
        <v>1.5203156037324472E-4</v>
      </c>
      <c r="DR32" s="35">
        <v>1.5164040756721064E-4</v>
      </c>
      <c r="DS32" s="35">
        <v>1.5203156037324472E-4</v>
      </c>
    </row>
    <row r="33" spans="2:123" x14ac:dyDescent="0.2">
      <c r="B33" s="28">
        <f>'Annual Incidence Rates'!B38</f>
        <v>47</v>
      </c>
      <c r="C33" s="35">
        <v>9.9921135419187568E-3</v>
      </c>
      <c r="D33" s="35">
        <v>8.8093196922386374E-3</v>
      </c>
      <c r="E33" s="35">
        <v>7.6226835944023241E-3</v>
      </c>
      <c r="F33" s="35">
        <v>6.5823294219329309E-3</v>
      </c>
      <c r="G33" s="35">
        <v>5.6838128046855507E-3</v>
      </c>
      <c r="H33" s="35">
        <v>4.9272868465141118E-3</v>
      </c>
      <c r="I33" s="35">
        <v>4.2713304196070334E-3</v>
      </c>
      <c r="J33" s="35">
        <v>3.7030374586182191E-3</v>
      </c>
      <c r="K33" s="35">
        <v>3.2102766237236402E-3</v>
      </c>
      <c r="L33" s="35">
        <v>2.7799899592640953E-3</v>
      </c>
      <c r="M33" s="35">
        <v>2.4057963030176266E-3</v>
      </c>
      <c r="N33" s="35">
        <v>2.0866191053774408E-3</v>
      </c>
      <c r="O33" s="35">
        <v>1.8316535535749523E-3</v>
      </c>
      <c r="P33" s="35">
        <v>1.6397772448681902E-3</v>
      </c>
      <c r="Q33" s="35">
        <v>1.4903442074591933E-3</v>
      </c>
      <c r="R33" s="35">
        <v>1.3831456443902379E-3</v>
      </c>
      <c r="S33" s="35">
        <v>1.3108435361380844E-3</v>
      </c>
      <c r="T33" s="35">
        <v>1.2599556189502037E-3</v>
      </c>
      <c r="U33" s="35">
        <v>1.2110368831979024E-3</v>
      </c>
      <c r="V33" s="35">
        <v>1.1640841614953823E-3</v>
      </c>
      <c r="W33" s="35">
        <v>1.1179311855146201E-3</v>
      </c>
      <c r="X33" s="35">
        <v>1.0723829737828705E-3</v>
      </c>
      <c r="Y33" s="35">
        <v>1.0338302164324409E-3</v>
      </c>
      <c r="Z33" s="35">
        <v>9.8174218836688532E-4</v>
      </c>
      <c r="AA33" s="35">
        <v>9.3161873137848072E-4</v>
      </c>
      <c r="AB33" s="35">
        <v>8.83456609329758E-4</v>
      </c>
      <c r="AC33" s="35">
        <v>8.3242103127156852E-4</v>
      </c>
      <c r="AD33" s="35">
        <v>7.8489094671674309E-4</v>
      </c>
      <c r="AE33" s="35">
        <v>7.3564819371563228E-4</v>
      </c>
      <c r="AF33" s="35">
        <v>6.9569428460225513E-4</v>
      </c>
      <c r="AG33" s="35">
        <v>6.5749393727987382E-4</v>
      </c>
      <c r="AH33" s="35">
        <v>6.2393719002284964E-4</v>
      </c>
      <c r="AI33" s="35">
        <v>5.9444063236413491E-4</v>
      </c>
      <c r="AJ33" s="35">
        <v>5.6842220815078726E-4</v>
      </c>
      <c r="AK33" s="35">
        <v>5.4587893245194863E-4</v>
      </c>
      <c r="AL33" s="35">
        <v>5.2603777105342253E-4</v>
      </c>
      <c r="AM33" s="35">
        <v>5.0870438011751951E-4</v>
      </c>
      <c r="AN33" s="35">
        <v>4.9079668256546416E-4</v>
      </c>
      <c r="AO33" s="35">
        <v>4.744325184845577E-4</v>
      </c>
      <c r="AP33" s="35">
        <v>4.584562368999956E-4</v>
      </c>
      <c r="AQ33" s="35">
        <v>4.4306006930860953E-4</v>
      </c>
      <c r="AR33" s="35">
        <v>4.2843612593368441E-4</v>
      </c>
      <c r="AS33" s="35">
        <v>4.140069097173793E-4</v>
      </c>
      <c r="AT33" s="35">
        <v>4.0111874723292029E-4</v>
      </c>
      <c r="AU33" s="35">
        <v>3.8900169450972744E-4</v>
      </c>
      <c r="AV33" s="35">
        <v>3.7784774088434059E-4</v>
      </c>
      <c r="AW33" s="35">
        <v>3.6746425596245746E-4</v>
      </c>
      <c r="AX33" s="35">
        <v>3.5573619063944406E-4</v>
      </c>
      <c r="AY33" s="35">
        <v>3.4362518718689117E-4</v>
      </c>
      <c r="AZ33" s="35">
        <v>3.317079974466397E-4</v>
      </c>
      <c r="BA33" s="35">
        <v>3.203688968730356E-4</v>
      </c>
      <c r="BB33" s="35">
        <v>3.1018413131378431E-4</v>
      </c>
      <c r="BC33" s="35">
        <v>3.0019264029768067E-4</v>
      </c>
      <c r="BD33" s="35">
        <v>2.907785865773338E-4</v>
      </c>
      <c r="BE33" s="35">
        <v>2.819417908297428E-4</v>
      </c>
      <c r="BF33" s="35">
        <v>2.7368208477018818E-4</v>
      </c>
      <c r="BG33" s="35">
        <v>2.6561518950607432E-4</v>
      </c>
      <c r="BH33" s="35">
        <v>2.5793309773569639E-4</v>
      </c>
      <c r="BI33" s="35">
        <v>2.5082774090590121E-4</v>
      </c>
      <c r="BJ33" s="35">
        <v>2.4429898380651238E-4</v>
      </c>
      <c r="BK33" s="35">
        <v>2.3777069565922293E-4</v>
      </c>
      <c r="BL33" s="35">
        <v>2.3181884158773869E-4</v>
      </c>
      <c r="BM33" s="35">
        <v>2.2625133093245875E-4</v>
      </c>
      <c r="BN33" s="35">
        <v>2.2087612699239756E-4</v>
      </c>
      <c r="BO33" s="35">
        <v>2.1626906233140897E-4</v>
      </c>
      <c r="BP33" s="35">
        <v>2.1204612486180885E-4</v>
      </c>
      <c r="BQ33" s="35">
        <v>2.0743950774793074E-4</v>
      </c>
      <c r="BR33" s="35">
        <v>2.032169804881967E-4</v>
      </c>
      <c r="BS33" s="35">
        <v>2.0014617477970287E-4</v>
      </c>
      <c r="BT33" s="35">
        <v>1.9765122153270198E-4</v>
      </c>
      <c r="BU33" s="35">
        <v>1.9515633677003041E-4</v>
      </c>
      <c r="BV33" s="35">
        <v>1.9285342700137154E-4</v>
      </c>
      <c r="BW33" s="35">
        <v>1.905505755799286E-4</v>
      </c>
      <c r="BX33" s="35">
        <v>1.8863157729709368E-4</v>
      </c>
      <c r="BY33" s="35">
        <v>1.8690451348291059E-4</v>
      </c>
      <c r="BZ33" s="35">
        <v>1.8460181277701881E-4</v>
      </c>
      <c r="CA33" s="35">
        <v>1.8268294008461083E-4</v>
      </c>
      <c r="CB33" s="35">
        <v>1.8114787109746455E-4</v>
      </c>
      <c r="CC33" s="35">
        <v>1.7961282803535816E-4</v>
      </c>
      <c r="CD33" s="35">
        <v>1.7826968662193465E-4</v>
      </c>
      <c r="CE33" s="35">
        <v>1.7635094760348746E-4</v>
      </c>
      <c r="CF33" s="35">
        <v>1.7462411711743897E-4</v>
      </c>
      <c r="CG33" s="35">
        <v>1.7328104942049283E-4</v>
      </c>
      <c r="CH33" s="35">
        <v>1.7212986433257083E-4</v>
      </c>
      <c r="CI33" s="35">
        <v>1.7097869382454167E-4</v>
      </c>
      <c r="CJ33" s="35">
        <v>1.7040311403782038E-4</v>
      </c>
      <c r="CK33" s="35">
        <v>1.6925196539885334E-4</v>
      </c>
      <c r="CL33" s="35">
        <v>1.6810083133866893E-4</v>
      </c>
      <c r="CM33" s="35">
        <v>1.6714156409147751E-4</v>
      </c>
      <c r="CN33" s="35">
        <v>1.6618230696807679E-4</v>
      </c>
      <c r="CO33" s="35">
        <v>1.6560675755328269E-4</v>
      </c>
      <c r="CP33" s="35">
        <v>1.6483936400268906E-4</v>
      </c>
      <c r="CQ33" s="35">
        <v>1.6407197693091291E-4</v>
      </c>
      <c r="CR33" s="35">
        <v>1.6368828582458139E-4</v>
      </c>
      <c r="CS33" s="35">
        <v>1.6234537970705176E-4</v>
      </c>
      <c r="CT33" s="35">
        <v>1.6004330109298248E-4</v>
      </c>
      <c r="CU33" s="35">
        <v>1.5870044882626555E-4</v>
      </c>
      <c r="CV33" s="35">
        <v>1.58124946785132E-4</v>
      </c>
      <c r="CW33" s="35">
        <v>1.5774128078194227E-4</v>
      </c>
      <c r="CX33" s="35">
        <v>1.5735761639823487E-4</v>
      </c>
      <c r="CY33" s="35">
        <v>1.5659029248915601E-4</v>
      </c>
      <c r="CZ33" s="35">
        <v>1.560148038082243E-4</v>
      </c>
      <c r="DA33" s="35">
        <v>1.5543931877093353E-4</v>
      </c>
      <c r="DB33" s="35">
        <v>1.5505566410356497E-4</v>
      </c>
      <c r="DC33" s="35">
        <v>1.5467201105556772E-4</v>
      </c>
      <c r="DD33" s="35">
        <v>1.5409653451980976E-4</v>
      </c>
      <c r="DE33" s="35">
        <v>1.535210616274707E-4</v>
      </c>
      <c r="DF33" s="35">
        <v>1.5294559237855054E-4</v>
      </c>
      <c r="DG33" s="35">
        <v>1.5256194823676239E-4</v>
      </c>
      <c r="DH33" s="35">
        <v>1.521783057141235E-4</v>
      </c>
      <c r="DI33" s="35">
        <v>1.5198648506009604E-4</v>
      </c>
      <c r="DJ33" s="35">
        <v>1.5179466481074488E-4</v>
      </c>
      <c r="DK33" s="35">
        <v>1.5141102552662655E-4</v>
      </c>
      <c r="DL33" s="35">
        <v>1.5121920649174836E-4</v>
      </c>
      <c r="DM33" s="35">
        <v>1.5064375181594869E-4</v>
      </c>
      <c r="DN33" s="35">
        <v>1.5006830078334588E-4</v>
      </c>
      <c r="DO33" s="35">
        <v>1.4968466878551023E-4</v>
      </c>
      <c r="DP33" s="35">
        <v>1.4949285339371787E-4</v>
      </c>
      <c r="DQ33" s="35">
        <v>1.4910922382460612E-4</v>
      </c>
      <c r="DR33" s="35">
        <v>1.4872559587464362E-4</v>
      </c>
      <c r="DS33" s="35">
        <v>1.4910922382460612E-4</v>
      </c>
    </row>
    <row r="34" spans="2:123" x14ac:dyDescent="0.2">
      <c r="B34" s="28">
        <f>'Annual Incidence Rates'!B39</f>
        <v>48</v>
      </c>
      <c r="C34" s="35">
        <v>9.7854473228247141E-3</v>
      </c>
      <c r="D34" s="35">
        <v>8.6283080423928959E-3</v>
      </c>
      <c r="E34" s="35">
        <v>7.4670781621192228E-3</v>
      </c>
      <c r="F34" s="35">
        <v>6.4487288398246134E-3</v>
      </c>
      <c r="G34" s="35">
        <v>5.5690170747345613E-3</v>
      </c>
      <c r="H34" s="35">
        <v>4.8281821891533738E-3</v>
      </c>
      <c r="I34" s="35">
        <v>4.185726797128031E-3</v>
      </c>
      <c r="J34" s="35">
        <v>3.6290530188316517E-3</v>
      </c>
      <c r="K34" s="35">
        <v>3.146309198146291E-3</v>
      </c>
      <c r="L34" s="35">
        <v>2.724725874831968E-3</v>
      </c>
      <c r="M34" s="35">
        <v>2.3580680510421059E-3</v>
      </c>
      <c r="N34" s="35">
        <v>2.0452946262241589E-3</v>
      </c>
      <c r="O34" s="35">
        <v>1.7954286726098445E-3</v>
      </c>
      <c r="P34" s="35">
        <v>1.6073808396961375E-3</v>
      </c>
      <c r="Q34" s="35">
        <v>1.4609239160380261E-3</v>
      </c>
      <c r="R34" s="35">
        <v>1.3558573630897408E-3</v>
      </c>
      <c r="S34" s="35">
        <v>1.2849918349562284E-3</v>
      </c>
      <c r="T34" s="35">
        <v>1.235114343505983E-3</v>
      </c>
      <c r="U34" s="35">
        <v>1.1871664098340728E-3</v>
      </c>
      <c r="V34" s="35">
        <v>1.1411449916644001E-3</v>
      </c>
      <c r="W34" s="35">
        <v>1.0959069958966783E-3</v>
      </c>
      <c r="X34" s="35">
        <v>1.0512613276806304E-3</v>
      </c>
      <c r="Y34" s="35">
        <v>1.0134721510237643E-3</v>
      </c>
      <c r="Z34" s="35">
        <v>9.6241527988127906E-4</v>
      </c>
      <c r="AA34" s="35">
        <v>9.132835406374662E-4</v>
      </c>
      <c r="AB34" s="35">
        <v>8.6607382461267868E-4</v>
      </c>
      <c r="AC34" s="35">
        <v>8.1604693464187861E-4</v>
      </c>
      <c r="AD34" s="35">
        <v>7.6945575427311841E-4</v>
      </c>
      <c r="AE34" s="35">
        <v>7.2118522915798344E-4</v>
      </c>
      <c r="AF34" s="35">
        <v>6.8201977314941153E-4</v>
      </c>
      <c r="AG34" s="35">
        <v>6.4457295600839348E-4</v>
      </c>
      <c r="AH34" s="35">
        <v>6.1167788410365631E-4</v>
      </c>
      <c r="AI34" s="35">
        <v>5.8276274463064937E-4</v>
      </c>
      <c r="AJ34" s="35">
        <v>5.5725702608921956E-4</v>
      </c>
      <c r="AK34" s="35">
        <v>5.3515786014846078E-4</v>
      </c>
      <c r="AL34" s="35">
        <v>5.1570748657914223E-4</v>
      </c>
      <c r="AM34" s="35">
        <v>4.987154223995427E-4</v>
      </c>
      <c r="AN34" s="35">
        <v>4.8116029370581792E-4</v>
      </c>
      <c r="AO34" s="35">
        <v>4.6511824962813808E-4</v>
      </c>
      <c r="AP34" s="35">
        <v>4.4945639789906178E-4</v>
      </c>
      <c r="AQ34" s="35">
        <v>4.3436319161804793E-4</v>
      </c>
      <c r="AR34" s="35">
        <v>4.2002696733445255E-4</v>
      </c>
      <c r="AS34" s="35">
        <v>4.0588159454091333E-4</v>
      </c>
      <c r="AT34" s="35">
        <v>3.9324692336706324E-4</v>
      </c>
      <c r="AU34" s="35">
        <v>3.8136816319767064E-4</v>
      </c>
      <c r="AV34" s="35">
        <v>3.7043353438848126E-4</v>
      </c>
      <c r="AW34" s="35">
        <v>3.602542005105569E-4</v>
      </c>
      <c r="AX34" s="35">
        <v>3.487566946918097E-4</v>
      </c>
      <c r="AY34" s="35">
        <v>3.3688374821871925E-4</v>
      </c>
      <c r="AZ34" s="35">
        <v>3.2520077543896075E-4</v>
      </c>
      <c r="BA34" s="35">
        <v>3.1408450226866336E-4</v>
      </c>
      <c r="BB34" s="35">
        <v>3.04099856755502E-4</v>
      </c>
      <c r="BC34" s="35">
        <v>2.9430466677227152E-4</v>
      </c>
      <c r="BD34" s="35">
        <v>2.850755499144153E-4</v>
      </c>
      <c r="BE34" s="35">
        <v>2.7641233384068098E-4</v>
      </c>
      <c r="BF34" s="35">
        <v>2.6831485681633183E-4</v>
      </c>
      <c r="BG34" s="35">
        <v>2.6040638963231721E-4</v>
      </c>
      <c r="BH34" s="35">
        <v>2.5287515585725728E-4</v>
      </c>
      <c r="BI34" s="35">
        <v>2.4590932019097345E-4</v>
      </c>
      <c r="BJ34" s="35">
        <v>2.3950875268319294E-4</v>
      </c>
      <c r="BK34" s="35">
        <v>2.3310863589143249E-4</v>
      </c>
      <c r="BL34" s="35">
        <v>2.2727362804808582E-4</v>
      </c>
      <c r="BM34" s="35">
        <v>2.2181541143595496E-4</v>
      </c>
      <c r="BN34" s="35">
        <v>2.1654572019813578E-4</v>
      </c>
      <c r="BO34" s="35">
        <v>2.1202908516038121E-4</v>
      </c>
      <c r="BP34" s="35">
        <v>2.078890335373007E-4</v>
      </c>
      <c r="BQ34" s="35">
        <v>2.0337282864868467E-4</v>
      </c>
      <c r="BR34" s="35">
        <v>1.9923317128989204E-4</v>
      </c>
      <c r="BS34" s="35">
        <v>1.9622262981122685E-4</v>
      </c>
      <c r="BT34" s="35">
        <v>1.9377663828179514E-4</v>
      </c>
      <c r="BU34" s="35">
        <v>1.9133071257493306E-4</v>
      </c>
      <c r="BV34" s="35">
        <v>1.8907299341863748E-4</v>
      </c>
      <c r="BW34" s="35">
        <v>1.8681533034170528E-4</v>
      </c>
      <c r="BX34" s="35">
        <v>1.8493398728069987E-4</v>
      </c>
      <c r="BY34" s="35">
        <v>1.8324081181986251E-4</v>
      </c>
      <c r="BZ34" s="35">
        <v>1.8098329360149989E-4</v>
      </c>
      <c r="CA34" s="35">
        <v>1.7910207125015898E-4</v>
      </c>
      <c r="CB34" s="35">
        <v>1.7759712140241746E-4</v>
      </c>
      <c r="CC34" s="35">
        <v>1.7609219647241048E-4</v>
      </c>
      <c r="CD34" s="35">
        <v>1.7477540759813781E-4</v>
      </c>
      <c r="CE34" s="35">
        <v>1.7289431372635722E-4</v>
      </c>
      <c r="CF34" s="35">
        <v>1.7120136252657403E-4</v>
      </c>
      <c r="CG34" s="35">
        <v>1.698846445042923E-4</v>
      </c>
      <c r="CH34" s="35">
        <v>1.6875604423816082E-4</v>
      </c>
      <c r="CI34" s="35">
        <v>1.6762745798537537E-4</v>
      </c>
      <c r="CJ34" s="35">
        <v>1.6706317011383476E-4</v>
      </c>
      <c r="CK34" s="35">
        <v>1.659346048802357E-4</v>
      </c>
      <c r="CL34" s="35">
        <v>1.6480605365909451E-4</v>
      </c>
      <c r="CM34" s="35">
        <v>1.6386560501180369E-4</v>
      </c>
      <c r="CN34" s="35">
        <v>1.6292516609495156E-4</v>
      </c>
      <c r="CO34" s="35">
        <v>1.6236090741528209E-4</v>
      </c>
      <c r="CP34" s="35">
        <v>1.616085679578827E-4</v>
      </c>
      <c r="CQ34" s="35">
        <v>1.6085623472761323E-4</v>
      </c>
      <c r="CR34" s="35">
        <v>1.6048007044755508E-4</v>
      </c>
      <c r="CS34" s="35">
        <v>1.5916350772682275E-4</v>
      </c>
      <c r="CT34" s="35">
        <v>1.5690658742795183E-4</v>
      </c>
      <c r="CU34" s="35">
        <v>1.5559007646581691E-4</v>
      </c>
      <c r="CV34" s="35">
        <v>1.5502586331928025E-4</v>
      </c>
      <c r="CW34" s="35">
        <v>1.5464972316714398E-4</v>
      </c>
      <c r="CX34" s="35">
        <v>1.5427358457165141E-4</v>
      </c>
      <c r="CY34" s="35">
        <v>1.5352131205004227E-4</v>
      </c>
      <c r="CZ34" s="35">
        <v>1.5295711174467819E-4</v>
      </c>
      <c r="DA34" s="35">
        <v>1.5239291494140161E-4</v>
      </c>
      <c r="DB34" s="35">
        <v>1.5201678568477206E-4</v>
      </c>
      <c r="DC34" s="35">
        <v>1.5164065798456416E-4</v>
      </c>
      <c r="DD34" s="35">
        <v>1.5107646935252905E-4</v>
      </c>
      <c r="DE34" s="35">
        <v>1.505122842223594E-4</v>
      </c>
      <c r="DF34" s="35">
        <v>1.4994810259416624E-4</v>
      </c>
      <c r="DG34" s="35">
        <v>1.4957198345411093E-4</v>
      </c>
      <c r="DH34" s="35">
        <v>1.4919586587036626E-4</v>
      </c>
      <c r="DI34" s="35">
        <v>1.4900780766213817E-4</v>
      </c>
      <c r="DJ34" s="35">
        <v>1.4881974984304325E-4</v>
      </c>
      <c r="DK34" s="35">
        <v>1.4844363537191985E-4</v>
      </c>
      <c r="DL34" s="35">
        <v>1.4825557872000239E-4</v>
      </c>
      <c r="DM34" s="35">
        <v>1.47691411098827E-4</v>
      </c>
      <c r="DN34" s="35">
        <v>1.4712724697907298E-4</v>
      </c>
      <c r="DO34" s="35">
        <v>1.4675113951134744E-4</v>
      </c>
      <c r="DP34" s="35">
        <v>1.465630863610734E-4</v>
      </c>
      <c r="DQ34" s="35">
        <v>1.4618698122770279E-4</v>
      </c>
      <c r="DR34" s="35">
        <v>1.458108776505318E-4</v>
      </c>
      <c r="DS34" s="35">
        <v>1.4618698122770279E-4</v>
      </c>
    </row>
    <row r="35" spans="2:123" x14ac:dyDescent="0.2">
      <c r="B35" s="28">
        <f>'Annual Incidence Rates'!B40</f>
        <v>49</v>
      </c>
      <c r="C35" s="35">
        <v>9.6135871768158188E-3</v>
      </c>
      <c r="D35" s="35">
        <v>8.4777422238770939E-3</v>
      </c>
      <c r="E35" s="35">
        <v>7.3376116441676853E-3</v>
      </c>
      <c r="F35" s="35">
        <v>6.3375457799584867E-3</v>
      </c>
      <c r="G35" s="35">
        <v>5.4734651940526735E-3</v>
      </c>
      <c r="H35" s="35">
        <v>4.7456778247217946E-3</v>
      </c>
      <c r="I35" s="35">
        <v>4.1144522276412854E-3</v>
      </c>
      <c r="J35" s="35">
        <v>3.5674454474969863E-3</v>
      </c>
      <c r="K35" s="35">
        <v>3.0930374799331695E-3</v>
      </c>
      <c r="L35" s="35">
        <v>2.678698190482276E-3</v>
      </c>
      <c r="M35" s="35">
        <v>2.3183136854635356E-3</v>
      </c>
      <c r="N35" s="35">
        <v>2.0108719334153147E-3</v>
      </c>
      <c r="O35" s="35">
        <v>1.7652523142205334E-3</v>
      </c>
      <c r="P35" s="35">
        <v>1.5803926657413925E-3</v>
      </c>
      <c r="Q35" s="35">
        <v>1.4364142881295727E-3</v>
      </c>
      <c r="R35" s="35">
        <v>1.3331233926349162E-3</v>
      </c>
      <c r="S35" s="35">
        <v>1.2634543721129488E-3</v>
      </c>
      <c r="T35" s="35">
        <v>1.2144184710544126E-3</v>
      </c>
      <c r="U35" s="35">
        <v>1.1672791411734273E-3</v>
      </c>
      <c r="V35" s="35">
        <v>1.1220334424566492E-3</v>
      </c>
      <c r="W35" s="35">
        <v>1.077557584038269E-3</v>
      </c>
      <c r="X35" s="35">
        <v>1.0336637077826838E-3</v>
      </c>
      <c r="Y35" s="35">
        <v>9.9651058189731412E-4</v>
      </c>
      <c r="Z35" s="35">
        <v>9.4631266392719571E-4</v>
      </c>
      <c r="AA35" s="35">
        <v>8.9800704193698788E-4</v>
      </c>
      <c r="AB35" s="35">
        <v>8.5159071144624843E-4</v>
      </c>
      <c r="AC35" s="35">
        <v>8.0240410847542964E-4</v>
      </c>
      <c r="AD35" s="35">
        <v>7.5659509706527128E-4</v>
      </c>
      <c r="AE35" s="35">
        <v>7.0913451738507938E-4</v>
      </c>
      <c r="AF35" s="35">
        <v>6.706259190563113E-4</v>
      </c>
      <c r="AG35" s="35">
        <v>6.3380687520231405E-4</v>
      </c>
      <c r="AH35" s="35">
        <v>6.0146305931840782E-4</v>
      </c>
      <c r="AI35" s="35">
        <v>5.7303231796979048E-4</v>
      </c>
      <c r="AJ35" s="35">
        <v>5.4795375567606719E-4</v>
      </c>
      <c r="AK35" s="35">
        <v>5.2622459947226918E-4</v>
      </c>
      <c r="AL35" s="35">
        <v>5.0709981325691711E-4</v>
      </c>
      <c r="AM35" s="35">
        <v>4.9039212972790125E-4</v>
      </c>
      <c r="AN35" s="35">
        <v>4.7313075024035811E-4</v>
      </c>
      <c r="AO35" s="35">
        <v>4.5735708817562504E-4</v>
      </c>
      <c r="AP35" s="35">
        <v>4.4195721291195866E-4</v>
      </c>
      <c r="AQ35" s="35">
        <v>4.2711642931481109E-4</v>
      </c>
      <c r="AR35" s="35">
        <v>4.1301992956310762E-4</v>
      </c>
      <c r="AS35" s="35">
        <v>3.991110534996567E-4</v>
      </c>
      <c r="AT35" s="35">
        <v>3.866875909936951E-4</v>
      </c>
      <c r="AU35" s="35">
        <v>3.7500737689133423E-4</v>
      </c>
      <c r="AV35" s="35">
        <v>3.6425549101770649E-4</v>
      </c>
      <c r="AW35" s="35">
        <v>3.5424625791180553E-4</v>
      </c>
      <c r="AX35" s="35">
        <v>3.4294085751140901E-4</v>
      </c>
      <c r="AY35" s="35">
        <v>3.3126626439661244E-4</v>
      </c>
      <c r="AZ35" s="35">
        <v>3.1977844633246377E-4</v>
      </c>
      <c r="BA35" s="35">
        <v>3.0884783870499533E-4</v>
      </c>
      <c r="BB35" s="35">
        <v>2.9902993909058928E-4</v>
      </c>
      <c r="BC35" s="35">
        <v>2.8939831354624079E-4</v>
      </c>
      <c r="BD35" s="35">
        <v>2.8032329272209555E-4</v>
      </c>
      <c r="BE35" s="35">
        <v>2.7180470998766637E-4</v>
      </c>
      <c r="BF35" s="35">
        <v>2.6384240896715205E-4</v>
      </c>
      <c r="BG35" s="35">
        <v>2.5606595109939345E-4</v>
      </c>
      <c r="BH35" s="35">
        <v>2.4866041930216021E-4</v>
      </c>
      <c r="BI35" s="35">
        <v>2.4181083957253158E-4</v>
      </c>
      <c r="BJ35" s="35">
        <v>2.3551708626368129E-4</v>
      </c>
      <c r="BK35" s="35">
        <v>2.292237687518961E-4</v>
      </c>
      <c r="BL35" s="35">
        <v>2.2348612372291576E-4</v>
      </c>
      <c r="BM35" s="35">
        <v>2.1811897722989748E-4</v>
      </c>
      <c r="BN35" s="35">
        <v>2.1293720546955441E-4</v>
      </c>
      <c r="BO35" s="35">
        <v>2.0849592193705746E-4</v>
      </c>
      <c r="BP35" s="35">
        <v>2.0442493600303369E-4</v>
      </c>
      <c r="BQ35" s="35">
        <v>1.99984068386172E-4</v>
      </c>
      <c r="BR35" s="35">
        <v>1.9591346367087148E-4</v>
      </c>
      <c r="BS35" s="35">
        <v>1.9295313837863759E-4</v>
      </c>
      <c r="BT35" s="35">
        <v>1.905479450714509E-4</v>
      </c>
      <c r="BU35" s="35">
        <v>1.8814281540924238E-4</v>
      </c>
      <c r="BV35" s="35">
        <v>1.8592275220763455E-4</v>
      </c>
      <c r="BW35" s="35">
        <v>1.8370274323031843E-4</v>
      </c>
      <c r="BX35" s="35">
        <v>1.8185277716842307E-4</v>
      </c>
      <c r="BY35" s="35">
        <v>1.8018783990547682E-4</v>
      </c>
      <c r="BZ35" s="35">
        <v>1.7796797099456363E-4</v>
      </c>
      <c r="CA35" s="35">
        <v>1.7611812164930463E-4</v>
      </c>
      <c r="CB35" s="35">
        <v>1.7463826927921478E-4</v>
      </c>
      <c r="CC35" s="35">
        <v>1.7315844100251887E-4</v>
      </c>
      <c r="CD35" s="35">
        <v>1.7186361102383696E-4</v>
      </c>
      <c r="CE35" s="35">
        <v>1.7001388590842659E-4</v>
      </c>
      <c r="CF35" s="35">
        <v>1.6834916548846834E-4</v>
      </c>
      <c r="CG35" s="35">
        <v>1.6705440401831861E-4</v>
      </c>
      <c r="CH35" s="35">
        <v>1.6594462315178138E-4</v>
      </c>
      <c r="CI35" s="35">
        <v>1.6483485583518309E-4</v>
      </c>
      <c r="CJ35" s="35">
        <v>1.6427997725798615E-4</v>
      </c>
      <c r="CK35" s="35">
        <v>1.6317023026546362E-4</v>
      </c>
      <c r="CL35" s="35">
        <v>1.6206049682188084E-4</v>
      </c>
      <c r="CM35" s="35">
        <v>1.6113572930187559E-4</v>
      </c>
      <c r="CN35" s="35">
        <v>1.6021097119045535E-4</v>
      </c>
      <c r="CO35" s="35">
        <v>1.5965612083967962E-4</v>
      </c>
      <c r="CP35" s="35">
        <v>1.58916325640579E-4</v>
      </c>
      <c r="CQ35" s="35">
        <v>1.5817653646255092E-4</v>
      </c>
      <c r="CR35" s="35">
        <v>1.5780664413145296E-4</v>
      </c>
      <c r="CS35" s="35">
        <v>1.5651203282651682E-4</v>
      </c>
      <c r="CT35" s="35">
        <v>1.5429274205902566E-4</v>
      </c>
      <c r="CU35" s="35">
        <v>1.5299818080105609E-4</v>
      </c>
      <c r="CV35" s="35">
        <v>1.5244337447739564E-4</v>
      </c>
      <c r="CW35" s="35">
        <v>1.5207350547630227E-4</v>
      </c>
      <c r="CX35" s="35">
        <v>1.5170363798033826E-4</v>
      </c>
      <c r="CY35" s="35">
        <v>1.5096390750346522E-4</v>
      </c>
      <c r="CZ35" s="35">
        <v>1.5040911359642806E-4</v>
      </c>
      <c r="DA35" s="35">
        <v>1.4985432307568214E-4</v>
      </c>
      <c r="DB35" s="35">
        <v>1.4948446460971709E-4</v>
      </c>
      <c r="DC35" s="35">
        <v>1.4911460764877038E-4</v>
      </c>
      <c r="DD35" s="35">
        <v>1.4855982502914866E-4</v>
      </c>
      <c r="DE35" s="35">
        <v>1.4800504579559615E-4</v>
      </c>
      <c r="DF35" s="35">
        <v>1.4745026994800181E-4</v>
      </c>
      <c r="DG35" s="35">
        <v>1.4708042126421184E-4</v>
      </c>
      <c r="DH35" s="35">
        <v>1.4671057408521815E-4</v>
      </c>
      <c r="DI35" s="35">
        <v>1.4652565105999216E-4</v>
      </c>
      <c r="DJ35" s="35">
        <v>1.4634072841102075E-4</v>
      </c>
      <c r="DK35" s="35">
        <v>1.4597088424173066E-4</v>
      </c>
      <c r="DL35" s="35">
        <v>1.4578596272141198E-4</v>
      </c>
      <c r="DM35" s="35">
        <v>1.4523120041776139E-4</v>
      </c>
      <c r="DN35" s="35">
        <v>1.4467644149995795E-4</v>
      </c>
      <c r="DO35" s="35">
        <v>1.4430660410236218E-4</v>
      </c>
      <c r="DP35" s="35">
        <v>1.4412168596789066E-4</v>
      </c>
      <c r="DQ35" s="35">
        <v>1.4375185082748931E-4</v>
      </c>
      <c r="DR35" s="35">
        <v>1.4338201719188426E-4</v>
      </c>
      <c r="DS35" s="35">
        <v>1.4375185082748931E-4</v>
      </c>
    </row>
    <row r="36" spans="2:123" x14ac:dyDescent="0.2">
      <c r="B36" s="28">
        <f>'Annual Incidence Rates'!B41</f>
        <v>50</v>
      </c>
      <c r="C36" s="35">
        <v>9.4489094933771778E-3</v>
      </c>
      <c r="D36" s="35">
        <v>8.3334352685001667E-3</v>
      </c>
      <c r="E36" s="35">
        <v>7.2134982880381893E-3</v>
      </c>
      <c r="F36" s="35">
        <v>6.2309386330506866E-3</v>
      </c>
      <c r="G36" s="35">
        <v>5.3818302973329679E-3</v>
      </c>
      <c r="H36" s="35">
        <v>4.6665443520569339E-3</v>
      </c>
      <c r="I36" s="35">
        <v>4.0460813903374637E-3</v>
      </c>
      <c r="J36" s="35">
        <v>3.5083415723955458E-3</v>
      </c>
      <c r="K36" s="35">
        <v>3.0419260733561826E-3</v>
      </c>
      <c r="L36" s="35">
        <v>2.6345335859767616E-3</v>
      </c>
      <c r="M36" s="35">
        <v>2.2801658808738745E-3</v>
      </c>
      <c r="N36" s="35">
        <v>1.9778384310151775E-3</v>
      </c>
      <c r="O36" s="35">
        <v>1.7362924475287089E-3</v>
      </c>
      <c r="P36" s="35">
        <v>1.554491566162608E-3</v>
      </c>
      <c r="Q36" s="35">
        <v>1.4128912693970319E-3</v>
      </c>
      <c r="R36" s="35">
        <v>1.3113041354403387E-3</v>
      </c>
      <c r="S36" s="35">
        <v>1.2427832131662875E-3</v>
      </c>
      <c r="T36" s="35">
        <v>1.194554870496467E-3</v>
      </c>
      <c r="U36" s="35">
        <v>1.1481914601562115E-3</v>
      </c>
      <c r="V36" s="35">
        <v>1.1036901386017872E-3</v>
      </c>
      <c r="W36" s="35">
        <v>1.0599456361785053E-3</v>
      </c>
      <c r="X36" s="35">
        <v>1.016773200170018E-3</v>
      </c>
      <c r="Y36" s="35">
        <v>9.8023045526096642E-4</v>
      </c>
      <c r="Z36" s="35">
        <v>9.3085683807447861E-4</v>
      </c>
      <c r="AA36" s="35">
        <v>8.833440200742837E-4</v>
      </c>
      <c r="AB36" s="35">
        <v>8.376890950901883E-4</v>
      </c>
      <c r="AC36" s="35">
        <v>7.8930892280903997E-4</v>
      </c>
      <c r="AD36" s="35">
        <v>7.4425057886140511E-4</v>
      </c>
      <c r="AE36" s="35">
        <v>6.9756733780490521E-4</v>
      </c>
      <c r="AF36" s="35">
        <v>6.5968916334491201E-4</v>
      </c>
      <c r="AG36" s="35">
        <v>6.2347263776485473E-4</v>
      </c>
      <c r="AH36" s="35">
        <v>5.9165790787740757E-4</v>
      </c>
      <c r="AI36" s="35">
        <v>5.636920886720187E-4</v>
      </c>
      <c r="AJ36" s="35">
        <v>5.3902351217860467E-4</v>
      </c>
      <c r="AK36" s="35">
        <v>5.176494954457489E-4</v>
      </c>
      <c r="AL36" s="35">
        <v>4.9883721394983205E-4</v>
      </c>
      <c r="AM36" s="35">
        <v>4.8240248598685476E-4</v>
      </c>
      <c r="AN36" s="35">
        <v>4.6542305599606149E-4</v>
      </c>
      <c r="AO36" s="35">
        <v>4.4990699678115753E-4</v>
      </c>
      <c r="AP36" s="35">
        <v>4.3475857752850455E-4</v>
      </c>
      <c r="AQ36" s="35">
        <v>4.2016008116685377E-4</v>
      </c>
      <c r="AR36" s="35">
        <v>4.0629368158595636E-4</v>
      </c>
      <c r="AS36" s="35">
        <v>3.9261180864635925E-4</v>
      </c>
      <c r="AT36" s="35">
        <v>3.8039107731169253E-4</v>
      </c>
      <c r="AU36" s="35">
        <v>3.6890144087420307E-4</v>
      </c>
      <c r="AV36" s="35">
        <v>3.5832496449483831E-4</v>
      </c>
      <c r="AW36" s="35">
        <v>3.4847900666901133E-4</v>
      </c>
      <c r="AX36" s="35">
        <v>3.3735800395384707E-4</v>
      </c>
      <c r="AY36" s="35">
        <v>3.2587380658399834E-4</v>
      </c>
      <c r="AZ36" s="35">
        <v>3.1457331474171735E-4</v>
      </c>
      <c r="BA36" s="35">
        <v>3.0382092554726015E-4</v>
      </c>
      <c r="BB36" s="35">
        <v>2.9416308420360249E-4</v>
      </c>
      <c r="BC36" s="35">
        <v>2.8468846362772471E-4</v>
      </c>
      <c r="BD36" s="35">
        <v>2.7576135958773396E-4</v>
      </c>
      <c r="BE36" s="35">
        <v>2.6738161084471912E-4</v>
      </c>
      <c r="BF36" s="35">
        <v>2.5954906608149919E-4</v>
      </c>
      <c r="BG36" s="35">
        <v>2.5189932511404667E-4</v>
      </c>
      <c r="BH36" s="35">
        <v>2.4461445608281451E-4</v>
      </c>
      <c r="BI36" s="35">
        <v>2.3787647204775997E-4</v>
      </c>
      <c r="BJ36" s="35">
        <v>2.316852514243628E-4</v>
      </c>
      <c r="BK36" s="35">
        <v>2.2549445251329736E-4</v>
      </c>
      <c r="BL36" s="35">
        <v>2.1985026805326768E-4</v>
      </c>
      <c r="BM36" s="35">
        <v>2.1457054181928115E-4</v>
      </c>
      <c r="BN36" s="35">
        <v>2.0947316610930855E-4</v>
      </c>
      <c r="BO36" s="35">
        <v>2.0510421445130156E-4</v>
      </c>
      <c r="BP36" s="35">
        <v>2.0109952657620944E-4</v>
      </c>
      <c r="BQ36" s="35">
        <v>1.9673097739614231E-4</v>
      </c>
      <c r="BR36" s="35">
        <v>1.9272665842351433E-4</v>
      </c>
      <c r="BS36" s="35">
        <v>1.8981453724509212E-4</v>
      </c>
      <c r="BT36" s="35">
        <v>1.8744850748708686E-4</v>
      </c>
      <c r="BU36" s="35">
        <v>1.8508253931814878E-4</v>
      </c>
      <c r="BV36" s="35">
        <v>1.8289862336251517E-4</v>
      </c>
      <c r="BW36" s="35">
        <v>1.8071475987957442E-4</v>
      </c>
      <c r="BX36" s="35">
        <v>1.7889491372524713E-4</v>
      </c>
      <c r="BY36" s="35">
        <v>1.7725708333926615E-4</v>
      </c>
      <c r="BZ36" s="35">
        <v>1.7507335539868052E-4</v>
      </c>
      <c r="CA36" s="35">
        <v>1.7325362219111629E-4</v>
      </c>
      <c r="CB36" s="35">
        <v>1.7179786185561596E-4</v>
      </c>
      <c r="CC36" s="35">
        <v>1.7034212483535427E-4</v>
      </c>
      <c r="CD36" s="35">
        <v>1.6906837406782671E-4</v>
      </c>
      <c r="CE36" s="35">
        <v>1.672487610777651E-4</v>
      </c>
      <c r="CF36" s="35">
        <v>1.6561114053115222E-4</v>
      </c>
      <c r="CG36" s="35">
        <v>1.6433745605959338E-4</v>
      </c>
      <c r="CH36" s="35">
        <v>1.6324574071790998E-4</v>
      </c>
      <c r="CI36" s="35">
        <v>1.6215403848840459E-4</v>
      </c>
      <c r="CJ36" s="35">
        <v>1.6160819229060763E-4</v>
      </c>
      <c r="CK36" s="35">
        <v>1.6051650972892517E-4</v>
      </c>
      <c r="CL36" s="35">
        <v>1.5942484027853254E-4</v>
      </c>
      <c r="CM36" s="35">
        <v>1.5851512575204563E-4</v>
      </c>
      <c r="CN36" s="35">
        <v>1.5760542033027569E-4</v>
      </c>
      <c r="CO36" s="35">
        <v>1.5705960144751785E-4</v>
      </c>
      <c r="CP36" s="35">
        <v>1.5633184803542921E-4</v>
      </c>
      <c r="CQ36" s="35">
        <v>1.5560410045023509E-4</v>
      </c>
      <c r="CR36" s="35">
        <v>1.5524022884261246E-4</v>
      </c>
      <c r="CS36" s="35">
        <v>1.5396668968692406E-4</v>
      </c>
      <c r="CT36" s="35">
        <v>1.5178352121869576E-4</v>
      </c>
      <c r="CU36" s="35">
        <v>1.505100304939333E-4</v>
      </c>
      <c r="CV36" s="35">
        <v>1.4996425421653914E-4</v>
      </c>
      <c r="CW36" s="35">
        <v>1.4960040518563478E-4</v>
      </c>
      <c r="CX36" s="35">
        <v>1.4923655761112098E-4</v>
      </c>
      <c r="CY36" s="35">
        <v>1.4850886683148712E-4</v>
      </c>
      <c r="CZ36" s="35">
        <v>1.4796310256981471E-4</v>
      </c>
      <c r="DA36" s="35">
        <v>1.4741734158507658E-4</v>
      </c>
      <c r="DB36" s="35">
        <v>1.4705350274912821E-4</v>
      </c>
      <c r="DC36" s="35">
        <v>1.4668966536945938E-4</v>
      </c>
      <c r="DD36" s="35">
        <v>1.4614391203071619E-4</v>
      </c>
      <c r="DE36" s="35">
        <v>1.4559816196879627E-4</v>
      </c>
      <c r="DF36" s="35">
        <v>1.4505241518347756E-4</v>
      </c>
      <c r="DG36" s="35">
        <v>1.4468858581373478E-4</v>
      </c>
      <c r="DH36" s="35">
        <v>1.4432475790027155E-4</v>
      </c>
      <c r="DI36" s="35">
        <v>1.4414284448960313E-4</v>
      </c>
      <c r="DJ36" s="35">
        <v>1.4396093144297684E-4</v>
      </c>
      <c r="DK36" s="35">
        <v>1.4359710644207269E-4</v>
      </c>
      <c r="DL36" s="35">
        <v>1.4341519448768381E-4</v>
      </c>
      <c r="DM36" s="35">
        <v>1.4286946080899199E-4</v>
      </c>
      <c r="DN36" s="35">
        <v>1.4232373040679036E-4</v>
      </c>
      <c r="DO36" s="35">
        <v>1.4195991195886659E-4</v>
      </c>
      <c r="DP36" s="35">
        <v>1.4177800328107892E-4</v>
      </c>
      <c r="DQ36" s="35">
        <v>1.4141418701751896E-4</v>
      </c>
      <c r="DR36" s="35">
        <v>1.4105037221012751E-4</v>
      </c>
      <c r="DS36" s="35">
        <v>1.4141418701751896E-4</v>
      </c>
    </row>
    <row r="37" spans="2:123" x14ac:dyDescent="0.2">
      <c r="B37" s="28">
        <f>'Annual Incidence Rates'!B42</f>
        <v>51</v>
      </c>
      <c r="C37" s="35">
        <v>9.2776898735049684E-3</v>
      </c>
      <c r="D37" s="35">
        <v>8.1833607515657825E-3</v>
      </c>
      <c r="E37" s="35">
        <v>7.084394777635894E-3</v>
      </c>
      <c r="F37" s="35">
        <v>6.12002313092741E-3</v>
      </c>
      <c r="G37" s="35">
        <v>5.286475928095169E-3</v>
      </c>
      <c r="H37" s="35">
        <v>4.5841871767845488E-3</v>
      </c>
      <c r="I37" s="35">
        <v>3.9749166263433056E-3</v>
      </c>
      <c r="J37" s="35">
        <v>3.4468160131073677E-3</v>
      </c>
      <c r="K37" s="35">
        <v>2.9887156573865648E-3</v>
      </c>
      <c r="L37" s="35">
        <v>2.5885516536604536E-3</v>
      </c>
      <c r="M37" s="35">
        <v>2.2404456381363014E-3</v>
      </c>
      <c r="N37" s="35">
        <v>1.9434413171502962E-3</v>
      </c>
      <c r="O37" s="35">
        <v>1.7061357435705915E-3</v>
      </c>
      <c r="P37" s="35">
        <v>1.5275191111748798E-3</v>
      </c>
      <c r="Q37" s="35">
        <v>1.3883946046698847E-3</v>
      </c>
      <c r="R37" s="35">
        <v>1.288581317193449E-3</v>
      </c>
      <c r="S37" s="35">
        <v>1.221255759088935E-3</v>
      </c>
      <c r="T37" s="35">
        <v>1.173868239613296E-3</v>
      </c>
      <c r="U37" s="35">
        <v>1.1283127247705416E-3</v>
      </c>
      <c r="V37" s="35">
        <v>1.0845864697349716E-3</v>
      </c>
      <c r="W37" s="35">
        <v>1.0416034884817016E-3</v>
      </c>
      <c r="X37" s="35">
        <v>9.9918226120621068E-4</v>
      </c>
      <c r="Y37" s="35">
        <v>9.6327509269966693E-4</v>
      </c>
      <c r="Z37" s="35">
        <v>9.1475981581246035E-4</v>
      </c>
      <c r="AA37" s="35">
        <v>8.68072555687327E-4</v>
      </c>
      <c r="AB37" s="35">
        <v>8.2321050677069962E-4</v>
      </c>
      <c r="AC37" s="35">
        <v>7.7567011154866528E-4</v>
      </c>
      <c r="AD37" s="35">
        <v>7.3139348929029957E-4</v>
      </c>
      <c r="AE37" s="35">
        <v>6.8551975835706713E-4</v>
      </c>
      <c r="AF37" s="35">
        <v>6.4829810934374787E-4</v>
      </c>
      <c r="AG37" s="35">
        <v>6.1270905693722177E-4</v>
      </c>
      <c r="AH37" s="35">
        <v>5.8144533356641048E-4</v>
      </c>
      <c r="AI37" s="35">
        <v>5.5396370407012618E-4</v>
      </c>
      <c r="AJ37" s="35">
        <v>5.2972210844159928E-4</v>
      </c>
      <c r="AK37" s="35">
        <v>5.0871795589224611E-4</v>
      </c>
      <c r="AL37" s="35">
        <v>4.9023113855917178E-4</v>
      </c>
      <c r="AM37" s="35">
        <v>4.7408068739029918E-4</v>
      </c>
      <c r="AN37" s="35">
        <v>4.5739490299256946E-4</v>
      </c>
      <c r="AO37" s="35">
        <v>4.4214713438073261E-4</v>
      </c>
      <c r="AP37" s="35">
        <v>4.2726060536346644E-4</v>
      </c>
      <c r="AQ37" s="35">
        <v>4.1291445140212435E-4</v>
      </c>
      <c r="AR37" s="35">
        <v>3.9928770265373892E-4</v>
      </c>
      <c r="AS37" s="35">
        <v>3.858422561673347E-4</v>
      </c>
      <c r="AT37" s="35">
        <v>3.7383267277857346E-4</v>
      </c>
      <c r="AU37" s="35">
        <v>3.6254152708170562E-4</v>
      </c>
      <c r="AV37" s="35">
        <v>3.52147744218545E-4</v>
      </c>
      <c r="AW37" s="35">
        <v>3.4247184245916884E-4</v>
      </c>
      <c r="AX37" s="35">
        <v>3.3154289617476351E-4</v>
      </c>
      <c r="AY37" s="35">
        <v>3.2025700325311046E-4</v>
      </c>
      <c r="AZ37" s="35">
        <v>3.0915161966182936E-4</v>
      </c>
      <c r="BA37" s="35">
        <v>2.9858485333023044E-4</v>
      </c>
      <c r="BB37" s="35">
        <v>2.8909372082197571E-4</v>
      </c>
      <c r="BC37" s="35">
        <v>2.7978262949457378E-4</v>
      </c>
      <c r="BD37" s="35">
        <v>2.7100958939074715E-4</v>
      </c>
      <c r="BE37" s="35">
        <v>2.6277444479272383E-4</v>
      </c>
      <c r="BF37" s="35">
        <v>2.5507704956373445E-4</v>
      </c>
      <c r="BG37" s="35">
        <v>2.4755929282382905E-4</v>
      </c>
      <c r="BH37" s="35">
        <v>2.4040010257930788E-4</v>
      </c>
      <c r="BI37" s="35">
        <v>2.3377835363924682E-4</v>
      </c>
      <c r="BJ37" s="35">
        <v>2.2769392857979742E-4</v>
      </c>
      <c r="BK37" s="35">
        <v>2.2160991080821812E-4</v>
      </c>
      <c r="BL37" s="35">
        <v>2.1606307305366279E-4</v>
      </c>
      <c r="BM37" s="35">
        <v>2.1087440224121234E-4</v>
      </c>
      <c r="BN37" s="35">
        <v>2.0586493215912771E-4</v>
      </c>
      <c r="BO37" s="35">
        <v>2.0157132040188319E-4</v>
      </c>
      <c r="BP37" s="35">
        <v>1.9763568779451735E-4</v>
      </c>
      <c r="BQ37" s="35">
        <v>1.9334246475311012E-4</v>
      </c>
      <c r="BR37" s="35">
        <v>1.8940718843474258E-4</v>
      </c>
      <c r="BS37" s="35">
        <v>1.8654527630757034E-4</v>
      </c>
      <c r="BT37" s="35">
        <v>1.8422003905504969E-4</v>
      </c>
      <c r="BU37" s="35">
        <v>1.8189486128594723E-4</v>
      </c>
      <c r="BV37" s="35">
        <v>1.7974859613845151E-4</v>
      </c>
      <c r="BW37" s="35">
        <v>1.7760238166975029E-4</v>
      </c>
      <c r="BX37" s="35">
        <v>1.7581390832388522E-4</v>
      </c>
      <c r="BY37" s="35">
        <v>1.7420431240044998E-4</v>
      </c>
      <c r="BZ37" s="35">
        <v>1.7205822884081012E-4</v>
      </c>
      <c r="CA37" s="35">
        <v>1.7026986458068549E-4</v>
      </c>
      <c r="CB37" s="35">
        <v>1.6883919850663176E-4</v>
      </c>
      <c r="CC37" s="35">
        <v>1.6740855495089857E-4</v>
      </c>
      <c r="CD37" s="35">
        <v>1.6615676031106474E-4</v>
      </c>
      <c r="CE37" s="35">
        <v>1.6436851215928527E-4</v>
      </c>
      <c r="CF37" s="35">
        <v>1.6275911890273331E-4</v>
      </c>
      <c r="CG37" s="35">
        <v>1.6150738829290301E-4</v>
      </c>
      <c r="CH37" s="35">
        <v>1.6043449006131194E-4</v>
      </c>
      <c r="CI37" s="35">
        <v>1.5936160449392389E-4</v>
      </c>
      <c r="CJ37" s="35">
        <v>1.5882516645915334E-4</v>
      </c>
      <c r="CK37" s="35">
        <v>1.5775229988734818E-4</v>
      </c>
      <c r="CL37" s="35">
        <v>1.5667944597885786E-4</v>
      </c>
      <c r="CM37" s="35">
        <v>1.5578541072824859E-4</v>
      </c>
      <c r="CN37" s="35">
        <v>1.5489138427116078E-4</v>
      </c>
      <c r="CO37" s="35">
        <v>1.5435497261784281E-4</v>
      </c>
      <c r="CP37" s="35">
        <v>1.5363976200422069E-4</v>
      </c>
      <c r="CQ37" s="35">
        <v>1.5292455701820806E-4</v>
      </c>
      <c r="CR37" s="35">
        <v>1.5256695663545816E-4</v>
      </c>
      <c r="CS37" s="35">
        <v>1.5131536637513765E-4</v>
      </c>
      <c r="CT37" s="35">
        <v>1.4916982316592886E-4</v>
      </c>
      <c r="CU37" s="35">
        <v>1.4791827968130278E-4</v>
      </c>
      <c r="CV37" s="35">
        <v>1.4738190917751304E-4</v>
      </c>
      <c r="CW37" s="35">
        <v>1.4702433059987641E-4</v>
      </c>
      <c r="CX37" s="35">
        <v>1.4666675342911439E-4</v>
      </c>
      <c r="CY37" s="35">
        <v>1.4595160330743706E-4</v>
      </c>
      <c r="CZ37" s="35">
        <v>1.4541524440858655E-4</v>
      </c>
      <c r="DA37" s="35">
        <v>1.4487888867475984E-4</v>
      </c>
      <c r="DB37" s="35">
        <v>1.4452131994380224E-4</v>
      </c>
      <c r="DC37" s="35">
        <v>1.4416375261938619E-4</v>
      </c>
      <c r="DD37" s="35">
        <v>1.4362740427031895E-4</v>
      </c>
      <c r="DE37" s="35">
        <v>1.4309105908594244E-4</v>
      </c>
      <c r="DF37" s="35">
        <v>1.4255471706625666E-4</v>
      </c>
      <c r="DG37" s="35">
        <v>1.4219715747809669E-4</v>
      </c>
      <c r="DH37" s="35">
        <v>1.4183959929636725E-4</v>
      </c>
      <c r="DI37" s="35">
        <v>1.4166082073296948E-4</v>
      </c>
      <c r="DJ37" s="35">
        <v>1.4148204252117935E-4</v>
      </c>
      <c r="DK37" s="35">
        <v>1.4112448715253301E-4</v>
      </c>
      <c r="DL37" s="35">
        <v>1.4094570999567679E-4</v>
      </c>
      <c r="DM37" s="35">
        <v>1.4040938063464292E-4</v>
      </c>
      <c r="DN37" s="35">
        <v>1.3987305443829978E-4</v>
      </c>
      <c r="DO37" s="35">
        <v>1.3951550539881286E-4</v>
      </c>
      <c r="DP37" s="35">
        <v>1.3933673140642533E-4</v>
      </c>
      <c r="DQ37" s="35">
        <v>1.3897918447658419E-4</v>
      </c>
      <c r="DR37" s="35">
        <v>1.3862163895317359E-4</v>
      </c>
      <c r="DS37" s="35">
        <v>1.3897918447658419E-4</v>
      </c>
    </row>
    <row r="38" spans="2:123" x14ac:dyDescent="0.2">
      <c r="B38" s="28">
        <f>'Annual Incidence Rates'!B43</f>
        <v>52</v>
      </c>
      <c r="C38" s="35">
        <v>9.106795133750567E-3</v>
      </c>
      <c r="D38" s="35">
        <v>8.0335356097249733E-3</v>
      </c>
      <c r="E38" s="35">
        <v>6.9554756565827214E-3</v>
      </c>
      <c r="F38" s="35">
        <v>6.0092436199107313E-3</v>
      </c>
      <c r="G38" s="35">
        <v>5.1912220015160049E-3</v>
      </c>
      <c r="H38" s="35">
        <v>4.5019048867133149E-3</v>
      </c>
      <c r="I38" s="35">
        <v>3.9038077494101264E-3</v>
      </c>
      <c r="J38" s="35">
        <v>3.3853322088229776E-3</v>
      </c>
      <c r="K38" s="35">
        <v>2.9355364612841939E-3</v>
      </c>
      <c r="L38" s="35">
        <v>2.5425930276050668E-3</v>
      </c>
      <c r="M38" s="35">
        <v>2.2007427814297875E-3</v>
      </c>
      <c r="N38" s="35">
        <v>1.9090572384625748E-3</v>
      </c>
      <c r="O38" s="35">
        <v>1.6759890570754443E-3</v>
      </c>
      <c r="P38" s="35">
        <v>1.5005546686959192E-3</v>
      </c>
      <c r="Q38" s="35">
        <v>1.3639045482896073E-3</v>
      </c>
      <c r="R38" s="35">
        <v>1.2658641844427443E-3</v>
      </c>
      <c r="S38" s="35">
        <v>1.1997334077792354E-3</v>
      </c>
      <c r="T38" s="35">
        <v>1.1531863204926607E-3</v>
      </c>
      <c r="U38" s="35">
        <v>1.1084383401478437E-3</v>
      </c>
      <c r="V38" s="35">
        <v>1.0654868188334499E-3</v>
      </c>
      <c r="W38" s="35">
        <v>1.0232650446738711E-3</v>
      </c>
      <c r="X38" s="35">
        <v>9.8159472883951882E-4</v>
      </c>
      <c r="Y38" s="35">
        <v>9.4632289492424526E-4</v>
      </c>
      <c r="Z38" s="35">
        <v>8.9866564591001286E-4</v>
      </c>
      <c r="AA38" s="35">
        <v>8.5280365849160766E-4</v>
      </c>
      <c r="AB38" s="35">
        <v>8.0873422590788113E-4</v>
      </c>
      <c r="AC38" s="35">
        <v>7.620333477581509E-4</v>
      </c>
      <c r="AD38" s="35">
        <v>7.1853821914491522E-4</v>
      </c>
      <c r="AE38" s="35">
        <v>6.7347377637838601E-4</v>
      </c>
      <c r="AF38" s="35">
        <v>6.3690848340669515E-4</v>
      </c>
      <c r="AG38" s="35">
        <v>6.0194675114133567E-4</v>
      </c>
      <c r="AH38" s="35">
        <v>5.7123390705726695E-4</v>
      </c>
      <c r="AI38" s="35">
        <v>5.442363609899914E-4</v>
      </c>
      <c r="AJ38" s="35">
        <v>5.2042165678867214E-4</v>
      </c>
      <c r="AK38" s="35">
        <v>4.9978729419541956E-4</v>
      </c>
      <c r="AL38" s="35">
        <v>4.8162587820088643E-4</v>
      </c>
      <c r="AM38" s="35">
        <v>4.6575965086081972E-4</v>
      </c>
      <c r="AN38" s="35">
        <v>4.4936745921453358E-4</v>
      </c>
      <c r="AO38" s="35">
        <v>4.3438793458683289E-4</v>
      </c>
      <c r="AP38" s="35">
        <v>4.1976325182713214E-4</v>
      </c>
      <c r="AQ38" s="35">
        <v>4.0566939932040746E-4</v>
      </c>
      <c r="AR38" s="35">
        <v>3.922822638168233E-4</v>
      </c>
      <c r="AS38" s="35">
        <v>3.7907320794061672E-4</v>
      </c>
      <c r="AT38" s="35">
        <v>3.6727474152753459E-4</v>
      </c>
      <c r="AU38" s="35">
        <v>3.5618205835308281E-4</v>
      </c>
      <c r="AV38" s="35">
        <v>3.459709438001779E-4</v>
      </c>
      <c r="AW38" s="35">
        <v>3.3646507530515901E-4</v>
      </c>
      <c r="AX38" s="35">
        <v>3.2572816046538833E-4</v>
      </c>
      <c r="AY38" s="35">
        <v>3.1464054704533062E-4</v>
      </c>
      <c r="AZ38" s="35">
        <v>3.037302480051185E-4</v>
      </c>
      <c r="BA38" s="35">
        <v>2.9334908276690275E-4</v>
      </c>
      <c r="BB38" s="35">
        <v>2.8402464018939533E-4</v>
      </c>
      <c r="BC38" s="35">
        <v>2.7487706016060542E-4</v>
      </c>
      <c r="BD38" s="35">
        <v>2.6625806762070603E-4</v>
      </c>
      <c r="BE38" s="35">
        <v>2.5816751227591972E-4</v>
      </c>
      <c r="BF38" s="35">
        <v>2.5060525307951664E-4</v>
      </c>
      <c r="BG38" s="35">
        <v>2.432194677698396E-4</v>
      </c>
      <c r="BH38" s="35">
        <v>2.3618594448227004E-4</v>
      </c>
      <c r="BI38" s="35">
        <v>2.2968042000592881E-4</v>
      </c>
      <c r="BJ38" s="35">
        <v>2.2370278100458663E-4</v>
      </c>
      <c r="BK38" s="35">
        <v>2.1772553511911763E-4</v>
      </c>
      <c r="BL38" s="35">
        <v>2.1227603585283195E-4</v>
      </c>
      <c r="BM38" s="35">
        <v>2.071784129645815E-4</v>
      </c>
      <c r="BN38" s="35">
        <v>2.0225684144559164E-4</v>
      </c>
      <c r="BO38" s="35">
        <v>1.9803856366962247E-4</v>
      </c>
      <c r="BP38" s="35">
        <v>1.9417198101379096E-4</v>
      </c>
      <c r="BQ38" s="35">
        <v>1.8995407843203083E-4</v>
      </c>
      <c r="BR38" s="35">
        <v>1.8608783967233311E-4</v>
      </c>
      <c r="BS38" s="35">
        <v>1.8327613295654466E-4</v>
      </c>
      <c r="BT38" s="35">
        <v>1.8099168529306375E-4</v>
      </c>
      <c r="BU38" s="35">
        <v>1.7870729504432248E-4</v>
      </c>
      <c r="BV38" s="35">
        <v>1.7659867807950924E-4</v>
      </c>
      <c r="BW38" s="35">
        <v>1.7449011003112247E-4</v>
      </c>
      <c r="BX38" s="35">
        <v>1.7273300735576314E-4</v>
      </c>
      <c r="BY38" s="35">
        <v>1.7115164398961991E-4</v>
      </c>
      <c r="BZ38" s="35">
        <v>1.6904320229760295E-4</v>
      </c>
      <c r="CA38" s="35">
        <v>1.6728620491468504E-4</v>
      </c>
      <c r="CB38" s="35">
        <v>1.6588063146127929E-4</v>
      </c>
      <c r="CC38" s="35">
        <v>1.6447507974326481E-4</v>
      </c>
      <c r="CD38" s="35">
        <v>1.6324523981914307E-4</v>
      </c>
      <c r="CE38" s="35">
        <v>1.6148835450713328E-4</v>
      </c>
      <c r="CF38" s="35">
        <v>1.5990718676028859E-4</v>
      </c>
      <c r="CG38" s="35">
        <v>1.5867740863972912E-4</v>
      </c>
      <c r="CH38" s="35">
        <v>1.5762332635060883E-4</v>
      </c>
      <c r="CI38" s="35">
        <v>1.5656925628515506E-4</v>
      </c>
      <c r="CJ38" s="35">
        <v>1.5604222583631699E-4</v>
      </c>
      <c r="CK38" s="35">
        <v>1.5498817410597443E-4</v>
      </c>
      <c r="CL38" s="35">
        <v>1.5393413459874328E-4</v>
      </c>
      <c r="CM38" s="35">
        <v>1.5305577767954492E-4</v>
      </c>
      <c r="CN38" s="35">
        <v>1.5217742924811262E-4</v>
      </c>
      <c r="CO38" s="35">
        <v>1.5165042426334985E-4</v>
      </c>
      <c r="CP38" s="35">
        <v>1.5094775570334562E-4</v>
      </c>
      <c r="CQ38" s="35">
        <v>1.5024509257532959E-4</v>
      </c>
      <c r="CR38" s="35">
        <v>1.4989376304830326E-4</v>
      </c>
      <c r="CS38" s="35">
        <v>1.4866412039737931E-4</v>
      </c>
      <c r="CT38" s="35">
        <v>1.4655620026771121E-4</v>
      </c>
      <c r="CU38" s="35">
        <v>1.4532660276656006E-4</v>
      </c>
      <c r="CV38" s="35">
        <v>1.4479963750069214E-4</v>
      </c>
      <c r="CW38" s="35">
        <v>1.444483290207188E-4</v>
      </c>
      <c r="CX38" s="35">
        <v>1.4409702189843721E-4</v>
      </c>
      <c r="CY38" s="35">
        <v>1.4339441172739331E-4</v>
      </c>
      <c r="CZ38" s="35">
        <v>1.4286745766312059E-4</v>
      </c>
      <c r="DA38" s="35">
        <v>1.4234050665384856E-4</v>
      </c>
      <c r="DB38" s="35">
        <v>1.4198920767816148E-4</v>
      </c>
      <c r="DC38" s="35">
        <v>1.4163791006016613E-4</v>
      </c>
      <c r="DD38" s="35">
        <v>1.4111096617874797E-4</v>
      </c>
      <c r="DE38" s="35">
        <v>1.4058402535221948E-4</v>
      </c>
      <c r="DF38" s="35">
        <v>1.4005708758046964E-4</v>
      </c>
      <c r="DG38" s="35">
        <v>1.3970579742961231E-4</v>
      </c>
      <c r="DH38" s="35">
        <v>1.3935450863644672E-4</v>
      </c>
      <c r="DI38" s="35">
        <v>1.391788647490122E-4</v>
      </c>
      <c r="DJ38" s="35">
        <v>1.3900322120086184E-4</v>
      </c>
      <c r="DK38" s="35">
        <v>1.3865193512296869E-4</v>
      </c>
      <c r="DL38" s="35">
        <v>1.3847629259311489E-4</v>
      </c>
      <c r="DM38" s="35">
        <v>1.3794936703992455E-4</v>
      </c>
      <c r="DN38" s="35">
        <v>1.3742244454129082E-4</v>
      </c>
      <c r="DO38" s="35">
        <v>1.3707116457239987E-4</v>
      </c>
      <c r="DP38" s="35">
        <v>1.3689552509710268E-4</v>
      </c>
      <c r="DQ38" s="35">
        <v>1.3654424716469382E-4</v>
      </c>
      <c r="DR38" s="35">
        <v>1.3619297058975466E-4</v>
      </c>
      <c r="DS38" s="35">
        <v>1.3654424716469382E-4</v>
      </c>
    </row>
    <row r="39" spans="2:123" x14ac:dyDescent="0.2">
      <c r="B39" s="28">
        <f>'Annual Incidence Rates'!B44</f>
        <v>53</v>
      </c>
      <c r="C39" s="35">
        <v>8.9430406367473347E-3</v>
      </c>
      <c r="D39" s="35">
        <v>7.8899372827879732E-3</v>
      </c>
      <c r="E39" s="35">
        <v>6.8318862635071698E-3</v>
      </c>
      <c r="F39" s="35">
        <v>5.9030229065701878E-3</v>
      </c>
      <c r="G39" s="35">
        <v>5.0998725233301068E-3</v>
      </c>
      <c r="H39" s="35">
        <v>4.4229842082113002E-3</v>
      </c>
      <c r="I39" s="35">
        <v>3.8355957209875724E-3</v>
      </c>
      <c r="J39" s="35">
        <v>3.3263469848567873E-3</v>
      </c>
      <c r="K39" s="35">
        <v>2.8845137691464462E-3</v>
      </c>
      <c r="L39" s="35">
        <v>2.498494650206684E-3</v>
      </c>
      <c r="M39" s="35">
        <v>2.1626443810059959E-3</v>
      </c>
      <c r="N39" s="35">
        <v>1.8760607768329995E-3</v>
      </c>
      <c r="O39" s="35">
        <v>1.647057656013029E-3</v>
      </c>
      <c r="P39" s="35">
        <v>1.4746763374658967E-3</v>
      </c>
      <c r="Q39" s="35">
        <v>1.3404003078381077E-3</v>
      </c>
      <c r="R39" s="35">
        <v>1.2440610831566667E-3</v>
      </c>
      <c r="S39" s="35">
        <v>1.1790767488585319E-3</v>
      </c>
      <c r="T39" s="35">
        <v>1.133336108880556E-3</v>
      </c>
      <c r="U39" s="35">
        <v>1.089363022260037E-3</v>
      </c>
      <c r="V39" s="35">
        <v>1.0471549324300167E-3</v>
      </c>
      <c r="W39" s="35">
        <v>1.0056636217855575E-3</v>
      </c>
      <c r="X39" s="35">
        <v>9.6471390141394942E-4</v>
      </c>
      <c r="Y39" s="35">
        <v>9.3005176134397516E-4</v>
      </c>
      <c r="Z39" s="35">
        <v>8.8321792532264354E-4</v>
      </c>
      <c r="AA39" s="35">
        <v>8.3814793155956302E-4</v>
      </c>
      <c r="AB39" s="35">
        <v>7.9483916642120178E-4</v>
      </c>
      <c r="AC39" s="35">
        <v>7.4894398018243713E-4</v>
      </c>
      <c r="AD39" s="35">
        <v>7.0619887102130185E-4</v>
      </c>
      <c r="AE39" s="35">
        <v>6.6191113616709263E-4</v>
      </c>
      <c r="AF39" s="35">
        <v>6.2597578568235335E-4</v>
      </c>
      <c r="AG39" s="35">
        <v>5.9161613683389458E-4</v>
      </c>
      <c r="AH39" s="35">
        <v>5.6143201721015057E-4</v>
      </c>
      <c r="AI39" s="35">
        <v>5.3489909128023871E-4</v>
      </c>
      <c r="AJ39" s="35">
        <v>5.1149411873363526E-4</v>
      </c>
      <c r="AK39" s="35">
        <v>4.9121468468660279E-4</v>
      </c>
      <c r="AL39" s="35">
        <v>4.7336559488941887E-4</v>
      </c>
      <c r="AM39" s="35">
        <v>4.577721726100048E-4</v>
      </c>
      <c r="AN39" s="35">
        <v>4.4166178030524694E-4</v>
      </c>
      <c r="AO39" s="35">
        <v>4.2693972605500896E-4</v>
      </c>
      <c r="AP39" s="35">
        <v>4.1256637433917387E-4</v>
      </c>
      <c r="AQ39" s="35">
        <v>3.9871469271690607E-4</v>
      </c>
      <c r="AR39" s="35">
        <v>3.8555755057401164E-4</v>
      </c>
      <c r="AS39" s="35">
        <v>3.7257539597057576E-4</v>
      </c>
      <c r="AT39" s="35">
        <v>3.6097957272418491E-4</v>
      </c>
      <c r="AU39" s="35">
        <v>3.5007738702907965E-4</v>
      </c>
      <c r="AV39" s="35">
        <v>3.400416103455095E-4</v>
      </c>
      <c r="AW39" s="35">
        <v>3.3069895233672764E-4</v>
      </c>
      <c r="AX39" s="35">
        <v>3.2014636418142839E-4</v>
      </c>
      <c r="AY39" s="35">
        <v>3.0924907561735715E-4</v>
      </c>
      <c r="AZ39" s="35">
        <v>2.9852603545388323E-4</v>
      </c>
      <c r="BA39" s="35">
        <v>2.88323026788051E-4</v>
      </c>
      <c r="BB39" s="35">
        <v>2.791585887615966E-4</v>
      </c>
      <c r="BC39" s="35">
        <v>2.7016796269518917E-4</v>
      </c>
      <c r="BD39" s="35">
        <v>2.6169684041621455E-4</v>
      </c>
      <c r="BE39" s="35">
        <v>2.5374507674691404E-4</v>
      </c>
      <c r="BF39" s="35">
        <v>2.4631253544116216E-4</v>
      </c>
      <c r="BG39" s="35">
        <v>2.3905343066654705E-4</v>
      </c>
      <c r="BH39" s="35">
        <v>2.3214053652986788E-4</v>
      </c>
      <c r="BI39" s="35">
        <v>2.257465775382661E-4</v>
      </c>
      <c r="BJ39" s="35">
        <v>2.1987144421098392E-4</v>
      </c>
      <c r="BK39" s="35">
        <v>2.1399669063160154E-4</v>
      </c>
      <c r="BL39" s="35">
        <v>2.0864062858438892E-4</v>
      </c>
      <c r="BM39" s="35">
        <v>2.0363040465087856E-4</v>
      </c>
      <c r="BN39" s="35">
        <v>1.9879320910665133E-4</v>
      </c>
      <c r="BO39" s="35">
        <v>1.9464724638407205E-4</v>
      </c>
      <c r="BP39" s="35">
        <v>1.9084694668103364E-4</v>
      </c>
      <c r="BQ39" s="35">
        <v>1.8670134639831026E-4</v>
      </c>
      <c r="BR39" s="35">
        <v>1.8290137890131231E-4</v>
      </c>
      <c r="BS39" s="35">
        <v>1.8013786595671988E-4</v>
      </c>
      <c r="BT39" s="35">
        <v>1.7789257355538268E-4</v>
      </c>
      <c r="BU39" s="35">
        <v>1.7564733661734611E-4</v>
      </c>
      <c r="BV39" s="35">
        <v>1.7357485943825246E-4</v>
      </c>
      <c r="BW39" s="35">
        <v>1.715024295130263E-4</v>
      </c>
      <c r="BX39" s="35">
        <v>1.6977544067042771E-4</v>
      </c>
      <c r="BY39" s="35">
        <v>1.6822117876669207E-4</v>
      </c>
      <c r="BZ39" s="35">
        <v>1.6614887090371511E-4</v>
      </c>
      <c r="CA39" s="35">
        <v>1.644219837750871E-4</v>
      </c>
      <c r="CB39" s="35">
        <v>1.6304049769433338E-4</v>
      </c>
      <c r="CC39" s="35">
        <v>1.6165903261011749E-4</v>
      </c>
      <c r="CD39" s="35">
        <v>1.604502678848041E-4</v>
      </c>
      <c r="CE39" s="35">
        <v>1.5872348901868616E-4</v>
      </c>
      <c r="CF39" s="35">
        <v>1.5716941608667767E-4</v>
      </c>
      <c r="CG39" s="35">
        <v>1.5596071106471765E-4</v>
      </c>
      <c r="CH39" s="35">
        <v>1.5492469098155048E-4</v>
      </c>
      <c r="CI39" s="35">
        <v>1.5388868270671541E-4</v>
      </c>
      <c r="CJ39" s="35">
        <v>1.5337068299736689E-4</v>
      </c>
      <c r="CK39" s="35">
        <v>1.5233469243469688E-4</v>
      </c>
      <c r="CL39" s="35">
        <v>1.5129871367969283E-4</v>
      </c>
      <c r="CM39" s="35">
        <v>1.5043540707004865E-4</v>
      </c>
      <c r="CN39" s="35">
        <v>1.4957210865995663E-4</v>
      </c>
      <c r="CO39" s="35">
        <v>1.490541335494866E-4</v>
      </c>
      <c r="CP39" s="35">
        <v>1.4836350466040926E-4</v>
      </c>
      <c r="CQ39" s="35">
        <v>1.4767288101880105E-4</v>
      </c>
      <c r="CR39" s="35">
        <v>1.4732757116575623E-4</v>
      </c>
      <c r="CS39" s="35">
        <v>1.4611899701044706E-4</v>
      </c>
      <c r="CT39" s="35">
        <v>1.4404719298677371E-4</v>
      </c>
      <c r="CU39" s="35">
        <v>1.4283866244713117E-4</v>
      </c>
      <c r="CV39" s="35">
        <v>1.423207257060799E-4</v>
      </c>
      <c r="CW39" s="35">
        <v>1.4197543618499342E-4</v>
      </c>
      <c r="CX39" s="35">
        <v>1.4163014797552442E-4</v>
      </c>
      <c r="CY39" s="35">
        <v>1.409395754915499E-4</v>
      </c>
      <c r="CZ39" s="35">
        <v>1.404216495716204E-4</v>
      </c>
      <c r="DA39" s="35">
        <v>1.3990372660277473E-4</v>
      </c>
      <c r="DB39" s="35">
        <v>1.3955844626301062E-4</v>
      </c>
      <c r="DC39" s="35">
        <v>1.3921316723486399E-4</v>
      </c>
      <c r="DD39" s="35">
        <v>1.3869525115184356E-4</v>
      </c>
      <c r="DE39" s="35">
        <v>1.3817733801979593E-4</v>
      </c>
      <c r="DF39" s="35">
        <v>1.3765942783872109E-4</v>
      </c>
      <c r="DG39" s="35">
        <v>1.3731415602413755E-4</v>
      </c>
      <c r="DH39" s="35">
        <v>1.3696888552094943E-4</v>
      </c>
      <c r="DI39" s="35">
        <v>1.3679625076123969E-4</v>
      </c>
      <c r="DJ39" s="35">
        <v>1.3662361632937881E-4</v>
      </c>
      <c r="DK39" s="35">
        <v>1.3627834844920361E-4</v>
      </c>
      <c r="DL39" s="35">
        <v>1.361057150008893E-4</v>
      </c>
      <c r="DM39" s="35">
        <v>1.355878166233726E-4</v>
      </c>
      <c r="DN39" s="35">
        <v>1.3506992119660666E-4</v>
      </c>
      <c r="DO39" s="35">
        <v>1.34724659218044E-4</v>
      </c>
      <c r="DP39" s="35">
        <v>1.3455202872059147E-4</v>
      </c>
      <c r="DQ39" s="35">
        <v>1.3420676870923298E-4</v>
      </c>
      <c r="DR39" s="35">
        <v>1.3386151000915891E-4</v>
      </c>
      <c r="DS39" s="35">
        <v>1.3420676870923298E-4</v>
      </c>
    </row>
    <row r="40" spans="2:123" x14ac:dyDescent="0.2">
      <c r="B40" s="28">
        <f>'Annual Incidence Rates'!B45</f>
        <v>54</v>
      </c>
      <c r="C40" s="35">
        <v>8.7863880408151074E-3</v>
      </c>
      <c r="D40" s="35">
        <v>7.7525364266679553E-3</v>
      </c>
      <c r="E40" s="35">
        <v>6.7136049647993357E-3</v>
      </c>
      <c r="F40" s="35">
        <v>5.8013450763368946E-3</v>
      </c>
      <c r="G40" s="35">
        <v>5.0124157647986056E-3</v>
      </c>
      <c r="H40" s="35">
        <v>4.3474164129163606E-3</v>
      </c>
      <c r="I40" s="35">
        <v>3.7702740373690702E-3</v>
      </c>
      <c r="J40" s="35">
        <v>3.2698554887097275E-3</v>
      </c>
      <c r="K40" s="35">
        <v>2.8356439570755843E-3</v>
      </c>
      <c r="L40" s="35">
        <v>2.4562538189271121E-3</v>
      </c>
      <c r="M40" s="35">
        <v>2.1261484226154925E-3</v>
      </c>
      <c r="N40" s="35">
        <v>1.8444504232212333E-3</v>
      </c>
      <c r="O40" s="35">
        <v>1.6193403813937746E-3</v>
      </c>
      <c r="P40" s="35">
        <v>1.4498831908826837E-3</v>
      </c>
      <c r="Q40" s="35">
        <v>1.3178811193662598E-3</v>
      </c>
      <c r="R40" s="35">
        <v>1.2231713562372848E-3</v>
      </c>
      <c r="S40" s="35">
        <v>1.1592851926779391E-3</v>
      </c>
      <c r="T40" s="35">
        <v>1.1143170603757913E-3</v>
      </c>
      <c r="U40" s="35">
        <v>1.0710862684741862E-3</v>
      </c>
      <c r="V40" s="35">
        <v>1.0295903463899414E-3</v>
      </c>
      <c r="W40" s="35">
        <v>9.8879879200941545E-4</v>
      </c>
      <c r="X40" s="35">
        <v>9.4853938550198968E-4</v>
      </c>
      <c r="Y40" s="35">
        <v>9.1446132649142253E-4</v>
      </c>
      <c r="Z40" s="35">
        <v>8.6841632470213703E-4</v>
      </c>
      <c r="AA40" s="35">
        <v>8.2410507850494419E-4</v>
      </c>
      <c r="AB40" s="35">
        <v>7.8152506194117954E-4</v>
      </c>
      <c r="AC40" s="35">
        <v>7.3640177249290062E-4</v>
      </c>
      <c r="AD40" s="35">
        <v>6.9437523493620645E-4</v>
      </c>
      <c r="AE40" s="35">
        <v>6.5083165337720406E-4</v>
      </c>
      <c r="AF40" s="35">
        <v>6.1549985138975583E-4</v>
      </c>
      <c r="AG40" s="35">
        <v>5.817170669051297E-4</v>
      </c>
      <c r="AH40" s="35">
        <v>5.5203953160498642E-4</v>
      </c>
      <c r="AI40" s="35">
        <v>5.2595177479053401E-4</v>
      </c>
      <c r="AJ40" s="35">
        <v>5.0293938445022945E-4</v>
      </c>
      <c r="AK40" s="35">
        <v>4.8300002610757176E-4</v>
      </c>
      <c r="AL40" s="35">
        <v>4.6545019461763371E-4</v>
      </c>
      <c r="AM40" s="35">
        <v>4.5011816474294086E-4</v>
      </c>
      <c r="AN40" s="35">
        <v>4.3427778446814003E-4</v>
      </c>
      <c r="AO40" s="35">
        <v>4.1980243236838799E-4</v>
      </c>
      <c r="AP40" s="35">
        <v>4.0566990155699312E-4</v>
      </c>
      <c r="AQ40" s="35">
        <v>3.9205026497357576E-4</v>
      </c>
      <c r="AR40" s="35">
        <v>3.7911350064412375E-4</v>
      </c>
      <c r="AS40" s="35">
        <v>3.6634876211105727E-4</v>
      </c>
      <c r="AT40" s="35">
        <v>3.5494711179517857E-4</v>
      </c>
      <c r="AU40" s="35">
        <v>3.4422746179174624E-4</v>
      </c>
      <c r="AV40" s="35">
        <v>3.3435969544404198E-4</v>
      </c>
      <c r="AW40" s="35">
        <v>3.2517342777371727E-4</v>
      </c>
      <c r="AX40" s="35">
        <v>3.1479746442497625E-4</v>
      </c>
      <c r="AY40" s="35">
        <v>3.0408254894875864E-4</v>
      </c>
      <c r="AZ40" s="35">
        <v>2.9353894472083919E-4</v>
      </c>
      <c r="BA40" s="35">
        <v>2.8350665061738223E-4</v>
      </c>
      <c r="BB40" s="35">
        <v>2.7449553394232051E-4</v>
      </c>
      <c r="BC40" s="35">
        <v>2.6565530657207681E-4</v>
      </c>
      <c r="BD40" s="35">
        <v>2.5732587913895877E-4</v>
      </c>
      <c r="BE40" s="35">
        <v>2.4950711128457481E-4</v>
      </c>
      <c r="BF40" s="35">
        <v>2.4219887128473783E-4</v>
      </c>
      <c r="BG40" s="35">
        <v>2.3506115762539359E-4</v>
      </c>
      <c r="BH40" s="35">
        <v>2.2826385619778566E-4</v>
      </c>
      <c r="BI40" s="35">
        <v>2.2197680493774019E-4</v>
      </c>
      <c r="BJ40" s="35">
        <v>2.1619989799626094E-4</v>
      </c>
      <c r="BK40" s="35">
        <v>2.1042335821019886E-4</v>
      </c>
      <c r="BL40" s="35">
        <v>2.0515683306010501E-4</v>
      </c>
      <c r="BM40" s="35">
        <v>2.0023035997607241E-4</v>
      </c>
      <c r="BN40" s="35">
        <v>1.954740186328463E-4</v>
      </c>
      <c r="BO40" s="35">
        <v>1.9139735271855862E-4</v>
      </c>
      <c r="BP40" s="35">
        <v>1.8766056958230415E-4</v>
      </c>
      <c r="BQ40" s="35">
        <v>1.8358425409259471E-4</v>
      </c>
      <c r="BR40" s="35">
        <v>1.7984779215007851E-4</v>
      </c>
      <c r="BS40" s="35">
        <v>1.7713046175571456E-4</v>
      </c>
      <c r="BT40" s="35">
        <v>1.7492269062591159E-4</v>
      </c>
      <c r="BU40" s="35">
        <v>1.7271497312099093E-4</v>
      </c>
      <c r="BV40" s="35">
        <v>1.7067712763318976E-4</v>
      </c>
      <c r="BW40" s="35">
        <v>1.6863932783306446E-4</v>
      </c>
      <c r="BX40" s="35">
        <v>1.6694119623184012E-4</v>
      </c>
      <c r="BY40" s="35">
        <v>1.6541290491556282E-4</v>
      </c>
      <c r="BZ40" s="35">
        <v>1.6337522313225605E-4</v>
      </c>
      <c r="CA40" s="35">
        <v>1.6167718987403212E-4</v>
      </c>
      <c r="CB40" s="35">
        <v>1.6031878610667238E-4</v>
      </c>
      <c r="CC40" s="35">
        <v>1.5896040264007372E-4</v>
      </c>
      <c r="CD40" s="35">
        <v>1.5777183375942361E-4</v>
      </c>
      <c r="CE40" s="35">
        <v>1.5607390517591302E-4</v>
      </c>
      <c r="CF40" s="35">
        <v>1.5454579656870582E-4</v>
      </c>
      <c r="CG40" s="35">
        <v>1.5335728541288063E-4</v>
      </c>
      <c r="CH40" s="35">
        <v>1.5233857393393002E-4</v>
      </c>
      <c r="CI40" s="35">
        <v>1.5131987387217993E-4</v>
      </c>
      <c r="CJ40" s="35">
        <v>1.5081052812249141E-4</v>
      </c>
      <c r="CK40" s="35">
        <v>1.4979184518582045E-4</v>
      </c>
      <c r="CL40" s="35">
        <v>1.4877317366568388E-4</v>
      </c>
      <c r="CM40" s="35">
        <v>1.4792428945276104E-4</v>
      </c>
      <c r="CN40" s="35">
        <v>1.4707541316771877E-4</v>
      </c>
      <c r="CO40" s="35">
        <v>1.4656609120200503E-4</v>
      </c>
      <c r="CP40" s="35">
        <v>1.4588699968698382E-4</v>
      </c>
      <c r="CQ40" s="35">
        <v>1.4520791324545979E-4</v>
      </c>
      <c r="CR40" s="35">
        <v>1.4486837192728697E-4</v>
      </c>
      <c r="CS40" s="35">
        <v>1.4367998730180354E-4</v>
      </c>
      <c r="CT40" s="35">
        <v>1.4164279266204449E-4</v>
      </c>
      <c r="CU40" s="35">
        <v>1.4045445020705039E-4</v>
      </c>
      <c r="CV40" s="35">
        <v>1.3994516533943901E-4</v>
      </c>
      <c r="CW40" s="35">
        <v>1.396056436795412E-4</v>
      </c>
      <c r="CX40" s="35">
        <v>1.3926612328785115E-4</v>
      </c>
      <c r="CY40" s="35">
        <v>1.3858708630909433E-4</v>
      </c>
      <c r="CZ40" s="35">
        <v>1.3807781190389168E-4</v>
      </c>
      <c r="DA40" s="35">
        <v>1.3756854035207322E-4</v>
      </c>
      <c r="DB40" s="35">
        <v>1.3722902756940769E-4</v>
      </c>
      <c r="DC40" s="35">
        <v>1.368895160548389E-4</v>
      </c>
      <c r="DD40" s="35">
        <v>1.3638025116069485E-4</v>
      </c>
      <c r="DE40" s="35">
        <v>1.3587098911971296E-4</v>
      </c>
      <c r="DF40" s="35">
        <v>1.3536172993200424E-4</v>
      </c>
      <c r="DG40" s="35">
        <v>1.3502222539196751E-4</v>
      </c>
      <c r="DH40" s="35">
        <v>1.3468272212002752E-4</v>
      </c>
      <c r="DI40" s="35">
        <v>1.3451297095956605E-4</v>
      </c>
      <c r="DJ40" s="35">
        <v>1.3434322011607325E-4</v>
      </c>
      <c r="DK40" s="35">
        <v>1.3400371938010469E-4</v>
      </c>
      <c r="DL40" s="35">
        <v>1.3383396948773996E-4</v>
      </c>
      <c r="DM40" s="35">
        <v>1.3332472171245779E-4</v>
      </c>
      <c r="DN40" s="35">
        <v>1.3281547679022676E-4</v>
      </c>
      <c r="DO40" s="35">
        <v>1.3247598176047148E-4</v>
      </c>
      <c r="DP40" s="35">
        <v>1.3230623472104686E-4</v>
      </c>
      <c r="DQ40" s="35">
        <v>1.3196674159321464E-4</v>
      </c>
      <c r="DR40" s="35">
        <v>1.3162724973325712E-4</v>
      </c>
      <c r="DS40" s="35">
        <v>1.3196674159321464E-4</v>
      </c>
    </row>
    <row r="41" spans="2:123" x14ac:dyDescent="0.2">
      <c r="B41" s="28">
        <f>'Annual Incidence Rates'!B46</f>
        <v>55</v>
      </c>
      <c r="C41" s="35">
        <v>8.6232142949094204E-3</v>
      </c>
      <c r="D41" s="35">
        <v>7.6093844094525798E-3</v>
      </c>
      <c r="E41" s="35">
        <v>6.5903459645449969E-3</v>
      </c>
      <c r="F41" s="35">
        <v>5.6953682835459984E-3</v>
      </c>
      <c r="G41" s="35">
        <v>4.9212466028386581E-3</v>
      </c>
      <c r="H41" s="35">
        <v>4.2686302673622389E-3</v>
      </c>
      <c r="I41" s="35">
        <v>3.7021624741995218E-3</v>
      </c>
      <c r="J41" s="35">
        <v>3.2109453659987519E-3</v>
      </c>
      <c r="K41" s="35">
        <v>2.7846774436148802E-3</v>
      </c>
      <c r="L41" s="35">
        <v>2.4121973969792876E-3</v>
      </c>
      <c r="M41" s="35">
        <v>2.0880813311087154E-3</v>
      </c>
      <c r="N41" s="35">
        <v>1.8114774424268232E-3</v>
      </c>
      <c r="O41" s="35">
        <v>1.5904270294949674E-3</v>
      </c>
      <c r="P41" s="35">
        <v>1.4240192989140033E-3</v>
      </c>
      <c r="Q41" s="35">
        <v>1.2943887893940298E-3</v>
      </c>
      <c r="R41" s="35">
        <v>1.2013785031550483E-3</v>
      </c>
      <c r="S41" s="35">
        <v>1.1386377321953578E-3</v>
      </c>
      <c r="T41" s="35">
        <v>1.0944753427597487E-3</v>
      </c>
      <c r="U41" s="35">
        <v>1.0520187941541748E-3</v>
      </c>
      <c r="V41" s="35">
        <v>1.011265703898423E-3</v>
      </c>
      <c r="W41" s="35">
        <v>9.712040470742922E-4</v>
      </c>
      <c r="X41" s="35">
        <v>9.3166470028227533E-4</v>
      </c>
      <c r="Y41" s="35">
        <v>8.9819589932549349E-4</v>
      </c>
      <c r="Z41" s="35">
        <v>8.5297374744042198E-4</v>
      </c>
      <c r="AA41" s="35">
        <v>8.0945398090070952E-4</v>
      </c>
      <c r="AB41" s="35">
        <v>7.6763416359615366E-4</v>
      </c>
      <c r="AC41" s="35">
        <v>7.2331609738540692E-4</v>
      </c>
      <c r="AD41" s="35">
        <v>6.8203916816189647E-4</v>
      </c>
      <c r="AE41" s="35">
        <v>6.3927189434487275E-4</v>
      </c>
      <c r="AF41" s="35">
        <v>6.0456972940126086E-4</v>
      </c>
      <c r="AG41" s="35">
        <v>5.7138875239615139E-4</v>
      </c>
      <c r="AH41" s="35">
        <v>5.4223971213307465E-4</v>
      </c>
      <c r="AI41" s="35">
        <v>5.1661638380107178E-4</v>
      </c>
      <c r="AJ41" s="35">
        <v>4.9401356382694495E-4</v>
      </c>
      <c r="AK41" s="35">
        <v>4.7442900016680944E-4</v>
      </c>
      <c r="AL41" s="35">
        <v>4.5719138157174211E-4</v>
      </c>
      <c r="AM41" s="35">
        <v>4.4213206123377979E-4</v>
      </c>
      <c r="AN41" s="35">
        <v>4.265733849969644E-4</v>
      </c>
      <c r="AO41" s="35">
        <v>4.1235541919237839E-4</v>
      </c>
      <c r="AP41" s="35">
        <v>3.9847414010418802E-4</v>
      </c>
      <c r="AQ41" s="35">
        <v>3.8509660055208172E-4</v>
      </c>
      <c r="AR41" s="35">
        <v>3.7238976178499694E-4</v>
      </c>
      <c r="AS41" s="35">
        <v>3.5985185987263968E-4</v>
      </c>
      <c r="AT41" s="35">
        <v>3.4865279685958317E-4</v>
      </c>
      <c r="AU41" s="35">
        <v>3.3812359343443621E-4</v>
      </c>
      <c r="AV41" s="35">
        <v>3.2843111948832604E-4</v>
      </c>
      <c r="AW41" s="35">
        <v>3.1940802117225164E-4</v>
      </c>
      <c r="AX41" s="35">
        <v>3.0921633943536975E-4</v>
      </c>
      <c r="AY41" s="35">
        <v>2.9869170381269239E-4</v>
      </c>
      <c r="AZ41" s="35">
        <v>2.8833531570771065E-4</v>
      </c>
      <c r="BA41" s="35">
        <v>2.7848113890449611E-4</v>
      </c>
      <c r="BB41" s="35">
        <v>2.6962999267565735E-4</v>
      </c>
      <c r="BC41" s="35">
        <v>2.6094668688558809E-4</v>
      </c>
      <c r="BD41" s="35">
        <v>2.5276510017668841E-4</v>
      </c>
      <c r="BE41" s="35">
        <v>2.4508509713205839E-4</v>
      </c>
      <c r="BF41" s="35">
        <v>2.3790655066413535E-4</v>
      </c>
      <c r="BG41" s="35">
        <v>2.3089549445143298E-4</v>
      </c>
      <c r="BH41" s="35">
        <v>2.2421880083223211E-4</v>
      </c>
      <c r="BI41" s="35">
        <v>2.1804329587626903E-4</v>
      </c>
      <c r="BJ41" s="35">
        <v>2.1236887745867961E-4</v>
      </c>
      <c r="BK41" s="35">
        <v>2.0669481328361439E-4</v>
      </c>
      <c r="BL41" s="35">
        <v>2.015217105270084E-4</v>
      </c>
      <c r="BM41" s="35">
        <v>1.9668262287064753E-4</v>
      </c>
      <c r="BN41" s="35">
        <v>1.9201064475549146E-4</v>
      </c>
      <c r="BO41" s="35">
        <v>1.8800628321424817E-4</v>
      </c>
      <c r="BP41" s="35">
        <v>1.8433577343923702E-4</v>
      </c>
      <c r="BQ41" s="35">
        <v>1.8033175000164992E-4</v>
      </c>
      <c r="BR41" s="35">
        <v>1.7666155012774354E-4</v>
      </c>
      <c r="BS41" s="35">
        <v>1.7399240693716234E-4</v>
      </c>
      <c r="BT41" s="35">
        <v>1.7182378580771207E-4</v>
      </c>
      <c r="BU41" s="35">
        <v>1.6965521641798542E-4</v>
      </c>
      <c r="BV41" s="35">
        <v>1.6765350597880424E-4</v>
      </c>
      <c r="BW41" s="35">
        <v>1.6565183962136132E-4</v>
      </c>
      <c r="BX41" s="35">
        <v>1.6398381799553885E-4</v>
      </c>
      <c r="BY41" s="35">
        <v>1.624826247036415E-4</v>
      </c>
      <c r="BZ41" s="35">
        <v>1.6048107221455776E-4</v>
      </c>
      <c r="CA41" s="35">
        <v>1.5881314547505632E-4</v>
      </c>
      <c r="CB41" s="35">
        <v>1.5747882611993891E-4</v>
      </c>
      <c r="CC41" s="35">
        <v>1.5614452635204223E-4</v>
      </c>
      <c r="CD41" s="35">
        <v>1.5497703012234965E-4</v>
      </c>
      <c r="CE41" s="35">
        <v>1.5330920437839346E-4</v>
      </c>
      <c r="CF41" s="35">
        <v>1.5180818737381419E-4</v>
      </c>
      <c r="CG41" s="35">
        <v>1.5064074684023598E-4</v>
      </c>
      <c r="CH41" s="35">
        <v>1.4964009545992418E-4</v>
      </c>
      <c r="CI41" s="35">
        <v>1.4863945509546728E-4</v>
      </c>
      <c r="CJ41" s="35">
        <v>1.4813913904410114E-4</v>
      </c>
      <c r="CK41" s="35">
        <v>1.4713851520287147E-4</v>
      </c>
      <c r="CL41" s="35">
        <v>1.4613790237694158E-4</v>
      </c>
      <c r="CM41" s="35">
        <v>1.4530406676960261E-4</v>
      </c>
      <c r="CN41" s="35">
        <v>1.4447023881136722E-4</v>
      </c>
      <c r="CO41" s="35">
        <v>1.4396994570786692E-4</v>
      </c>
      <c r="CP41" s="35">
        <v>1.4330289252006967E-4</v>
      </c>
      <c r="CQ41" s="35">
        <v>1.4263584422746778E-4</v>
      </c>
      <c r="CR41" s="35">
        <v>1.4230232191680958E-4</v>
      </c>
      <c r="CS41" s="35">
        <v>1.4113500346679686E-4</v>
      </c>
      <c r="CT41" s="35">
        <v>1.3913392100051158E-4</v>
      </c>
      <c r="CU41" s="35">
        <v>1.3796664323906249E-4</v>
      </c>
      <c r="CV41" s="35">
        <v>1.374663859301517E-4</v>
      </c>
      <c r="CW41" s="35">
        <v>1.3713288258698775E-4</v>
      </c>
      <c r="CX41" s="35">
        <v>1.3679938046751161E-4</v>
      </c>
      <c r="CY41" s="35">
        <v>1.3613237989940075E-4</v>
      </c>
      <c r="CZ41" s="35">
        <v>1.3563213268530383E-4</v>
      </c>
      <c r="DA41" s="35">
        <v>1.3513188822422695E-4</v>
      </c>
      <c r="DB41" s="35">
        <v>1.3479839344632261E-4</v>
      </c>
      <c r="DC41" s="35">
        <v>1.3446489989199506E-4</v>
      </c>
      <c r="DD41" s="35">
        <v>1.339646618546686E-4</v>
      </c>
      <c r="DE41" s="35">
        <v>1.3346442657036217E-4</v>
      </c>
      <c r="DF41" s="35">
        <v>1.3296419403896476E-4</v>
      </c>
      <c r="DG41" s="35">
        <v>1.3263070721414305E-4</v>
      </c>
      <c r="DH41" s="35">
        <v>1.3229722161278712E-4</v>
      </c>
      <c r="DI41" s="35">
        <v>1.3213047927085331E-4</v>
      </c>
      <c r="DJ41" s="35">
        <v>1.3196373723489696E-4</v>
      </c>
      <c r="DK41" s="35">
        <v>1.3163025408047258E-4</v>
      </c>
      <c r="DL41" s="35">
        <v>1.3146351296211556E-4</v>
      </c>
      <c r="DM41" s="35">
        <v>1.3096329144213215E-4</v>
      </c>
      <c r="DN41" s="35">
        <v>1.3046307267494672E-4</v>
      </c>
      <c r="DO41" s="35">
        <v>1.3012959502622934E-4</v>
      </c>
      <c r="DP41" s="35">
        <v>1.2996285666055929E-4</v>
      </c>
      <c r="DQ41" s="35">
        <v>1.2962938084692954E-4</v>
      </c>
      <c r="DR41" s="35">
        <v>1.2929590625665455E-4</v>
      </c>
      <c r="DS41" s="35">
        <v>1.2962938084692954E-4</v>
      </c>
    </row>
    <row r="42" spans="2:123" x14ac:dyDescent="0.2">
      <c r="B42" s="28">
        <f>'Annual Incidence Rates'!B47</f>
        <v>56</v>
      </c>
      <c r="C42" s="35">
        <v>8.4942442750133296E-3</v>
      </c>
      <c r="D42" s="35">
        <v>7.496216603200323E-3</v>
      </c>
      <c r="E42" s="35">
        <v>6.4928850921014414E-3</v>
      </c>
      <c r="F42" s="35">
        <v>5.6115580189811665E-3</v>
      </c>
      <c r="G42" s="35">
        <v>4.8491361231527419E-3</v>
      </c>
      <c r="H42" s="35">
        <v>4.2063064977169162E-3</v>
      </c>
      <c r="I42" s="35">
        <v>3.648277122454302E-3</v>
      </c>
      <c r="J42" s="35">
        <v>3.164335331003798E-3</v>
      </c>
      <c r="K42" s="35">
        <v>2.7443492649422696E-3</v>
      </c>
      <c r="L42" s="35">
        <v>2.3773345684958702E-3</v>
      </c>
      <c r="M42" s="35">
        <v>2.0579562080268454E-3</v>
      </c>
      <c r="N42" s="35">
        <v>1.7853823270026492E-3</v>
      </c>
      <c r="O42" s="35">
        <v>1.5675438228607286E-3</v>
      </c>
      <c r="P42" s="35">
        <v>1.4035489424936154E-3</v>
      </c>
      <c r="Q42" s="35">
        <v>1.2757950048688516E-3</v>
      </c>
      <c r="R42" s="35">
        <v>1.1841295365128124E-3</v>
      </c>
      <c r="S42" s="35">
        <v>1.1222951549197946E-3</v>
      </c>
      <c r="T42" s="35">
        <v>1.0787703903943902E-3</v>
      </c>
      <c r="U42" s="35">
        <v>1.0369265490716151E-3</v>
      </c>
      <c r="V42" s="35">
        <v>9.9676131704873328E-4</v>
      </c>
      <c r="W42" s="35">
        <v>9.5727729100980596E-4</v>
      </c>
      <c r="X42" s="35">
        <v>9.1830779763690806E-4</v>
      </c>
      <c r="Y42" s="35">
        <v>8.8532116828010654E-4</v>
      </c>
      <c r="Z42" s="35">
        <v>8.4075023547325323E-4</v>
      </c>
      <c r="AA42" s="35">
        <v>7.9785687099009905E-4</v>
      </c>
      <c r="AB42" s="35">
        <v>7.5663870866526928E-4</v>
      </c>
      <c r="AC42" s="35">
        <v>7.1295794123460432E-4</v>
      </c>
      <c r="AD42" s="35">
        <v>6.722743031488676E-4</v>
      </c>
      <c r="AE42" s="35">
        <v>6.3012146145868808E-4</v>
      </c>
      <c r="AF42" s="35">
        <v>5.9591764862054752E-4</v>
      </c>
      <c r="AG42" s="35">
        <v>5.6321300265882446E-4</v>
      </c>
      <c r="AH42" s="35">
        <v>5.3448227125618697E-4</v>
      </c>
      <c r="AI42" s="35">
        <v>5.0922654609819595E-4</v>
      </c>
      <c r="AJ42" s="35">
        <v>4.8694791094683332E-4</v>
      </c>
      <c r="AK42" s="35">
        <v>4.6764417795297497E-4</v>
      </c>
      <c r="AL42" s="35">
        <v>4.5065368688435026E-4</v>
      </c>
      <c r="AM42" s="35">
        <v>4.3581022701644212E-4</v>
      </c>
      <c r="AN42" s="35">
        <v>4.2047453197557871E-4</v>
      </c>
      <c r="AO42" s="35">
        <v>4.0646029988267163E-4</v>
      </c>
      <c r="AP42" s="35">
        <v>3.9277789969338617E-4</v>
      </c>
      <c r="AQ42" s="35">
        <v>3.7959199355475093E-4</v>
      </c>
      <c r="AR42" s="35">
        <v>3.6706715464651651E-4</v>
      </c>
      <c r="AS42" s="35">
        <v>3.5470880831944829E-4</v>
      </c>
      <c r="AT42" s="35">
        <v>3.4367010669678066E-4</v>
      </c>
      <c r="AU42" s="35">
        <v>3.3329165505135983E-4</v>
      </c>
      <c r="AV42" s="35">
        <v>3.2373793779527649E-4</v>
      </c>
      <c r="AW42" s="35">
        <v>3.1484400032666393E-4</v>
      </c>
      <c r="AX42" s="35">
        <v>3.0479819188067303E-4</v>
      </c>
      <c r="AY42" s="35">
        <v>2.9442417818215105E-4</v>
      </c>
      <c r="AZ42" s="35">
        <v>2.8421598736239062E-4</v>
      </c>
      <c r="BA42" s="35">
        <v>2.7450280586971409E-4</v>
      </c>
      <c r="BB42" s="35">
        <v>2.6577829056295688E-4</v>
      </c>
      <c r="BC42" s="35">
        <v>2.5721920263277465E-4</v>
      </c>
      <c r="BD42" s="35">
        <v>2.4915464580299584E-4</v>
      </c>
      <c r="BE42" s="35">
        <v>2.4158448850553071E-4</v>
      </c>
      <c r="BF42" s="35">
        <v>2.3450860726426104E-4</v>
      </c>
      <c r="BG42" s="35">
        <v>2.2759781317049921E-4</v>
      </c>
      <c r="BH42" s="35">
        <v>2.2101659300544085E-4</v>
      </c>
      <c r="BI42" s="35">
        <v>2.1492938859535293E-4</v>
      </c>
      <c r="BJ42" s="35">
        <v>2.0933610071627307E-4</v>
      </c>
      <c r="BK42" s="35">
        <v>2.0374315702154089E-4</v>
      </c>
      <c r="BL42" s="35">
        <v>1.9864400829172624E-4</v>
      </c>
      <c r="BM42" s="35">
        <v>1.9387409586779647E-4</v>
      </c>
      <c r="BN42" s="35">
        <v>1.8926890069281832E-4</v>
      </c>
      <c r="BO42" s="35">
        <v>1.853217762461945E-4</v>
      </c>
      <c r="BP42" s="35">
        <v>1.8170372940917723E-4</v>
      </c>
      <c r="BQ42" s="35">
        <v>1.7775693346944177E-4</v>
      </c>
      <c r="BR42" s="35">
        <v>1.7413918773745429E-4</v>
      </c>
      <c r="BS42" s="35">
        <v>1.7150819037192733E-4</v>
      </c>
      <c r="BT42" s="35">
        <v>1.6937056108734527E-4</v>
      </c>
      <c r="BU42" s="35">
        <v>1.6723298207421688E-4</v>
      </c>
      <c r="BV42" s="35">
        <v>1.6525987683324583E-4</v>
      </c>
      <c r="BW42" s="35">
        <v>1.6328681442312476E-4</v>
      </c>
      <c r="BX42" s="35">
        <v>1.6164262846452004E-4</v>
      </c>
      <c r="BY42" s="35">
        <v>1.6016288653042388E-4</v>
      </c>
      <c r="BZ42" s="35">
        <v>1.5818993475735788E-4</v>
      </c>
      <c r="CA42" s="35">
        <v>1.5654584099245028E-4</v>
      </c>
      <c r="CB42" s="35">
        <v>1.5523058739175255E-4</v>
      </c>
      <c r="CC42" s="35">
        <v>1.5391535282238689E-4</v>
      </c>
      <c r="CD42" s="35">
        <v>1.5276453818557911E-4</v>
      </c>
      <c r="CE42" s="35">
        <v>1.5112054255050911E-4</v>
      </c>
      <c r="CF42" s="35">
        <v>1.4964097190151016E-4</v>
      </c>
      <c r="CG42" s="35">
        <v>1.4849021138052532E-4</v>
      </c>
      <c r="CH42" s="35">
        <v>1.4750385681516764E-4</v>
      </c>
      <c r="CI42" s="35">
        <v>1.4651751295313709E-4</v>
      </c>
      <c r="CJ42" s="35">
        <v>1.4602434503574457E-4</v>
      </c>
      <c r="CK42" s="35">
        <v>1.4503801722820509E-4</v>
      </c>
      <c r="CL42" s="35">
        <v>1.440517001234376E-4</v>
      </c>
      <c r="CM42" s="35">
        <v>1.4322977737823983E-4</v>
      </c>
      <c r="CN42" s="35">
        <v>1.4240786206520806E-4</v>
      </c>
      <c r="CO42" s="35">
        <v>1.4191471644475762E-4</v>
      </c>
      <c r="CP42" s="35">
        <v>1.4125719311264273E-4</v>
      </c>
      <c r="CQ42" s="35">
        <v>1.4059967453683431E-4</v>
      </c>
      <c r="CR42" s="35">
        <v>1.4027091703261441E-4</v>
      </c>
      <c r="CS42" s="35">
        <v>1.3912027513141023E-4</v>
      </c>
      <c r="CT42" s="35">
        <v>1.371477800450327E-4</v>
      </c>
      <c r="CU42" s="35">
        <v>1.3599717767809327E-4</v>
      </c>
      <c r="CV42" s="35">
        <v>1.3550406683660032E-4</v>
      </c>
      <c r="CW42" s="35">
        <v>1.3517532776174956E-4</v>
      </c>
      <c r="CX42" s="35">
        <v>1.3484658987572562E-4</v>
      </c>
      <c r="CY42" s="35">
        <v>1.3418911767060226E-4</v>
      </c>
      <c r="CZ42" s="35">
        <v>1.3369601663759667E-4</v>
      </c>
      <c r="DA42" s="35">
        <v>1.3320291827945141E-4</v>
      </c>
      <c r="DB42" s="35">
        <v>1.3287418752683244E-4</v>
      </c>
      <c r="DC42" s="35">
        <v>1.3254545796315131E-4</v>
      </c>
      <c r="DD42" s="35">
        <v>1.3205236584656888E-4</v>
      </c>
      <c r="DE42" s="35">
        <v>1.3155927640484677E-4</v>
      </c>
      <c r="DF42" s="35">
        <v>1.31066189637985E-4</v>
      </c>
      <c r="DG42" s="35">
        <v>1.3073746661285135E-4</v>
      </c>
      <c r="DH42" s="35">
        <v>1.3040874477643349E-4</v>
      </c>
      <c r="DI42" s="35">
        <v>1.3024438430397911E-4</v>
      </c>
      <c r="DJ42" s="35">
        <v>1.3008002412873143E-4</v>
      </c>
      <c r="DK42" s="35">
        <v>1.297513046699672E-4</v>
      </c>
      <c r="DL42" s="35">
        <v>1.2958694538633964E-4</v>
      </c>
      <c r="DM42" s="35">
        <v>1.2909386931858613E-4</v>
      </c>
      <c r="DN42" s="35">
        <v>1.2860079592547091E-4</v>
      </c>
      <c r="DO42" s="35">
        <v>1.2827208181598326E-4</v>
      </c>
      <c r="DP42" s="35">
        <v>1.2810772520710501E-4</v>
      </c>
      <c r="DQ42" s="35">
        <v>1.2777901288074656E-4</v>
      </c>
      <c r="DR42" s="35">
        <v>1.274503017431039E-4</v>
      </c>
      <c r="DS42" s="35">
        <v>1.2777901288074656E-4</v>
      </c>
    </row>
    <row r="43" spans="2:123" x14ac:dyDescent="0.2">
      <c r="B43" s="28">
        <f>'Annual Incidence Rates'!B48</f>
        <v>57</v>
      </c>
      <c r="C43" s="35">
        <v>8.379006258490751E-3</v>
      </c>
      <c r="D43" s="35">
        <v>7.3950813731606946E-3</v>
      </c>
      <c r="E43" s="35">
        <v>6.405772314726832E-3</v>
      </c>
      <c r="F43" s="35">
        <v>5.5366356945683037E-3</v>
      </c>
      <c r="G43" s="35">
        <v>4.7846649051582757E-3</v>
      </c>
      <c r="H43" s="35">
        <v>4.1505794718298405E-3</v>
      </c>
      <c r="I43" s="35">
        <v>3.6000910709080847E-3</v>
      </c>
      <c r="J43" s="35">
        <v>3.1226519266674968E-3</v>
      </c>
      <c r="K43" s="35">
        <v>2.7082813575360909E-3</v>
      </c>
      <c r="L43" s="35">
        <v>2.3461528670603027E-3</v>
      </c>
      <c r="M43" s="35">
        <v>2.0310106272096728E-3</v>
      </c>
      <c r="N43" s="35">
        <v>1.7620404247881138E-3</v>
      </c>
      <c r="O43" s="35">
        <v>1.5470742638251656E-3</v>
      </c>
      <c r="P43" s="35">
        <v>1.3852372722361617E-3</v>
      </c>
      <c r="Q43" s="35">
        <v>1.259161687935606E-3</v>
      </c>
      <c r="R43" s="35">
        <v>1.1686990275399101E-3</v>
      </c>
      <c r="S43" s="35">
        <v>1.1076753415976137E-3</v>
      </c>
      <c r="T43" s="35">
        <v>1.0647208927718754E-3</v>
      </c>
      <c r="U43" s="35">
        <v>1.0234250870483352E-3</v>
      </c>
      <c r="V43" s="35">
        <v>9.8378567100709802E-4</v>
      </c>
      <c r="W43" s="35">
        <v>9.4481831919490666E-4</v>
      </c>
      <c r="X43" s="35">
        <v>9.0635854952902939E-4</v>
      </c>
      <c r="Y43" s="35">
        <v>8.738032187987077E-4</v>
      </c>
      <c r="Z43" s="35">
        <v>8.2981480312815936E-4</v>
      </c>
      <c r="AA43" s="35">
        <v>7.8748176436982398E-4</v>
      </c>
      <c r="AB43" s="35">
        <v>7.468017980539754E-4</v>
      </c>
      <c r="AC43" s="35">
        <v>7.0369111831380948E-4</v>
      </c>
      <c r="AD43" s="35">
        <v>6.6353820825004739E-4</v>
      </c>
      <c r="AE43" s="35">
        <v>6.2193501316432087E-4</v>
      </c>
      <c r="AF43" s="35">
        <v>5.8817701152780177E-4</v>
      </c>
      <c r="AG43" s="35">
        <v>5.5589848170589651E-4</v>
      </c>
      <c r="AH43" s="35">
        <v>5.2754196446358481E-4</v>
      </c>
      <c r="AI43" s="35">
        <v>5.0261509545579397E-4</v>
      </c>
      <c r="AJ43" s="35">
        <v>4.8062647668589698E-4</v>
      </c>
      <c r="AK43" s="35">
        <v>4.6157397694601698E-4</v>
      </c>
      <c r="AL43" s="35">
        <v>4.448045692637681E-4</v>
      </c>
      <c r="AM43" s="35">
        <v>4.3015422181402752E-4</v>
      </c>
      <c r="AN43" s="35">
        <v>4.1501801042653774E-4</v>
      </c>
      <c r="AO43" s="35">
        <v>4.0118604359506982E-4</v>
      </c>
      <c r="AP43" s="35">
        <v>3.876815661781885E-4</v>
      </c>
      <c r="AQ43" s="35">
        <v>3.7466710149114402E-4</v>
      </c>
      <c r="AR43" s="35">
        <v>3.6230508617940416E-4</v>
      </c>
      <c r="AS43" s="35">
        <v>3.5010737732021902E-4</v>
      </c>
      <c r="AT43" s="35">
        <v>3.392121417944427E-4</v>
      </c>
      <c r="AU43" s="35">
        <v>3.2896855951869419E-4</v>
      </c>
      <c r="AV43" s="35">
        <v>3.1953898065673059E-4</v>
      </c>
      <c r="AW43" s="35">
        <v>3.1076059700374525E-4</v>
      </c>
      <c r="AX43" s="35">
        <v>3.0084529454355025E-4</v>
      </c>
      <c r="AY43" s="35">
        <v>2.9060603562702791E-4</v>
      </c>
      <c r="AZ43" s="35">
        <v>2.8053043078479778E-4</v>
      </c>
      <c r="BA43" s="35">
        <v>2.7094339234168263E-4</v>
      </c>
      <c r="BB43" s="35">
        <v>2.6233216913784663E-4</v>
      </c>
      <c r="BC43" s="35">
        <v>2.5388421472216649E-4</v>
      </c>
      <c r="BD43" s="35">
        <v>2.4592436082715441E-4</v>
      </c>
      <c r="BE43" s="35">
        <v>2.384524792811149E-4</v>
      </c>
      <c r="BF43" s="35">
        <v>2.3146844979482495E-4</v>
      </c>
      <c r="BG43" s="35">
        <v>2.2464735765137522E-4</v>
      </c>
      <c r="BH43" s="35">
        <v>2.1815155531534902E-4</v>
      </c>
      <c r="BI43" s="35">
        <v>2.1214335145514074E-4</v>
      </c>
      <c r="BJ43" s="35">
        <v>2.0662264940674024E-4</v>
      </c>
      <c r="BK43" s="35">
        <v>2.0110228266689845E-4</v>
      </c>
      <c r="BL43" s="35">
        <v>1.9606929930870987E-4</v>
      </c>
      <c r="BM43" s="35">
        <v>1.9136127684526993E-4</v>
      </c>
      <c r="BN43" s="35">
        <v>1.8681583137036828E-4</v>
      </c>
      <c r="BO43" s="35">
        <v>1.8291991616448122E-4</v>
      </c>
      <c r="BP43" s="35">
        <v>1.7934880724956859E-4</v>
      </c>
      <c r="BQ43" s="35">
        <v>1.7545321208145559E-4</v>
      </c>
      <c r="BR43" s="35">
        <v>1.7188239650922643E-4</v>
      </c>
      <c r="BS43" s="35">
        <v>1.6928552783768147E-4</v>
      </c>
      <c r="BT43" s="35">
        <v>1.6717562667156738E-4</v>
      </c>
      <c r="BU43" s="35">
        <v>1.6506577448094362E-4</v>
      </c>
      <c r="BV43" s="35">
        <v>1.6311826208004199E-4</v>
      </c>
      <c r="BW43" s="35">
        <v>1.6117079140598456E-4</v>
      </c>
      <c r="BX43" s="35">
        <v>1.5954793105077414E-4</v>
      </c>
      <c r="BY43" s="35">
        <v>1.5808738150435708E-4</v>
      </c>
      <c r="BZ43" s="35">
        <v>1.5614001861574689E-4</v>
      </c>
      <c r="CA43" s="35">
        <v>1.5451724807813427E-4</v>
      </c>
      <c r="CB43" s="35">
        <v>1.5321905250731405E-4</v>
      </c>
      <c r="CC43" s="35">
        <v>1.519208754775514E-4</v>
      </c>
      <c r="CD43" s="35">
        <v>1.5078498578546817E-4</v>
      </c>
      <c r="CE43" s="35">
        <v>1.491623108486051E-4</v>
      </c>
      <c r="CF43" s="35">
        <v>1.4770192817281647E-4</v>
      </c>
      <c r="CG43" s="35">
        <v>1.4656609120200503E-4</v>
      </c>
      <c r="CH43" s="35">
        <v>1.4559252795220967E-4</v>
      </c>
      <c r="CI43" s="35">
        <v>1.44618975129851E-4</v>
      </c>
      <c r="CJ43" s="35">
        <v>1.4413220262887716E-4</v>
      </c>
      <c r="CK43" s="35">
        <v>1.4315866544745148E-4</v>
      </c>
      <c r="CL43" s="35">
        <v>1.4218513869279636E-4</v>
      </c>
      <c r="CM43" s="35">
        <v>1.4137387436208293E-4</v>
      </c>
      <c r="CN43" s="35">
        <v>1.4056261727202202E-4</v>
      </c>
      <c r="CO43" s="35">
        <v>1.4007586649344983E-4</v>
      </c>
      <c r="CP43" s="35">
        <v>1.3942686950985106E-4</v>
      </c>
      <c r="CQ43" s="35">
        <v>1.3877787716010115E-4</v>
      </c>
      <c r="CR43" s="35">
        <v>1.3845338272289176E-4</v>
      </c>
      <c r="CS43" s="35">
        <v>1.3731766131508394E-4</v>
      </c>
      <c r="CT43" s="35">
        <v>1.3537074334413202E-4</v>
      </c>
      <c r="CU43" s="35">
        <v>1.3423506045195932E-4</v>
      </c>
      <c r="CV43" s="35">
        <v>1.3374834355606158E-4</v>
      </c>
      <c r="CW43" s="35">
        <v>1.3342386707337894E-4</v>
      </c>
      <c r="CX43" s="35">
        <v>1.3309939174899199E-4</v>
      </c>
      <c r="CY43" s="35">
        <v>1.3245044457499411E-4</v>
      </c>
      <c r="CZ43" s="35">
        <v>1.3196373723489696E-4</v>
      </c>
      <c r="DA43" s="35">
        <v>1.3147703250082632E-4</v>
      </c>
      <c r="DB43" s="35">
        <v>1.3115256412599141E-4</v>
      </c>
      <c r="DC43" s="35">
        <v>1.3082809690934116E-4</v>
      </c>
      <c r="DD43" s="35">
        <v>1.3034139825596203E-4</v>
      </c>
      <c r="DE43" s="35">
        <v>1.298547022086094E-4</v>
      </c>
      <c r="DF43" s="35">
        <v>1.2936800876706123E-4</v>
      </c>
      <c r="DG43" s="35">
        <v>1.2904354792053763E-4</v>
      </c>
      <c r="DH43" s="35">
        <v>1.2871908823208766E-4</v>
      </c>
      <c r="DI43" s="35">
        <v>1.2855685882218193E-4</v>
      </c>
      <c r="DJ43" s="35">
        <v>1.2839462970182236E-4</v>
      </c>
      <c r="DK43" s="35">
        <v>1.2807017232974172E-4</v>
      </c>
      <c r="DL43" s="35">
        <v>1.2790794407802064E-4</v>
      </c>
      <c r="DM43" s="35">
        <v>1.2742126106002338E-4</v>
      </c>
      <c r="DN43" s="35">
        <v>1.2693458064771956E-4</v>
      </c>
      <c r="DO43" s="35">
        <v>1.2661012848724784E-4</v>
      </c>
      <c r="DP43" s="35">
        <v>1.2644790284122021E-4</v>
      </c>
      <c r="DQ43" s="35">
        <v>1.2612345241780343E-4</v>
      </c>
      <c r="DR43" s="35">
        <v>1.2579900315257131E-4</v>
      </c>
      <c r="DS43" s="35">
        <v>1.2612345241780343E-4</v>
      </c>
    </row>
    <row r="44" spans="2:123" x14ac:dyDescent="0.2">
      <c r="B44" s="28">
        <f>'Annual Incidence Rates'!B49</f>
        <v>58</v>
      </c>
      <c r="C44" s="35">
        <v>8.2571498868879711E-3</v>
      </c>
      <c r="D44" s="35">
        <v>7.2881204154672252E-3</v>
      </c>
      <c r="E44" s="35">
        <v>6.31362673594138E-3</v>
      </c>
      <c r="F44" s="35">
        <v>5.45737379295963E-3</v>
      </c>
      <c r="G44" s="35">
        <v>4.716451300360025E-3</v>
      </c>
      <c r="H44" s="35">
        <v>4.0916117506208938E-3</v>
      </c>
      <c r="I44" s="35">
        <v>3.5490984695069061E-3</v>
      </c>
      <c r="J44" s="35">
        <v>3.0785374446626879E-3</v>
      </c>
      <c r="K44" s="35">
        <v>2.6701074416234372E-3</v>
      </c>
      <c r="L44" s="35">
        <v>2.3131486286163128E-3</v>
      </c>
      <c r="M44" s="35">
        <v>2.0024887324820995E-3</v>
      </c>
      <c r="N44" s="35">
        <v>1.7373320117582969E-3</v>
      </c>
      <c r="O44" s="35">
        <v>1.5254056433694485E-3</v>
      </c>
      <c r="P44" s="35">
        <v>1.3658524699629027E-3</v>
      </c>
      <c r="Q44" s="35">
        <v>1.2415532612780611E-3</v>
      </c>
      <c r="R44" s="35">
        <v>1.1523636991390696E-3</v>
      </c>
      <c r="S44" s="35">
        <v>1.0921981043169326E-3</v>
      </c>
      <c r="T44" s="35">
        <v>1.0498473228652827E-3</v>
      </c>
      <c r="U44" s="35">
        <v>1.0091316088584046E-3</v>
      </c>
      <c r="V44" s="35">
        <v>9.7004877201711803E-4</v>
      </c>
      <c r="W44" s="35">
        <v>9.3162832927962125E-4</v>
      </c>
      <c r="X44" s="35">
        <v>8.9370811772426784E-4</v>
      </c>
      <c r="Y44" s="35">
        <v>8.6160933463885758E-4</v>
      </c>
      <c r="Z44" s="35">
        <v>8.1823754483056899E-4</v>
      </c>
      <c r="AA44" s="35">
        <v>7.7649764882037342E-4</v>
      </c>
      <c r="AB44" s="35">
        <v>7.3638740655146417E-4</v>
      </c>
      <c r="AC44" s="35">
        <v>6.938802183747983E-4</v>
      </c>
      <c r="AD44" s="35">
        <v>6.5428914097198643E-4</v>
      </c>
      <c r="AE44" s="35">
        <v>6.1326781303217004E-4</v>
      </c>
      <c r="AF44" s="35">
        <v>5.7998176158802206E-4</v>
      </c>
      <c r="AG44" s="35">
        <v>5.4815433658883528E-4</v>
      </c>
      <c r="AH44" s="35">
        <v>5.2019398210334522E-4</v>
      </c>
      <c r="AI44" s="35">
        <v>4.956152602573205E-4</v>
      </c>
      <c r="AJ44" s="35">
        <v>4.7393367265802233E-4</v>
      </c>
      <c r="AK44" s="35">
        <v>4.5514714725047867E-4</v>
      </c>
      <c r="AL44" s="35">
        <v>4.3861179624682389E-4</v>
      </c>
      <c r="AM44" s="35">
        <v>4.2416589411620187E-4</v>
      </c>
      <c r="AN44" s="35">
        <v>4.0924087412186338E-4</v>
      </c>
      <c r="AO44" s="35">
        <v>3.9560187057585683E-4</v>
      </c>
      <c r="AP44" s="35">
        <v>3.8228575984289304E-4</v>
      </c>
      <c r="AQ44" s="35">
        <v>3.6945280078981568E-4</v>
      </c>
      <c r="AR44" s="35">
        <v>3.5726316801354407E-4</v>
      </c>
      <c r="AS44" s="35">
        <v>3.4523552784293532E-4</v>
      </c>
      <c r="AT44" s="35">
        <v>3.3449218200631847E-4</v>
      </c>
      <c r="AU44" s="35">
        <v>3.2439138838735726E-4</v>
      </c>
      <c r="AV44" s="35">
        <v>3.1509323748879492E-4</v>
      </c>
      <c r="AW44" s="35">
        <v>3.0643719345524456E-4</v>
      </c>
      <c r="AX44" s="35">
        <v>2.9666006122430755E-4</v>
      </c>
      <c r="AY44" s="35">
        <v>2.8656347128130921E-4</v>
      </c>
      <c r="AZ44" s="35">
        <v>2.7662823965912686E-4</v>
      </c>
      <c r="BA44" s="35">
        <v>2.6717475348370101E-4</v>
      </c>
      <c r="BB44" s="35">
        <v>2.5868347710533701E-4</v>
      </c>
      <c r="BC44" s="35">
        <v>2.5035318443111798E-4</v>
      </c>
      <c r="BD44" s="35">
        <v>2.4250418422278042E-4</v>
      </c>
      <c r="BE44" s="35">
        <v>2.351363518557914E-4</v>
      </c>
      <c r="BF44" s="35">
        <v>2.2824957036948756E-4</v>
      </c>
      <c r="BG44" s="35">
        <v>2.2152345031711818E-4</v>
      </c>
      <c r="BH44" s="35">
        <v>2.1511808443075431E-4</v>
      </c>
      <c r="BI44" s="35">
        <v>2.0919352285764248E-4</v>
      </c>
      <c r="BJ44" s="35">
        <v>2.037496716071896E-4</v>
      </c>
      <c r="BK44" s="35">
        <v>1.9830614639448907E-4</v>
      </c>
      <c r="BL44" s="35">
        <v>1.9334321635000595E-4</v>
      </c>
      <c r="BM44" s="35">
        <v>1.8870072065690913E-4</v>
      </c>
      <c r="BN44" s="35">
        <v>1.8421853601202631E-4</v>
      </c>
      <c r="BO44" s="35">
        <v>1.803768393737748E-4</v>
      </c>
      <c r="BP44" s="35">
        <v>1.7685542675749399E-4</v>
      </c>
      <c r="BQ44" s="35">
        <v>1.7301404131075948E-4</v>
      </c>
      <c r="BR44" s="35">
        <v>1.6949291392931443E-4</v>
      </c>
      <c r="BS44" s="35">
        <v>1.6693217968855034E-4</v>
      </c>
      <c r="BT44" s="35">
        <v>1.6485163623758403E-4</v>
      </c>
      <c r="BU44" s="35">
        <v>1.6277114040874618E-4</v>
      </c>
      <c r="BV44" s="35">
        <v>1.6085072498661646E-4</v>
      </c>
      <c r="BW44" s="35">
        <v>1.5893035013803125E-4</v>
      </c>
      <c r="BX44" s="35">
        <v>1.5733006875673361E-4</v>
      </c>
      <c r="BY44" s="35">
        <v>1.5588983960224123E-4</v>
      </c>
      <c r="BZ44" s="35">
        <v>1.5396956956059693E-4</v>
      </c>
      <c r="CA44" s="35">
        <v>1.523693755148825E-4</v>
      </c>
      <c r="CB44" s="35">
        <v>1.5108924056106421E-4</v>
      </c>
      <c r="CC44" s="35">
        <v>1.4980912363604659E-4</v>
      </c>
      <c r="CD44" s="35">
        <v>1.4868903611542361E-4</v>
      </c>
      <c r="CE44" s="35">
        <v>1.4708893502868303E-4</v>
      </c>
      <c r="CF44" s="35">
        <v>1.4564886813372979E-4</v>
      </c>
      <c r="CG44" s="35">
        <v>1.4452883187743293E-4</v>
      </c>
      <c r="CH44" s="35">
        <v>1.4356881178523295E-4</v>
      </c>
      <c r="CI44" s="35">
        <v>1.4260880183236679E-4</v>
      </c>
      <c r="CJ44" s="35">
        <v>1.4212880065811451E-4</v>
      </c>
      <c r="CK44" s="35">
        <v>1.411688059138605E-4</v>
      </c>
      <c r="CL44" s="35">
        <v>1.4020882130849621E-4</v>
      </c>
      <c r="CM44" s="35">
        <v>1.3940884188201608E-4</v>
      </c>
      <c r="CN44" s="35">
        <v>1.386088694962373E-4</v>
      </c>
      <c r="CO44" s="35">
        <v>1.3812888944408908E-4</v>
      </c>
      <c r="CP44" s="35">
        <v>1.3748891998388579E-4</v>
      </c>
      <c r="CQ44" s="35">
        <v>1.3684895502941163E-4</v>
      </c>
      <c r="CR44" s="35">
        <v>1.3652897424187849E-4</v>
      </c>
      <c r="CS44" s="35">
        <v>1.3540905035580586E-4</v>
      </c>
      <c r="CT44" s="35">
        <v>1.3348921293854232E-4</v>
      </c>
      <c r="CU44" s="35">
        <v>1.3236932650395605E-4</v>
      </c>
      <c r="CV44" s="35">
        <v>1.3188937939845324E-4</v>
      </c>
      <c r="CW44" s="35">
        <v>1.315694160693992E-4</v>
      </c>
      <c r="CX44" s="35">
        <v>1.3124945386666642E-4</v>
      </c>
      <c r="CY44" s="35">
        <v>1.3060953283983157E-4</v>
      </c>
      <c r="CZ44" s="35">
        <v>1.3012959502622934E-4</v>
      </c>
      <c r="DA44" s="35">
        <v>1.2964965974660014E-4</v>
      </c>
      <c r="DB44" s="35">
        <v>1.2932970430135082E-4</v>
      </c>
      <c r="DC44" s="35">
        <v>1.2900974998231174E-4</v>
      </c>
      <c r="DD44" s="35">
        <v>1.2852982061539731E-4</v>
      </c>
      <c r="DE44" s="35">
        <v>1.280498937824559E-4</v>
      </c>
      <c r="DF44" s="35">
        <v>1.2756996948348753E-4</v>
      </c>
      <c r="DG44" s="35">
        <v>1.2725002135849373E-4</v>
      </c>
      <c r="DH44" s="35">
        <v>1.2693007435982118E-4</v>
      </c>
      <c r="DI44" s="35">
        <v>1.2677010128270272E-4</v>
      </c>
      <c r="DJ44" s="35">
        <v>1.2661012848724784E-4</v>
      </c>
      <c r="DK44" s="35">
        <v>1.2629018374077372E-4</v>
      </c>
      <c r="DL44" s="35">
        <v>1.261302117898655E-4</v>
      </c>
      <c r="DM44" s="35">
        <v>1.2565029762634516E-4</v>
      </c>
      <c r="DN44" s="35">
        <v>1.2517038599657582E-4</v>
      </c>
      <c r="DO44" s="35">
        <v>1.2485044631782571E-4</v>
      </c>
      <c r="DP44" s="35">
        <v>1.2469047690066848E-4</v>
      </c>
      <c r="DQ44" s="35">
        <v>1.2437053891101169E-4</v>
      </c>
      <c r="DR44" s="35">
        <v>1.2405060204745411E-4</v>
      </c>
      <c r="DS44" s="35">
        <v>1.2437053891101169E-4</v>
      </c>
    </row>
    <row r="45" spans="2:123" x14ac:dyDescent="0.2">
      <c r="B45" s="28">
        <f>'Annual Incidence Rates'!B50</f>
        <v>59</v>
      </c>
      <c r="C45" s="35">
        <v>8.1422143454520368E-3</v>
      </c>
      <c r="D45" s="35">
        <v>7.1872180031636868E-3</v>
      </c>
      <c r="E45" s="35">
        <v>6.2266865761171353E-3</v>
      </c>
      <c r="F45" s="35">
        <v>5.3825790794818085E-3</v>
      </c>
      <c r="G45" s="35">
        <v>4.652074526496186E-3</v>
      </c>
      <c r="H45" s="35">
        <v>4.0359552568641766E-3</v>
      </c>
      <c r="I45" s="35">
        <v>3.5009651329761526E-3</v>
      </c>
      <c r="J45" s="35">
        <v>3.0368934747762033E-3</v>
      </c>
      <c r="K45" s="35">
        <v>2.6340690509053521E-3</v>
      </c>
      <c r="L45" s="35">
        <v>2.2819889826890538E-3</v>
      </c>
      <c r="M45" s="35">
        <v>1.9755596180467405E-3</v>
      </c>
      <c r="N45" s="35">
        <v>1.7140024637523066E-3</v>
      </c>
      <c r="O45" s="35">
        <v>1.5049455837057302E-3</v>
      </c>
      <c r="P45" s="35">
        <v>1.3475484009590755E-3</v>
      </c>
      <c r="Q45" s="35">
        <v>1.2249262155227258E-3</v>
      </c>
      <c r="R45" s="35">
        <v>1.1369385868217341E-3</v>
      </c>
      <c r="S45" s="35">
        <v>1.0775831352776155E-3</v>
      </c>
      <c r="T45" s="35">
        <v>1.0358022988156135E-3</v>
      </c>
      <c r="U45" s="35">
        <v>9.9563427809090665E-4</v>
      </c>
      <c r="V45" s="35">
        <v>9.5707694160795942E-4</v>
      </c>
      <c r="W45" s="35">
        <v>9.1917287518450408E-4</v>
      </c>
      <c r="X45" s="35">
        <v>8.8176210530266363E-4</v>
      </c>
      <c r="Y45" s="35">
        <v>8.5009439141214838E-4</v>
      </c>
      <c r="Z45" s="35">
        <v>8.0730482226587519E-4</v>
      </c>
      <c r="AA45" s="35">
        <v>7.66124981327998E-4</v>
      </c>
      <c r="AB45" s="35">
        <v>7.2655268851595789E-4</v>
      </c>
      <c r="AC45" s="35">
        <v>6.8461534119901302E-4</v>
      </c>
      <c r="AD45" s="35">
        <v>6.4555477527938887E-4</v>
      </c>
      <c r="AE45" s="35">
        <v>6.0508288315319625E-4</v>
      </c>
      <c r="AF45" s="35">
        <v>5.7224248200449246E-4</v>
      </c>
      <c r="AG45" s="35">
        <v>5.4084102777218757E-4</v>
      </c>
      <c r="AH45" s="35">
        <v>5.1325476657115843E-4</v>
      </c>
      <c r="AI45" s="35">
        <v>4.8900479989277823E-4</v>
      </c>
      <c r="AJ45" s="35">
        <v>4.676131436880393E-4</v>
      </c>
      <c r="AK45" s="35">
        <v>4.4907778099523288E-4</v>
      </c>
      <c r="AL45" s="35">
        <v>4.3276345367115887E-4</v>
      </c>
      <c r="AM45" s="35">
        <v>4.1851061361886099E-4</v>
      </c>
      <c r="AN45" s="35">
        <v>4.0378502705251673E-4</v>
      </c>
      <c r="AO45" s="35">
        <v>3.9032824445495162E-4</v>
      </c>
      <c r="AP45" s="35">
        <v>3.7719001468961011E-4</v>
      </c>
      <c r="AQ45" s="35">
        <v>3.6452845816381529E-4</v>
      </c>
      <c r="AR45" s="35">
        <v>3.5250161324984486E-4</v>
      </c>
      <c r="AS45" s="35">
        <v>3.4063457647037776E-4</v>
      </c>
      <c r="AT45" s="35">
        <v>3.3003466728531716E-4</v>
      </c>
      <c r="AU45" s="35">
        <v>3.2006871620593458E-4</v>
      </c>
      <c r="AV45" s="35">
        <v>3.1089467973477447E-4</v>
      </c>
      <c r="AW45" s="35">
        <v>3.0235416783519486E-4</v>
      </c>
      <c r="AX45" s="35">
        <v>2.9270751783050386E-4</v>
      </c>
      <c r="AY45" s="35">
        <v>2.8274565894648163E-4</v>
      </c>
      <c r="AZ45" s="35">
        <v>2.7294299076396911E-4</v>
      </c>
      <c r="BA45" s="35">
        <v>2.6361562693499874E-4</v>
      </c>
      <c r="BB45" s="35">
        <v>2.5523762468027122E-4</v>
      </c>
      <c r="BC45" s="35">
        <v>2.4701844844887688E-4</v>
      </c>
      <c r="BD45" s="35">
        <v>2.3927413560353994E-4</v>
      </c>
      <c r="BE45" s="35">
        <v>2.3200456482408427E-4</v>
      </c>
      <c r="BF45" s="35">
        <v>2.2520962225047736E-4</v>
      </c>
      <c r="BG45" s="35">
        <v>2.1857319197571279E-4</v>
      </c>
      <c r="BH45" s="35">
        <v>2.1225323266593765E-4</v>
      </c>
      <c r="BI45" s="35">
        <v>2.0640766152990597E-4</v>
      </c>
      <c r="BJ45" s="35">
        <v>2.0103638706792104E-4</v>
      </c>
      <c r="BK45" s="35">
        <v>1.9566543000737457E-4</v>
      </c>
      <c r="BL45" s="35">
        <v>1.9076865751777028E-4</v>
      </c>
      <c r="BM45" s="35">
        <v>1.8618804465286853E-4</v>
      </c>
      <c r="BN45" s="35">
        <v>1.8176560298710509E-4</v>
      </c>
      <c r="BO45" s="35">
        <v>1.7797510995798405E-4</v>
      </c>
      <c r="BP45" s="35">
        <v>1.7450063020640894E-4</v>
      </c>
      <c r="BQ45" s="35">
        <v>1.7071044012839653E-4</v>
      </c>
      <c r="BR45" s="35">
        <v>1.6723623805880994E-4</v>
      </c>
      <c r="BS45" s="35">
        <v>1.6470962904924225E-4</v>
      </c>
      <c r="BT45" s="35">
        <v>1.6265681094207451E-4</v>
      </c>
      <c r="BU45" s="35">
        <v>1.6060403919615496E-4</v>
      </c>
      <c r="BV45" s="35">
        <v>1.5870921411620387E-4</v>
      </c>
      <c r="BW45" s="35">
        <v>1.5681442853565652E-4</v>
      </c>
      <c r="BX45" s="35">
        <v>1.552354707238246E-4</v>
      </c>
      <c r="BY45" s="35">
        <v>1.5381443214412815E-4</v>
      </c>
      <c r="BZ45" s="35">
        <v>1.5191974859585233E-4</v>
      </c>
      <c r="CA45" s="35">
        <v>1.5034087580745314E-4</v>
      </c>
      <c r="CB45" s="35">
        <v>1.4907779732264981E-4</v>
      </c>
      <c r="CC45" s="35">
        <v>1.4781473638936227E-4</v>
      </c>
      <c r="CD45" s="35">
        <v>1.4670957246998295E-4</v>
      </c>
      <c r="CE45" s="35">
        <v>1.451307901798593E-4</v>
      </c>
      <c r="CF45" s="35">
        <v>1.4370990956436014E-4</v>
      </c>
      <c r="CG45" s="35">
        <v>1.4260479555228134E-4</v>
      </c>
      <c r="CH45" s="35">
        <v>1.4165756566431043E-4</v>
      </c>
      <c r="CI45" s="35">
        <v>1.4071034564744345E-4</v>
      </c>
      <c r="CJ45" s="35">
        <v>1.4023673934049352E-4</v>
      </c>
      <c r="CK45" s="35">
        <v>1.392895341295608E-4</v>
      </c>
      <c r="CL45" s="35">
        <v>1.383423387891769E-4</v>
      </c>
      <c r="CM45" s="35">
        <v>1.3755301687856658E-4</v>
      </c>
      <c r="CN45" s="35">
        <v>1.3676370182225117E-4</v>
      </c>
      <c r="CO45" s="35">
        <v>1.36290116078297E-4</v>
      </c>
      <c r="CP45" s="35">
        <v>1.3565867225806549E-4</v>
      </c>
      <c r="CQ45" s="35">
        <v>1.3502723282432516E-4</v>
      </c>
      <c r="CR45" s="35">
        <v>1.3471151475241694E-4</v>
      </c>
      <c r="CS45" s="35">
        <v>1.3360651013627489E-4</v>
      </c>
      <c r="CT45" s="35">
        <v>1.3171224776065138E-4</v>
      </c>
      <c r="CU45" s="35">
        <v>1.3060727960478857E-4</v>
      </c>
      <c r="CV45" s="35">
        <v>1.3013372593551065E-4</v>
      </c>
      <c r="CW45" s="35">
        <v>1.2981802486000671E-4</v>
      </c>
      <c r="CX45" s="35">
        <v>1.2950232488095903E-4</v>
      </c>
      <c r="CY45" s="35">
        <v>1.2887092821223245E-4</v>
      </c>
      <c r="CZ45" s="35">
        <v>1.2839738358882968E-4</v>
      </c>
      <c r="DA45" s="35">
        <v>1.279238414324535E-4</v>
      </c>
      <c r="DB45" s="35">
        <v>1.2760814803214338E-4</v>
      </c>
      <c r="DC45" s="35">
        <v>1.2729245572817849E-4</v>
      </c>
      <c r="DD45" s="35">
        <v>1.2681891932797562E-4</v>
      </c>
      <c r="DE45" s="35">
        <v>1.2634538539479934E-4</v>
      </c>
      <c r="DF45" s="35">
        <v>1.2587185392842759E-4</v>
      </c>
      <c r="DG45" s="35">
        <v>1.2555616765463906E-4</v>
      </c>
      <c r="DH45" s="35">
        <v>1.2524048247730679E-4</v>
      </c>
      <c r="DI45" s="35">
        <v>1.2508264029975624E-4</v>
      </c>
      <c r="DJ45" s="35">
        <v>1.2492479839620874E-4</v>
      </c>
      <c r="DK45" s="35">
        <v>1.2460911541156694E-4</v>
      </c>
      <c r="DL45" s="35">
        <v>1.2445127433036163E-4</v>
      </c>
      <c r="DM45" s="35">
        <v>1.2397775273120804E-4</v>
      </c>
      <c r="DN45" s="35">
        <v>1.2350423359885898E-4</v>
      </c>
      <c r="DO45" s="35">
        <v>1.2318855554771524E-4</v>
      </c>
      <c r="DP45" s="35">
        <v>1.2303071693320344E-4</v>
      </c>
      <c r="DQ45" s="35">
        <v>1.2271504052652205E-4</v>
      </c>
      <c r="DR45" s="35">
        <v>1.2239936521607486E-4</v>
      </c>
      <c r="DS45" s="35">
        <v>1.2271504052652205E-4</v>
      </c>
    </row>
    <row r="46" spans="2:123" x14ac:dyDescent="0.2">
      <c r="B46" s="28">
        <f>'Annual Incidence Rates'!B51</f>
        <v>60</v>
      </c>
      <c r="C46" s="35">
        <v>8.0476714291625173E-3</v>
      </c>
      <c r="D46" s="35">
        <v>7.1042065173032576E-3</v>
      </c>
      <c r="E46" s="35">
        <v>6.1551515659405975E-3</v>
      </c>
      <c r="F46" s="35">
        <v>5.3210298552537338E-3</v>
      </c>
      <c r="G46" s="35">
        <v>4.5990927288089845E-3</v>
      </c>
      <c r="H46" s="35">
        <v>3.9901461721875142E-3</v>
      </c>
      <c r="I46" s="35">
        <v>3.4613451087373015E-3</v>
      </c>
      <c r="J46" s="35">
        <v>3.0026128024164267E-3</v>
      </c>
      <c r="K46" s="35">
        <v>2.6044011279541257E-3</v>
      </c>
      <c r="L46" s="35">
        <v>2.2563361330868448E-3</v>
      </c>
      <c r="M46" s="35">
        <v>1.9533887001833561E-3</v>
      </c>
      <c r="N46" s="35">
        <v>1.6947943968980139E-3</v>
      </c>
      <c r="O46" s="35">
        <v>1.4880995848822742E-3</v>
      </c>
      <c r="P46" s="35">
        <v>1.3324772322829137E-3</v>
      </c>
      <c r="Q46" s="35">
        <v>1.2112356401604574E-3</v>
      </c>
      <c r="R46" s="35">
        <v>1.1242375203127652E-3</v>
      </c>
      <c r="S46" s="35">
        <v>1.0655490442860183E-3</v>
      </c>
      <c r="T46" s="35">
        <v>1.0242374391842279E-3</v>
      </c>
      <c r="U46" s="35">
        <v>9.8452033522833382E-4</v>
      </c>
      <c r="V46" s="35">
        <v>9.4639564871423776E-4</v>
      </c>
      <c r="W46" s="35">
        <v>9.0891672479243013E-4</v>
      </c>
      <c r="X46" s="35">
        <v>8.7192539231673027E-4</v>
      </c>
      <c r="Y46" s="35">
        <v>8.4061259296164259E-4</v>
      </c>
      <c r="Z46" s="35">
        <v>7.9830239159039973E-4</v>
      </c>
      <c r="AA46" s="35">
        <v>7.5758367382161573E-4</v>
      </c>
      <c r="AB46" s="35">
        <v>7.184543083366135E-4</v>
      </c>
      <c r="AC46" s="35">
        <v>6.7698615175060262E-4</v>
      </c>
      <c r="AD46" s="35">
        <v>6.3836239870374012E-4</v>
      </c>
      <c r="AE46" s="35">
        <v>5.9834290628635323E-4</v>
      </c>
      <c r="AF46" s="35">
        <v>5.6586945260350685E-4</v>
      </c>
      <c r="AG46" s="35">
        <v>5.3481874482819158E-4</v>
      </c>
      <c r="AH46" s="35">
        <v>5.0754051638146613E-4</v>
      </c>
      <c r="AI46" s="35">
        <v>4.8356125243653736E-4</v>
      </c>
      <c r="AJ46" s="35">
        <v>4.6240833227773059E-4</v>
      </c>
      <c r="AK46" s="35">
        <v>4.440797837497179E-4</v>
      </c>
      <c r="AL46" s="35">
        <v>4.2794745415752899E-4</v>
      </c>
      <c r="AM46" s="35">
        <v>4.138535880512384E-4</v>
      </c>
      <c r="AN46" s="35">
        <v>3.9929222246604112E-4</v>
      </c>
      <c r="AO46" s="35">
        <v>3.8598548802226684E-4</v>
      </c>
      <c r="AP46" s="35">
        <v>3.7299373322308149E-4</v>
      </c>
      <c r="AQ46" s="35">
        <v>3.6047331752742107E-4</v>
      </c>
      <c r="AR46" s="35">
        <v>3.4858052017683328E-4</v>
      </c>
      <c r="AS46" s="35">
        <v>3.3684573258840889E-4</v>
      </c>
      <c r="AT46" s="35">
        <v>3.2636393696827692E-4</v>
      </c>
      <c r="AU46" s="35">
        <v>3.1650902290325522E-4</v>
      </c>
      <c r="AV46" s="35">
        <v>3.0743718957448873E-4</v>
      </c>
      <c r="AW46" s="35">
        <v>2.9899181387949003E-4</v>
      </c>
      <c r="AX46" s="35">
        <v>2.8945261116253285E-4</v>
      </c>
      <c r="AY46" s="35">
        <v>2.7960169861795947E-4</v>
      </c>
      <c r="AZ46" s="35">
        <v>2.699081921087032E-4</v>
      </c>
      <c r="BA46" s="35">
        <v>2.6068468619222518E-4</v>
      </c>
      <c r="BB46" s="35">
        <v>2.5239996195403069E-4</v>
      </c>
      <c r="BC46" s="35">
        <v>2.4427228715628857E-4</v>
      </c>
      <c r="BD46" s="35">
        <v>2.3661418175546789E-4</v>
      </c>
      <c r="BE46" s="35">
        <v>2.2942552711857633E-4</v>
      </c>
      <c r="BF46" s="35">
        <v>2.2270621190767503E-4</v>
      </c>
      <c r="BG46" s="35">
        <v>2.1614363936395264E-4</v>
      </c>
      <c r="BH46" s="35">
        <v>2.09894010778644E-4</v>
      </c>
      <c r="BI46" s="35">
        <v>2.0411348690330122E-4</v>
      </c>
      <c r="BJ46" s="35">
        <v>1.9880197826371848E-4</v>
      </c>
      <c r="BK46" s="35">
        <v>1.9349078000108211E-4</v>
      </c>
      <c r="BL46" s="35">
        <v>1.8864848735311579E-4</v>
      </c>
      <c r="BM46" s="35">
        <v>1.8411883421654007E-4</v>
      </c>
      <c r="BN46" s="35">
        <v>1.7974559020039749E-4</v>
      </c>
      <c r="BO46" s="35">
        <v>1.7599726279582395E-4</v>
      </c>
      <c r="BP46" s="35">
        <v>1.7256143179444905E-4</v>
      </c>
      <c r="BQ46" s="35">
        <v>1.6881340063812367E-4</v>
      </c>
      <c r="BR46" s="35">
        <v>1.6537784117509613E-4</v>
      </c>
      <c r="BS46" s="35">
        <v>1.6287933403424937E-4</v>
      </c>
      <c r="BT46" s="35">
        <v>1.6084934755133951E-4</v>
      </c>
      <c r="BU46" s="35">
        <v>1.5881940640416481E-4</v>
      </c>
      <c r="BV46" s="35">
        <v>1.5694565481272349E-4</v>
      </c>
      <c r="BW46" s="35">
        <v>1.5507194184705142E-4</v>
      </c>
      <c r="BX46" s="35">
        <v>1.5351054388013097E-4</v>
      </c>
      <c r="BY46" s="35">
        <v>1.5210530864206984E-4</v>
      </c>
      <c r="BZ46" s="35">
        <v>1.5023169545158588E-4</v>
      </c>
      <c r="CA46" s="35">
        <v>1.4867038062738036E-4</v>
      </c>
      <c r="CB46" s="35">
        <v>1.4742134807732565E-4</v>
      </c>
      <c r="CC46" s="35">
        <v>1.4617233269031971E-4</v>
      </c>
      <c r="CD46" s="35">
        <v>1.4507945830555258E-4</v>
      </c>
      <c r="CE46" s="35">
        <v>1.4351823197811253E-4</v>
      </c>
      <c r="CF46" s="35">
        <v>1.421131512102658E-4</v>
      </c>
      <c r="CG46" s="35">
        <v>1.4102032562901545E-4</v>
      </c>
      <c r="CH46" s="35">
        <v>1.4008362844530886E-4</v>
      </c>
      <c r="CI46" s="35">
        <v>1.3914694091421431E-4</v>
      </c>
      <c r="CJ46" s="35">
        <v>1.3867860076832716E-4</v>
      </c>
      <c r="CK46" s="35">
        <v>1.3774192771587312E-4</v>
      </c>
      <c r="CL46" s="35">
        <v>1.3680526431558704E-4</v>
      </c>
      <c r="CM46" s="35">
        <v>1.3602471885509893E-4</v>
      </c>
      <c r="CN46" s="35">
        <v>1.3524418009713823E-4</v>
      </c>
      <c r="CO46" s="35">
        <v>1.3477586005949949E-4</v>
      </c>
      <c r="CP46" s="35">
        <v>1.3415143709616384E-4</v>
      </c>
      <c r="CQ46" s="35">
        <v>1.3352701842228587E-4</v>
      </c>
      <c r="CR46" s="35">
        <v>1.33214810693838E-4</v>
      </c>
      <c r="CS46" s="35">
        <v>1.321220920891264E-4</v>
      </c>
      <c r="CT46" s="35">
        <v>1.3024889075619051E-4</v>
      </c>
      <c r="CU46" s="35">
        <v>1.2915620780540316E-4</v>
      </c>
      <c r="CV46" s="35">
        <v>1.2868791913323019E-4</v>
      </c>
      <c r="CW46" s="35">
        <v>1.2837572802537611E-4</v>
      </c>
      <c r="CX46" s="35">
        <v>1.2806353798966441E-4</v>
      </c>
      <c r="CY46" s="35">
        <v>1.2743916113511222E-4</v>
      </c>
      <c r="CZ46" s="35">
        <v>1.2697088130875223E-4</v>
      </c>
      <c r="DA46" s="35">
        <v>1.2650260389468482E-4</v>
      </c>
      <c r="DB46" s="35">
        <v>1.2619042029227145E-4</v>
      </c>
      <c r="DC46" s="35">
        <v>1.2587823776211149E-4</v>
      </c>
      <c r="DD46" s="35">
        <v>1.2540996597709686E-4</v>
      </c>
      <c r="DE46" s="35">
        <v>1.2494169660437482E-4</v>
      </c>
      <c r="DF46" s="35">
        <v>1.2447342964405639E-4</v>
      </c>
      <c r="DG46" s="35">
        <v>1.2416125301062397E-4</v>
      </c>
      <c r="DH46" s="35">
        <v>1.2384907744933393E-4</v>
      </c>
      <c r="DI46" s="35">
        <v>1.2369299007075618E-4</v>
      </c>
      <c r="DJ46" s="35">
        <v>1.2353690296018627E-4</v>
      </c>
      <c r="DK46" s="35">
        <v>1.2322472954306996E-4</v>
      </c>
      <c r="DL46" s="35">
        <v>1.2306864323663458E-4</v>
      </c>
      <c r="DM46" s="35">
        <v>1.2260038592537548E-4</v>
      </c>
      <c r="DN46" s="35">
        <v>1.2213213102618692E-4</v>
      </c>
      <c r="DO46" s="35">
        <v>1.2181996243354476E-4</v>
      </c>
      <c r="DP46" s="35">
        <v>1.2166387853929095E-4</v>
      </c>
      <c r="DQ46" s="35">
        <v>1.2135171155469582E-4</v>
      </c>
      <c r="DR46" s="35">
        <v>1.2103954564224306E-4</v>
      </c>
      <c r="DS46" s="35">
        <v>1.2135171155469582E-4</v>
      </c>
    </row>
    <row r="47" spans="2:123" x14ac:dyDescent="0.2">
      <c r="B47" s="28">
        <f>'Annual Incidence Rates'!B52</f>
        <v>61</v>
      </c>
      <c r="C47" s="35">
        <v>7.9599702425693364E-3</v>
      </c>
      <c r="D47" s="35">
        <v>7.0271927211537077E-3</v>
      </c>
      <c r="E47" s="35">
        <v>6.0887768757580396E-3</v>
      </c>
      <c r="F47" s="35">
        <v>5.2639144924362391E-3</v>
      </c>
      <c r="G47" s="35">
        <v>4.5499231057590794E-3</v>
      </c>
      <c r="H47" s="35">
        <v>3.9476299067000564E-3</v>
      </c>
      <c r="I47" s="35">
        <v>3.4245705946880367E-3</v>
      </c>
      <c r="J47" s="35">
        <v>2.9707923549701087E-3</v>
      </c>
      <c r="K47" s="35">
        <v>2.5768610316722063E-3</v>
      </c>
      <c r="L47" s="35">
        <v>2.232522124438252E-3</v>
      </c>
      <c r="M47" s="35">
        <v>1.9328062691728043E-3</v>
      </c>
      <c r="N47" s="35">
        <v>1.6769619742240671E-3</v>
      </c>
      <c r="O47" s="35">
        <v>1.4724596705250059E-3</v>
      </c>
      <c r="P47" s="35">
        <v>1.3184848155011197E-3</v>
      </c>
      <c r="Q47" s="35">
        <v>1.1985248111203717E-3</v>
      </c>
      <c r="R47" s="35">
        <v>1.112445263308115E-3</v>
      </c>
      <c r="S47" s="35">
        <v>1.0543759589608515E-3</v>
      </c>
      <c r="T47" s="35">
        <v>1.0134999594758609E-3</v>
      </c>
      <c r="U47" s="35">
        <v>9.7420146309101785E-4</v>
      </c>
      <c r="V47" s="35">
        <v>9.364784299800144E-4</v>
      </c>
      <c r="W47" s="35">
        <v>8.9939419345674843E-4</v>
      </c>
      <c r="X47" s="35">
        <v>8.6279225546637139E-4</v>
      </c>
      <c r="Y47" s="35">
        <v>8.318089519995242E-4</v>
      </c>
      <c r="Z47" s="35">
        <v>7.8994379047969687E-4</v>
      </c>
      <c r="AA47" s="35">
        <v>7.4965317874808868E-4</v>
      </c>
      <c r="AB47" s="35">
        <v>7.1093503026053995E-4</v>
      </c>
      <c r="AC47" s="35">
        <v>6.6990247803311309E-4</v>
      </c>
      <c r="AD47" s="35">
        <v>6.3168427311599551E-4</v>
      </c>
      <c r="AE47" s="35">
        <v>5.9208480401040653E-4</v>
      </c>
      <c r="AF47" s="35">
        <v>5.5995203983016939E-4</v>
      </c>
      <c r="AG47" s="35">
        <v>5.2922698234036947E-4</v>
      </c>
      <c r="AH47" s="35">
        <v>5.0223474867572282E-4</v>
      </c>
      <c r="AI47" s="35">
        <v>4.7850682178540715E-4</v>
      </c>
      <c r="AJ47" s="35">
        <v>4.5757556004311084E-4</v>
      </c>
      <c r="AK47" s="35">
        <v>4.3943903244381133E-4</v>
      </c>
      <c r="AL47" s="35">
        <v>4.234756831429376E-4</v>
      </c>
      <c r="AM47" s="35">
        <v>4.0952942085958899E-4</v>
      </c>
      <c r="AN47" s="35">
        <v>3.9512053137780168E-4</v>
      </c>
      <c r="AO47" s="35">
        <v>3.8195311429756185E-4</v>
      </c>
      <c r="AP47" s="35">
        <v>3.6909735964152368E-4</v>
      </c>
      <c r="AQ47" s="35">
        <v>3.567079918117555E-4</v>
      </c>
      <c r="AR47" s="35">
        <v>3.4493965666260173E-4</v>
      </c>
      <c r="AS47" s="35">
        <v>3.3332766184712703E-4</v>
      </c>
      <c r="AT47" s="35">
        <v>3.2295553442673874E-4</v>
      </c>
      <c r="AU47" s="35">
        <v>3.132037182497216E-4</v>
      </c>
      <c r="AV47" s="35">
        <v>3.0422678077224319E-4</v>
      </c>
      <c r="AW47" s="35">
        <v>2.9586973944550898E-4</v>
      </c>
      <c r="AX47" s="35">
        <v>2.8643030220421029E-4</v>
      </c>
      <c r="AY47" s="35">
        <v>2.7668240426548252E-4</v>
      </c>
      <c r="AZ47" s="35">
        <v>2.6709025552140719E-4</v>
      </c>
      <c r="BA47" s="35">
        <v>2.5796318299042831E-4</v>
      </c>
      <c r="BB47" s="35">
        <v>2.4976506875162841E-4</v>
      </c>
      <c r="BC47" s="35">
        <v>2.4172235453689961E-4</v>
      </c>
      <c r="BD47" s="35">
        <v>2.3414429431400929E-4</v>
      </c>
      <c r="BE47" s="35">
        <v>2.2703077191854604E-4</v>
      </c>
      <c r="BF47" s="35">
        <v>2.2038167832894029E-4</v>
      </c>
      <c r="BG47" s="35">
        <v>2.138876843744697E-4</v>
      </c>
      <c r="BH47" s="35">
        <v>2.0770335957220887E-4</v>
      </c>
      <c r="BI47" s="35">
        <v>2.0198323374231997E-4</v>
      </c>
      <c r="BJ47" s="35">
        <v>1.9672721927144199E-4</v>
      </c>
      <c r="BK47" s="35">
        <v>1.9147150872533825E-4</v>
      </c>
      <c r="BL47" s="35">
        <v>1.8667980219644331E-4</v>
      </c>
      <c r="BM47" s="35">
        <v>1.821974667043369E-4</v>
      </c>
      <c r="BN47" s="35">
        <v>1.7786990423795945E-4</v>
      </c>
      <c r="BO47" s="35">
        <v>1.7416072896692114E-4</v>
      </c>
      <c r="BP47" s="35">
        <v>1.7076078459932198E-4</v>
      </c>
      <c r="BQ47" s="35">
        <v>1.6705189941967902E-4</v>
      </c>
      <c r="BR47" s="35">
        <v>1.6365222094749665E-4</v>
      </c>
      <c r="BS47" s="35">
        <v>1.6117980737773152E-4</v>
      </c>
      <c r="BT47" s="35">
        <v>1.5917102087070756E-4</v>
      </c>
      <c r="BU47" s="35">
        <v>1.5716227875717248E-4</v>
      </c>
      <c r="BV47" s="35">
        <v>1.5530809466857143E-4</v>
      </c>
      <c r="BW47" s="35">
        <v>1.5345394840293736E-4</v>
      </c>
      <c r="BX47" s="35">
        <v>1.5190885540650179E-4</v>
      </c>
      <c r="BY47" s="35">
        <v>1.5051829416534712E-4</v>
      </c>
      <c r="BZ47" s="35">
        <v>1.4866424560200375E-4</v>
      </c>
      <c r="CA47" s="35">
        <v>1.4711923402088711E-4</v>
      </c>
      <c r="CB47" s="35">
        <v>1.4588324366393568E-4</v>
      </c>
      <c r="CC47" s="35">
        <v>1.4464727011365142E-4</v>
      </c>
      <c r="CD47" s="35">
        <v>1.4356580704344424E-4</v>
      </c>
      <c r="CE47" s="35">
        <v>1.4202088212023067E-4</v>
      </c>
      <c r="CF47" s="35">
        <v>1.4063047214007973E-4</v>
      </c>
      <c r="CG47" s="35">
        <v>1.3954905685953367E-4</v>
      </c>
      <c r="CH47" s="35">
        <v>1.3862213971627124E-4</v>
      </c>
      <c r="CI47" s="35">
        <v>1.3769523202511458E-4</v>
      </c>
      <c r="CJ47" s="35">
        <v>1.3723178172397876E-4</v>
      </c>
      <c r="CK47" s="35">
        <v>1.3630488821070319E-4</v>
      </c>
      <c r="CL47" s="35">
        <v>1.3537800414908929E-4</v>
      </c>
      <c r="CM47" s="35">
        <v>1.3460560798417287E-4</v>
      </c>
      <c r="CN47" s="35">
        <v>1.3383321838267292E-4</v>
      </c>
      <c r="CO47" s="35">
        <v>1.3336978777223063E-4</v>
      </c>
      <c r="CP47" s="35">
        <v>1.327518839668862E-4</v>
      </c>
      <c r="CQ47" s="35">
        <v>1.3213398436195956E-4</v>
      </c>
      <c r="CR47" s="35">
        <v>1.3182503613462515E-4</v>
      </c>
      <c r="CS47" s="35">
        <v>1.307437256082844E-4</v>
      </c>
      <c r="CT47" s="35">
        <v>1.2889008034644434E-4</v>
      </c>
      <c r="CU47" s="35">
        <v>1.2780880473339806E-4</v>
      </c>
      <c r="CV47" s="35">
        <v>1.2734540483660961E-4</v>
      </c>
      <c r="CW47" s="35">
        <v>1.2703647288458964E-4</v>
      </c>
      <c r="CX47" s="35">
        <v>1.267275419826186E-4</v>
      </c>
      <c r="CY47" s="35">
        <v>1.2610968332826822E-4</v>
      </c>
      <c r="CZ47" s="35">
        <v>1.2564629209366185E-4</v>
      </c>
      <c r="DA47" s="35">
        <v>1.2518290322138803E-4</v>
      </c>
      <c r="DB47" s="35">
        <v>1.2487397861882243E-4</v>
      </c>
      <c r="DC47" s="35">
        <v>1.2456505506630577E-4</v>
      </c>
      <c r="DD47" s="35">
        <v>1.2410167170606723E-4</v>
      </c>
      <c r="DE47" s="35">
        <v>1.2363829070793919E-4</v>
      </c>
      <c r="DF47" s="35">
        <v>1.2317491207214371E-4</v>
      </c>
      <c r="DG47" s="35">
        <v>1.22865994293897E-4</v>
      </c>
      <c r="DH47" s="35">
        <v>1.225570775655882E-4</v>
      </c>
      <c r="DI47" s="35">
        <v>1.2240261959506338E-4</v>
      </c>
      <c r="DJ47" s="35">
        <v>1.222481618871063E-4</v>
      </c>
      <c r="DK47" s="35">
        <v>1.2193924725845129E-4</v>
      </c>
      <c r="DL47" s="35">
        <v>1.2178479033775336E-4</v>
      </c>
      <c r="DM47" s="35">
        <v>1.2132142115062194E-4</v>
      </c>
      <c r="DN47" s="35">
        <v>1.2085805432549002E-4</v>
      </c>
      <c r="DO47" s="35">
        <v>1.2054914442105602E-4</v>
      </c>
      <c r="DP47" s="35">
        <v>1.203946898624686E-4</v>
      </c>
      <c r="DQ47" s="35">
        <v>1.2008578153266392E-4</v>
      </c>
      <c r="DR47" s="35">
        <v>1.1977687425268613E-4</v>
      </c>
      <c r="DS47" s="35">
        <v>1.2008578153266392E-4</v>
      </c>
    </row>
    <row r="48" spans="2:123" x14ac:dyDescent="0.2">
      <c r="B48" s="28">
        <f>'Annual Incidence Rates'!B53</f>
        <v>62</v>
      </c>
      <c r="C48" s="35">
        <v>7.872354258477654E-3</v>
      </c>
      <c r="D48" s="35">
        <v>6.9502445730897922E-3</v>
      </c>
      <c r="E48" s="35">
        <v>6.0224509082609234E-3</v>
      </c>
      <c r="F48" s="35">
        <v>5.2068351805509838E-3</v>
      </c>
      <c r="G48" s="35">
        <v>4.5007801839267447E-3</v>
      </c>
      <c r="H48" s="35">
        <v>3.9051335946111987E-3</v>
      </c>
      <c r="I48" s="35">
        <v>3.3878110017152574E-3</v>
      </c>
      <c r="J48" s="35">
        <v>2.9389830747401646E-3</v>
      </c>
      <c r="K48" s="35">
        <v>2.5493292974307913E-3</v>
      </c>
      <c r="L48" s="35">
        <v>2.2087143662837816E-3</v>
      </c>
      <c r="M48" s="35">
        <v>1.9122285061288213E-3</v>
      </c>
      <c r="N48" s="35">
        <v>1.6591330546857908E-3</v>
      </c>
      <c r="O48" s="35">
        <v>1.4568224503475058E-3</v>
      </c>
      <c r="P48" s="35">
        <v>1.3044945548953413E-3</v>
      </c>
      <c r="Q48" s="35">
        <v>1.1858157611808195E-3</v>
      </c>
      <c r="R48" s="35">
        <v>1.1006545374387944E-3</v>
      </c>
      <c r="S48" s="35">
        <v>1.0432042481320902E-3</v>
      </c>
      <c r="T48" s="35">
        <v>1.0027637491322183E-3</v>
      </c>
      <c r="U48" s="35">
        <v>9.6388376323308655E-4</v>
      </c>
      <c r="V48" s="35">
        <v>9.2656229400533974E-4</v>
      </c>
      <c r="W48" s="35">
        <v>8.8987266037898749E-4</v>
      </c>
      <c r="X48" s="35">
        <v>8.5366003687192826E-4</v>
      </c>
      <c r="Y48" s="35">
        <v>8.2300616420960537E-4</v>
      </c>
      <c r="Z48" s="35">
        <v>7.8158595843402789E-4</v>
      </c>
      <c r="AA48" s="35">
        <v>7.4172337595335147E-4</v>
      </c>
      <c r="AB48" s="35">
        <v>7.0341637451043493E-4</v>
      </c>
      <c r="AC48" s="35">
        <v>6.6281935660539304E-4</v>
      </c>
      <c r="AD48" s="35">
        <v>6.2500663837317116E-4</v>
      </c>
      <c r="AE48" s="35">
        <v>5.8582713276233989E-4</v>
      </c>
      <c r="AF48" s="35">
        <v>5.5403501242101694E-4</v>
      </c>
      <c r="AG48" s="35">
        <v>5.236355639595125E-4</v>
      </c>
      <c r="AH48" s="35">
        <v>4.9692929077027603E-4</v>
      </c>
      <c r="AI48" s="35">
        <v>4.734526722731669E-4</v>
      </c>
      <c r="AJ48" s="35">
        <v>4.5274304482512129E-4</v>
      </c>
      <c r="AK48" s="35">
        <v>4.3479851813232884E-4</v>
      </c>
      <c r="AL48" s="35">
        <v>4.1900413217488275E-4</v>
      </c>
      <c r="AM48" s="35">
        <v>4.0520545942512864E-4</v>
      </c>
      <c r="AN48" s="35">
        <v>3.9094903178960028E-4</v>
      </c>
      <c r="AO48" s="35">
        <v>3.7792091949384599E-4</v>
      </c>
      <c r="AP48" s="35">
        <v>3.6520115311355905E-4</v>
      </c>
      <c r="AQ48" s="35">
        <v>3.5294282209985539E-4</v>
      </c>
      <c r="AR48" s="35">
        <v>3.4129893900758379E-4</v>
      </c>
      <c r="AS48" s="35">
        <v>3.2980972729101943E-4</v>
      </c>
      <c r="AT48" s="35">
        <v>3.1954725971095055E-4</v>
      </c>
      <c r="AU48" s="35">
        <v>3.0989853380491983E-4</v>
      </c>
      <c r="AV48" s="35">
        <v>3.0101648537439463E-4</v>
      </c>
      <c r="AW48" s="35">
        <v>2.9274777226040438E-4</v>
      </c>
      <c r="AX48" s="35">
        <v>2.8340809374916009E-4</v>
      </c>
      <c r="AY48" s="35">
        <v>2.7376320368099893E-4</v>
      </c>
      <c r="AZ48" s="35">
        <v>2.6427240630322313E-4</v>
      </c>
      <c r="BA48" s="35">
        <v>2.5524176127955656E-4</v>
      </c>
      <c r="BB48" s="35">
        <v>2.4713025193523475E-4</v>
      </c>
      <c r="BC48" s="35">
        <v>2.3917249345639657E-4</v>
      </c>
      <c r="BD48" s="35">
        <v>2.3167447399008445E-4</v>
      </c>
      <c r="BE48" s="35">
        <v>2.2463607981448863E-4</v>
      </c>
      <c r="BF48" s="35">
        <v>2.1805720419976193E-4</v>
      </c>
      <c r="BG48" s="35">
        <v>2.1163178537819682E-4</v>
      </c>
      <c r="BH48" s="35">
        <v>2.0551276116398398E-4</v>
      </c>
      <c r="BI48" s="35">
        <v>1.9985303050817915E-4</v>
      </c>
      <c r="BJ48" s="35">
        <v>1.9465250763828212E-4</v>
      </c>
      <c r="BK48" s="35">
        <v>1.894522823091549E-4</v>
      </c>
      <c r="BL48" s="35">
        <v>1.847111596798845E-4</v>
      </c>
      <c r="BM48" s="35">
        <v>1.8027613980697854E-4</v>
      </c>
      <c r="BN48" s="35">
        <v>1.7599425698178184E-4</v>
      </c>
      <c r="BO48" s="35">
        <v>1.7232423224522453E-4</v>
      </c>
      <c r="BP48" s="35">
        <v>1.6896017307510558E-4</v>
      </c>
      <c r="BQ48" s="35">
        <v>1.6529043233814988E-4</v>
      </c>
      <c r="BR48" s="35">
        <v>1.6192663348002512E-4</v>
      </c>
      <c r="BS48" s="35">
        <v>1.5948031249812811E-4</v>
      </c>
      <c r="BT48" s="35">
        <v>1.5749272517895374E-4</v>
      </c>
      <c r="BU48" s="35">
        <v>1.5550518132112501E-4</v>
      </c>
      <c r="BV48" s="35">
        <v>1.5367056402593171E-4</v>
      </c>
      <c r="BW48" s="35">
        <v>1.5183598375978491E-4</v>
      </c>
      <c r="BX48" s="35">
        <v>1.5030719515618518E-4</v>
      </c>
      <c r="BY48" s="35">
        <v>1.4893130739712657E-4</v>
      </c>
      <c r="BZ48" s="35">
        <v>1.4709682278191138E-4</v>
      </c>
      <c r="CA48" s="35">
        <v>1.4556811388433122E-4</v>
      </c>
      <c r="CB48" s="35">
        <v>1.4434516527728203E-4</v>
      </c>
      <c r="CC48" s="35">
        <v>1.4312223312407113E-4</v>
      </c>
      <c r="CD48" s="35">
        <v>1.4205218098695127E-4</v>
      </c>
      <c r="CE48" s="35">
        <v>1.4052355692817375E-4</v>
      </c>
      <c r="CF48" s="35">
        <v>1.3914781725465897E-4</v>
      </c>
      <c r="CG48" s="35">
        <v>1.3807781190389168E-4</v>
      </c>
      <c r="CH48" s="35">
        <v>1.3716067448554803E-4</v>
      </c>
      <c r="CI48" s="35">
        <v>1.3624354632080227E-4</v>
      </c>
      <c r="CJ48" s="35">
        <v>1.3578498570865349E-4</v>
      </c>
      <c r="CK48" s="35">
        <v>1.3486787142413803E-4</v>
      </c>
      <c r="CL48" s="35">
        <v>1.3395076639299841E-4</v>
      </c>
      <c r="CM48" s="35">
        <v>1.3318651926863545E-4</v>
      </c>
      <c r="CN48" s="35">
        <v>1.3242227856991029E-4</v>
      </c>
      <c r="CO48" s="35">
        <v>1.3196373723489696E-4</v>
      </c>
      <c r="CP48" s="35">
        <v>1.3135235238648235E-4</v>
      </c>
      <c r="CQ48" s="35">
        <v>1.307409716502228E-4</v>
      </c>
      <c r="CR48" s="35">
        <v>1.3043528282419281E-4</v>
      </c>
      <c r="CS48" s="35">
        <v>1.2936538002872311E-4</v>
      </c>
      <c r="CT48" s="35">
        <v>1.2753129024889454E-4</v>
      </c>
      <c r="CU48" s="35">
        <v>1.2646142163397212E-4</v>
      </c>
      <c r="CV48" s="35">
        <v>1.2600291036812816E-4</v>
      </c>
      <c r="CW48" s="35">
        <v>1.2569723747579697E-4</v>
      </c>
      <c r="CX48" s="35">
        <v>1.2539156561131026E-4</v>
      </c>
      <c r="CY48" s="35">
        <v>1.2478022496620333E-4</v>
      </c>
      <c r="CZ48" s="35">
        <v>1.2432172218057591E-4</v>
      </c>
      <c r="DA48" s="35">
        <v>1.2386322170776509E-4</v>
      </c>
      <c r="DB48" s="35">
        <v>1.235575560106783E-4</v>
      </c>
      <c r="DC48" s="35">
        <v>1.2325189134154702E-4</v>
      </c>
      <c r="DD48" s="35">
        <v>1.2279339626497521E-4</v>
      </c>
      <c r="DE48" s="35">
        <v>1.2233490350110898E-4</v>
      </c>
      <c r="DF48" s="35">
        <v>1.2187641304994834E-4</v>
      </c>
      <c r="DG48" s="35">
        <v>1.2157075403396167E-4</v>
      </c>
      <c r="DH48" s="35">
        <v>1.2126509604570845E-4</v>
      </c>
      <c r="DI48" s="35">
        <v>1.2111226743705128E-4</v>
      </c>
      <c r="DJ48" s="35">
        <v>1.2095943908529971E-4</v>
      </c>
      <c r="DK48" s="35">
        <v>1.2065378315273545E-4</v>
      </c>
      <c r="DL48" s="35">
        <v>1.2050095557192275E-4</v>
      </c>
      <c r="DM48" s="35">
        <v>1.2004247437102933E-4</v>
      </c>
      <c r="DN48" s="35">
        <v>1.1958399548261944E-4</v>
      </c>
      <c r="DO48" s="35">
        <v>1.1927834417513328E-4</v>
      </c>
      <c r="DP48" s="35">
        <v>1.1912551890680412E-4</v>
      </c>
      <c r="DQ48" s="35">
        <v>1.1881986914086262E-4</v>
      </c>
      <c r="DR48" s="35">
        <v>1.185142204027656E-4</v>
      </c>
      <c r="DS48" s="35">
        <v>1.1881986914086262E-4</v>
      </c>
    </row>
    <row r="49" spans="2:123" x14ac:dyDescent="0.2">
      <c r="B49" s="28">
        <f>'Annual Incidence Rates'!B54</f>
        <v>63</v>
      </c>
      <c r="C49" s="35">
        <v>7.7848233039956583E-3</v>
      </c>
      <c r="D49" s="35">
        <v>6.8733619562136861E-3</v>
      </c>
      <c r="E49" s="35">
        <v>5.9561735887271317E-3</v>
      </c>
      <c r="F49" s="35">
        <v>5.1497918720516678E-3</v>
      </c>
      <c r="G49" s="35">
        <v>4.4516639330122176E-3</v>
      </c>
      <c r="H49" s="35">
        <v>3.8626572163507067E-3</v>
      </c>
      <c r="I49" s="35">
        <v>3.3510663171658628E-3</v>
      </c>
      <c r="J49" s="35">
        <v>2.9071849535354799E-3</v>
      </c>
      <c r="K49" s="35">
        <v>2.5218059199230147E-3</v>
      </c>
      <c r="L49" s="35">
        <v>2.1849128551941766E-3</v>
      </c>
      <c r="M49" s="35">
        <v>1.8916554088382886E-3</v>
      </c>
      <c r="N49" s="35">
        <v>1.6413076368447799E-3</v>
      </c>
      <c r="O49" s="35">
        <v>1.4411879233794389E-3</v>
      </c>
      <c r="P49" s="35">
        <v>1.2905064497710228E-3</v>
      </c>
      <c r="Q49" s="35">
        <v>1.1731084898211064E-3</v>
      </c>
      <c r="R49" s="35">
        <v>1.0888653422890249E-3</v>
      </c>
      <c r="S49" s="35">
        <v>1.0320339114463506E-3</v>
      </c>
      <c r="T49" s="35">
        <v>9.9202880783955116E-4</v>
      </c>
      <c r="U49" s="35">
        <v>9.5356723537598498E-4</v>
      </c>
      <c r="V49" s="35">
        <v>9.1664724054274505E-4</v>
      </c>
      <c r="W49" s="35">
        <v>8.8035212534043339E-4</v>
      </c>
      <c r="X49" s="35">
        <v>8.4452873634066616E-4</v>
      </c>
      <c r="Y49" s="35">
        <v>8.1420422941880233E-4</v>
      </c>
      <c r="Z49" s="35">
        <v>7.7322889530562211E-4</v>
      </c>
      <c r="AA49" s="35">
        <v>7.3379426531128278E-4</v>
      </c>
      <c r="AB49" s="35">
        <v>6.9589834097860681E-4</v>
      </c>
      <c r="AC49" s="35">
        <v>6.5573678737729235E-4</v>
      </c>
      <c r="AD49" s="35">
        <v>6.1832949439999396E-4</v>
      </c>
      <c r="AE49" s="35">
        <v>5.7956989247998081E-4</v>
      </c>
      <c r="AF49" s="35">
        <v>5.4811837032364696E-4</v>
      </c>
      <c r="AG49" s="35">
        <v>5.1804448964110072E-4</v>
      </c>
      <c r="AH49" s="35">
        <v>4.9162414262748921E-4</v>
      </c>
      <c r="AI49" s="35">
        <v>4.6839880386706501E-4</v>
      </c>
      <c r="AJ49" s="35">
        <v>4.4791078659500716E-4</v>
      </c>
      <c r="AK49" s="35">
        <v>4.3015824078984632E-4</v>
      </c>
      <c r="AL49" s="35">
        <v>4.1453280123060487E-4</v>
      </c>
      <c r="AM49" s="35">
        <v>4.0088170372731824E-4</v>
      </c>
      <c r="AN49" s="35">
        <v>3.867777236828962E-4</v>
      </c>
      <c r="AO49" s="35">
        <v>3.7388890359424387E-4</v>
      </c>
      <c r="AP49" s="35">
        <v>3.6130511362419959E-4</v>
      </c>
      <c r="AQ49" s="35">
        <v>3.4917780837795398E-4</v>
      </c>
      <c r="AR49" s="35">
        <v>3.3765836719956699E-4</v>
      </c>
      <c r="AS49" s="35">
        <v>3.2629192890898384E-4</v>
      </c>
      <c r="AT49" s="35">
        <v>3.1613911281092033E-4</v>
      </c>
      <c r="AU49" s="35">
        <v>3.0659346955974609E-4</v>
      </c>
      <c r="AV49" s="35">
        <v>2.978063033727274E-4</v>
      </c>
      <c r="AW49" s="35">
        <v>2.8962591231651569E-4</v>
      </c>
      <c r="AX49" s="35">
        <v>2.8038598579049889E-4</v>
      </c>
      <c r="AY49" s="35">
        <v>2.7084409685829147E-4</v>
      </c>
      <c r="AZ49" s="35">
        <v>2.6145464444837785E-4</v>
      </c>
      <c r="BA49" s="35">
        <v>2.525204210545029E-4</v>
      </c>
      <c r="BB49" s="35">
        <v>2.4449551150040882E-4</v>
      </c>
      <c r="BC49" s="35">
        <v>2.3662270391067164E-4</v>
      </c>
      <c r="BD49" s="35">
        <v>2.2920472078014065E-4</v>
      </c>
      <c r="BE49" s="35">
        <v>2.2224145080307345E-4</v>
      </c>
      <c r="BF49" s="35">
        <v>2.1573278951703134E-4</v>
      </c>
      <c r="BG49" s="35">
        <v>2.0937594237224744E-4</v>
      </c>
      <c r="BH49" s="35">
        <v>2.0332221555119379E-4</v>
      </c>
      <c r="BI49" s="35">
        <v>1.9772287719810322E-4</v>
      </c>
      <c r="BJ49" s="35">
        <v>1.9257784336201844E-4</v>
      </c>
      <c r="BK49" s="35">
        <v>1.8743310075053365E-4</v>
      </c>
      <c r="BL49" s="35">
        <v>1.8274255980132992E-4</v>
      </c>
      <c r="BM49" s="35">
        <v>1.7835485352246661E-4</v>
      </c>
      <c r="BN49" s="35">
        <v>1.7411864843031033E-4</v>
      </c>
      <c r="BO49" s="35">
        <v>1.7048777262906878E-4</v>
      </c>
      <c r="BP49" s="35">
        <v>1.6715959722046758E-4</v>
      </c>
      <c r="BQ49" s="35">
        <v>1.6352899939198196E-4</v>
      </c>
      <c r="BR49" s="35">
        <v>1.6020107877134926E-4</v>
      </c>
      <c r="BS49" s="35">
        <v>1.5778084939399584E-4</v>
      </c>
      <c r="BT49" s="35">
        <v>1.5581446047485681E-4</v>
      </c>
      <c r="BU49" s="35">
        <v>1.5384811409502319E-4</v>
      </c>
      <c r="BV49" s="35">
        <v>1.5203306288402718E-4</v>
      </c>
      <c r="BW49" s="35">
        <v>1.5021804791637283E-4</v>
      </c>
      <c r="BX49" s="35">
        <v>1.4870556312807093E-4</v>
      </c>
      <c r="BY49" s="35">
        <v>1.4734434833640897E-4</v>
      </c>
      <c r="BZ49" s="35">
        <v>1.4552942699019855E-4</v>
      </c>
      <c r="CA49" s="35">
        <v>1.4401702021693552E-4</v>
      </c>
      <c r="CB49" s="35">
        <v>1.4280711291658754E-4</v>
      </c>
      <c r="CC49" s="35">
        <v>1.4159722172102374E-4</v>
      </c>
      <c r="CD49" s="35">
        <v>1.4053858013540754E-4</v>
      </c>
      <c r="CE49" s="35">
        <v>1.3902625640094257E-4</v>
      </c>
      <c r="CF49" s="35">
        <v>1.3766518655311533E-4</v>
      </c>
      <c r="CG49" s="35">
        <v>1.3660659076131232E-4</v>
      </c>
      <c r="CH49" s="35">
        <v>1.3569923275236206E-4</v>
      </c>
      <c r="CI49" s="35">
        <v>1.3479188380072227E-4</v>
      </c>
      <c r="CJ49" s="35">
        <v>1.3433821272135216E-4</v>
      </c>
      <c r="CK49" s="35">
        <v>1.3343087735551151E-4</v>
      </c>
      <c r="CL49" s="35">
        <v>1.3252355104664826E-4</v>
      </c>
      <c r="CM49" s="35">
        <v>1.3176745270759849E-4</v>
      </c>
      <c r="CN49" s="35">
        <v>1.3101136065785113E-4</v>
      </c>
      <c r="CO49" s="35">
        <v>1.3055770844683234E-4</v>
      </c>
      <c r="CP49" s="35">
        <v>1.2995284235406412E-4</v>
      </c>
      <c r="CQ49" s="35">
        <v>1.2934798028629846E-4</v>
      </c>
      <c r="CR49" s="35">
        <v>1.2904555076165281E-4</v>
      </c>
      <c r="CS49" s="35">
        <v>1.2798705534977639E-4</v>
      </c>
      <c r="CT49" s="35">
        <v>1.2617252046309702E-4</v>
      </c>
      <c r="CU49" s="35">
        <v>1.2511405850668122E-4</v>
      </c>
      <c r="CV49" s="35">
        <v>1.2466043572700869E-4</v>
      </c>
      <c r="CW49" s="35">
        <v>1.2435802179810995E-4</v>
      </c>
      <c r="CX49" s="35">
        <v>1.2405560887540634E-4</v>
      </c>
      <c r="CY49" s="35">
        <v>1.2345078604836246E-4</v>
      </c>
      <c r="CZ49" s="35">
        <v>1.2299717156905032E-4</v>
      </c>
      <c r="DA49" s="35">
        <v>1.2254355935348293E-4</v>
      </c>
      <c r="DB49" s="35">
        <v>1.2224115246728395E-4</v>
      </c>
      <c r="DC49" s="35">
        <v>1.219387465872801E-4</v>
      </c>
      <c r="DD49" s="35">
        <v>1.2148513965348773E-4</v>
      </c>
      <c r="DE49" s="35">
        <v>1.2103153498332908E-4</v>
      </c>
      <c r="DF49" s="35">
        <v>1.2057793257680416E-4</v>
      </c>
      <c r="DG49" s="35">
        <v>1.2027553223004084E-4</v>
      </c>
      <c r="DH49" s="35">
        <v>1.199731328892506E-4</v>
      </c>
      <c r="DI49" s="35">
        <v>1.1982193359605375E-4</v>
      </c>
      <c r="DJ49" s="35">
        <v>1.1967073455443344E-4</v>
      </c>
      <c r="DK49" s="35">
        <v>1.1936833722570039E-4</v>
      </c>
      <c r="DL49" s="35">
        <v>1.1921713893847663E-4</v>
      </c>
      <c r="DM49" s="35">
        <v>1.1876354558615354E-4</v>
      </c>
      <c r="DN49" s="35">
        <v>1.1830995449713111E-4</v>
      </c>
      <c r="DO49" s="35">
        <v>1.1800756169533244E-4</v>
      </c>
      <c r="DP49" s="35">
        <v>1.1785636567163138E-4</v>
      </c>
      <c r="DQ49" s="35">
        <v>1.1755397437884785E-4</v>
      </c>
      <c r="DR49" s="35">
        <v>1.1725158409192638E-4</v>
      </c>
      <c r="DS49" s="35">
        <v>1.1755397437884785E-4</v>
      </c>
    </row>
    <row r="50" spans="2:123" x14ac:dyDescent="0.2">
      <c r="B50" s="28">
        <f>'Annual Incidence Rates'!B55</f>
        <v>64</v>
      </c>
      <c r="C50" s="35">
        <v>7.6973772067646662E-3</v>
      </c>
      <c r="D50" s="35">
        <v>6.7965447539436452E-3</v>
      </c>
      <c r="E50" s="35">
        <v>5.889944842609407E-3</v>
      </c>
      <c r="F50" s="35">
        <v>5.0927845194874699E-3</v>
      </c>
      <c r="G50" s="35">
        <v>4.4025743227674718E-3</v>
      </c>
      <c r="H50" s="35">
        <v>3.820200752377767E-3</v>
      </c>
      <c r="I50" s="35">
        <v>3.3143365284028503E-3</v>
      </c>
      <c r="J50" s="35">
        <v>2.8753979831738219E-3</v>
      </c>
      <c r="K50" s="35">
        <v>2.4942908938470065E-3</v>
      </c>
      <c r="L50" s="35">
        <v>2.1611175877429556E-3</v>
      </c>
      <c r="M50" s="35">
        <v>1.871086975089975E-3</v>
      </c>
      <c r="N50" s="35">
        <v>1.6234857192630736E-3</v>
      </c>
      <c r="O50" s="35">
        <v>1.4255560886511365E-3</v>
      </c>
      <c r="P50" s="35">
        <v>1.2765204994338308E-3</v>
      </c>
      <c r="Q50" s="35">
        <v>1.1604029965208706E-3</v>
      </c>
      <c r="R50" s="35">
        <v>1.0770776774435831E-3</v>
      </c>
      <c r="S50" s="35">
        <v>1.0208649485502486E-3</v>
      </c>
      <c r="T50" s="35">
        <v>9.8129513528444345E-4</v>
      </c>
      <c r="U50" s="35">
        <v>9.4325187924149123E-4</v>
      </c>
      <c r="V50" s="35">
        <v>9.0673326934542775E-4</v>
      </c>
      <c r="W50" s="35">
        <v>8.7083258812215014E-4</v>
      </c>
      <c r="X50" s="35">
        <v>8.3539835367951731E-4</v>
      </c>
      <c r="Y50" s="35">
        <v>8.0540314745447539E-4</v>
      </c>
      <c r="Z50" s="35">
        <v>7.6487260094648679E-4</v>
      </c>
      <c r="AA50" s="35">
        <v>7.2586584669531717E-4</v>
      </c>
      <c r="AB50" s="35">
        <v>6.8838092955725294E-4</v>
      </c>
      <c r="AC50" s="35">
        <v>6.4865477025888296E-4</v>
      </c>
      <c r="AD50" s="35">
        <v>6.1165284112085772E-4</v>
      </c>
      <c r="AE50" s="35">
        <v>5.7331308310137885E-4</v>
      </c>
      <c r="AF50" s="35">
        <v>5.4220211348554592E-4</v>
      </c>
      <c r="AG50" s="35">
        <v>5.124537593410583E-4</v>
      </c>
      <c r="AH50" s="35">
        <v>4.8631930420950376E-4</v>
      </c>
      <c r="AI50" s="35">
        <v>4.633452165343499E-4</v>
      </c>
      <c r="AJ50" s="35">
        <v>4.4307878532423572E-4</v>
      </c>
      <c r="AK50" s="35">
        <v>4.2551820039116173E-4</v>
      </c>
      <c r="AL50" s="35">
        <v>4.1006169028756645E-4</v>
      </c>
      <c r="AM50" s="35">
        <v>3.9655815374561865E-4</v>
      </c>
      <c r="AN50" s="35">
        <v>3.8260660703937077E-4</v>
      </c>
      <c r="AO50" s="35">
        <v>3.6985706658221318E-4</v>
      </c>
      <c r="AP50" s="35">
        <v>3.5740924115823525E-4</v>
      </c>
      <c r="AQ50" s="35">
        <v>3.4541295063272859E-4</v>
      </c>
      <c r="AR50" s="35">
        <v>3.3401794122633888E-4</v>
      </c>
      <c r="AS50" s="35">
        <v>3.2277426669014009E-4</v>
      </c>
      <c r="AT50" s="35">
        <v>3.1273109371665608E-4</v>
      </c>
      <c r="AU50" s="35">
        <v>3.0328852550487451E-4</v>
      </c>
      <c r="AV50" s="35">
        <v>2.9459623475869279E-4</v>
      </c>
      <c r="AW50" s="35">
        <v>2.8650415960607134E-4</v>
      </c>
      <c r="AX50" s="35">
        <v>2.7736397832112125E-4</v>
      </c>
      <c r="AY50" s="35">
        <v>2.6792508379092084E-4</v>
      </c>
      <c r="AZ50" s="35">
        <v>2.5863696995132024E-4</v>
      </c>
      <c r="BA50" s="35">
        <v>2.4979916231027133E-4</v>
      </c>
      <c r="BB50" s="35">
        <v>2.418608474424877E-4</v>
      </c>
      <c r="BC50" s="35">
        <v>2.3407298589561698E-4</v>
      </c>
      <c r="BD50" s="35">
        <v>2.267350346802921E-4</v>
      </c>
      <c r="BE50" s="35">
        <v>2.1984688488063675E-4</v>
      </c>
      <c r="BF50" s="35">
        <v>2.1340843427752887E-4</v>
      </c>
      <c r="BG50" s="35">
        <v>2.0712015535373496E-4</v>
      </c>
      <c r="BH50" s="35">
        <v>2.0113172273128477E-4</v>
      </c>
      <c r="BI50" s="35">
        <v>1.9559277380987172E-4</v>
      </c>
      <c r="BJ50" s="35">
        <v>1.9050322644020845E-4</v>
      </c>
      <c r="BK50" s="35">
        <v>1.854139640473651E-4</v>
      </c>
      <c r="BL50" s="35">
        <v>1.8077400255878118E-4</v>
      </c>
      <c r="BM50" s="35">
        <v>1.7643360784902473E-4</v>
      </c>
      <c r="BN50" s="35">
        <v>1.7224307858165755E-4</v>
      </c>
      <c r="BO50" s="35">
        <v>1.6865135011678856E-4</v>
      </c>
      <c r="BP50" s="35">
        <v>1.653590570339647E-4</v>
      </c>
      <c r="BQ50" s="35">
        <v>1.6176760057984296E-4</v>
      </c>
      <c r="BR50" s="35">
        <v>1.5847555682035885E-4</v>
      </c>
      <c r="BS50" s="35">
        <v>1.5608141806433551E-4</v>
      </c>
      <c r="BT50" s="35">
        <v>1.5413622675741756E-4</v>
      </c>
      <c r="BU50" s="35">
        <v>1.5219107707753476E-4</v>
      </c>
      <c r="BV50" s="35">
        <v>1.5039559124152557E-4</v>
      </c>
      <c r="BW50" s="35">
        <v>1.486001408715909E-4</v>
      </c>
      <c r="BX50" s="35">
        <v>1.4710395932104881E-4</v>
      </c>
      <c r="BY50" s="35">
        <v>1.4575741698208411E-4</v>
      </c>
      <c r="BZ50" s="35">
        <v>1.439620582260881E-4</v>
      </c>
      <c r="CA50" s="35">
        <v>1.4246595301770082E-4</v>
      </c>
      <c r="CB50" s="35">
        <v>1.41269086580742E-4</v>
      </c>
      <c r="CC50" s="35">
        <v>1.4007223590328799E-4</v>
      </c>
      <c r="CD50" s="35">
        <v>1.3902500448781385E-4</v>
      </c>
      <c r="CE50" s="35">
        <v>1.3752898053775997E-4</v>
      </c>
      <c r="CF50" s="35">
        <v>1.3618258003456063E-4</v>
      </c>
      <c r="CG50" s="35">
        <v>1.3513539343112946E-4</v>
      </c>
      <c r="CH50" s="35">
        <v>1.3423781451582517E-4</v>
      </c>
      <c r="CI50" s="35">
        <v>1.3334024446387538E-4</v>
      </c>
      <c r="CJ50" s="35">
        <v>1.3289146276151964E-4</v>
      </c>
      <c r="CK50" s="35">
        <v>1.3199390600404648E-4</v>
      </c>
      <c r="CL50" s="35">
        <v>1.3109635810926168E-4</v>
      </c>
      <c r="CM50" s="35">
        <v>1.3034840830039585E-4</v>
      </c>
      <c r="CN50" s="35">
        <v>1.2960046464594033E-4</v>
      </c>
      <c r="CO50" s="35">
        <v>1.2915170140737064E-4</v>
      </c>
      <c r="CP50" s="35">
        <v>1.285533538690764E-4</v>
      </c>
      <c r="CQ50" s="35">
        <v>1.2795501026940936E-4</v>
      </c>
      <c r="CR50" s="35">
        <v>1.2765583994656104E-4</v>
      </c>
      <c r="CS50" s="35">
        <v>1.2660875157077811E-4</v>
      </c>
      <c r="CT50" s="35">
        <v>1.2481377098838564E-4</v>
      </c>
      <c r="CU50" s="35">
        <v>1.2376671535085926E-4</v>
      </c>
      <c r="CV50" s="35">
        <v>1.2331798091269608E-4</v>
      </c>
      <c r="CW50" s="35">
        <v>1.230188258511955E-4</v>
      </c>
      <c r="CX50" s="35">
        <v>1.2271967177435172E-4</v>
      </c>
      <c r="CY50" s="35">
        <v>1.2212136657407946E-4</v>
      </c>
      <c r="CZ50" s="35">
        <v>1.2167264025841895E-4</v>
      </c>
      <c r="DA50" s="35">
        <v>1.212239161577644E-4</v>
      </c>
      <c r="DB50" s="35">
        <v>1.2092476798808427E-4</v>
      </c>
      <c r="DC50" s="35">
        <v>1.206256208028389E-4</v>
      </c>
      <c r="DD50" s="35">
        <v>1.2017690187082763E-4</v>
      </c>
      <c r="DE50" s="35">
        <v>1.1972818515404438E-4</v>
      </c>
      <c r="DF50" s="35">
        <v>1.1927947065226707E-4</v>
      </c>
      <c r="DG50" s="35">
        <v>1.1898032888169041E-4</v>
      </c>
      <c r="DH50" s="35">
        <v>1.1868118809543748E-4</v>
      </c>
      <c r="DI50" s="35">
        <v>1.1853161807162671E-4</v>
      </c>
      <c r="DJ50" s="35">
        <v>1.1838204829384136E-4</v>
      </c>
      <c r="DK50" s="35">
        <v>1.1808290947656896E-4</v>
      </c>
      <c r="DL50" s="35">
        <v>1.1793334043708192E-4</v>
      </c>
      <c r="DM50" s="35">
        <v>1.1748463479532845E-4</v>
      </c>
      <c r="DN50" s="35">
        <v>1.1703593136858093E-4</v>
      </c>
      <c r="DO50" s="35">
        <v>1.1673679698120942E-4</v>
      </c>
      <c r="DP50" s="35">
        <v>1.1658723015672834E-4</v>
      </c>
      <c r="DQ50" s="35">
        <v>1.1628809724595346E-4</v>
      </c>
      <c r="DR50" s="35">
        <v>1.1598896531961334E-4</v>
      </c>
      <c r="DS50" s="35">
        <v>1.1628809724595346E-4</v>
      </c>
    </row>
  </sheetData>
  <mergeCells count="1">
    <mergeCell ref="B3:B4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05"/>
  <sheetViews>
    <sheetView showGridLines="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defaultColWidth="8.625" defaultRowHeight="12.75" x14ac:dyDescent="0.2"/>
  <cols>
    <col min="1" max="1" width="2.625" style="27" customWidth="1"/>
    <col min="2" max="2" width="8.625" style="27"/>
    <col min="3" max="8" width="11.125" style="27" customWidth="1"/>
    <col min="9" max="16384" width="8.625" style="27"/>
  </cols>
  <sheetData>
    <row r="1" spans="1:8" x14ac:dyDescent="0.2">
      <c r="A1" s="26" t="s">
        <v>75</v>
      </c>
    </row>
    <row r="3" spans="1:8" x14ac:dyDescent="0.2">
      <c r="B3" s="120" t="s">
        <v>56</v>
      </c>
      <c r="C3" s="119" t="s">
        <v>3</v>
      </c>
      <c r="D3" s="119"/>
      <c r="E3" s="119"/>
      <c r="F3" s="119" t="s">
        <v>4</v>
      </c>
      <c r="G3" s="119"/>
      <c r="H3" s="119"/>
    </row>
    <row r="4" spans="1:8" x14ac:dyDescent="0.2">
      <c r="B4" s="121"/>
      <c r="C4" s="37" t="s">
        <v>5</v>
      </c>
      <c r="D4" s="37" t="s">
        <v>6</v>
      </c>
      <c r="E4" s="37" t="s">
        <v>7</v>
      </c>
      <c r="F4" s="37" t="s">
        <v>5</v>
      </c>
      <c r="G4" s="37" t="s">
        <v>6</v>
      </c>
      <c r="H4" s="37" t="s">
        <v>7</v>
      </c>
    </row>
    <row r="5" spans="1:8" x14ac:dyDescent="0.2">
      <c r="B5" s="30">
        <v>0</v>
      </c>
      <c r="C5" s="35">
        <v>5.2300000000000003E-3</v>
      </c>
      <c r="D5" s="35">
        <v>1.0460000000000001E-2</v>
      </c>
      <c r="E5" s="35">
        <v>5.2300000000000003E-3</v>
      </c>
      <c r="F5" s="35">
        <v>4.4000000000000003E-3</v>
      </c>
      <c r="G5" s="35">
        <v>7.4799999999999997E-3</v>
      </c>
      <c r="H5" s="35">
        <v>4.4000000000000003E-3</v>
      </c>
    </row>
    <row r="6" spans="1:8" x14ac:dyDescent="0.2">
      <c r="B6" s="30">
        <v>1</v>
      </c>
      <c r="C6" s="35">
        <v>2.82E-3</v>
      </c>
      <c r="D6" s="35">
        <v>5.64E-3</v>
      </c>
      <c r="E6" s="35">
        <v>2.82E-3</v>
      </c>
      <c r="F6" s="35">
        <v>2.3600000000000001E-3</v>
      </c>
      <c r="G6" s="35">
        <v>4.0099999999999997E-3</v>
      </c>
      <c r="H6" s="35">
        <v>2.3600000000000001E-3</v>
      </c>
    </row>
    <row r="7" spans="1:8" x14ac:dyDescent="0.2">
      <c r="B7" s="30">
        <v>2</v>
      </c>
      <c r="C7" s="35">
        <v>3.4000000000000002E-4</v>
      </c>
      <c r="D7" s="35">
        <v>6.8000000000000005E-4</v>
      </c>
      <c r="E7" s="35">
        <v>3.4000000000000002E-4</v>
      </c>
      <c r="F7" s="35">
        <v>2.5999999999999998E-4</v>
      </c>
      <c r="G7" s="35">
        <v>4.4000000000000002E-4</v>
      </c>
      <c r="H7" s="35">
        <v>2.5999999999999998E-4</v>
      </c>
    </row>
    <row r="8" spans="1:8" x14ac:dyDescent="0.2">
      <c r="B8" s="30">
        <v>3</v>
      </c>
      <c r="C8" s="35">
        <v>2.3000000000000001E-4</v>
      </c>
      <c r="D8" s="35">
        <v>4.6000000000000001E-4</v>
      </c>
      <c r="E8" s="35">
        <v>2.3000000000000001E-4</v>
      </c>
      <c r="F8" s="35">
        <v>1.7000000000000001E-4</v>
      </c>
      <c r="G8" s="35">
        <v>2.9E-4</v>
      </c>
      <c r="H8" s="35">
        <v>1.7000000000000001E-4</v>
      </c>
    </row>
    <row r="9" spans="1:8" x14ac:dyDescent="0.2">
      <c r="B9" s="30">
        <v>4</v>
      </c>
      <c r="C9" s="35">
        <v>1.6000000000000001E-4</v>
      </c>
      <c r="D9" s="35">
        <v>3.2000000000000003E-4</v>
      </c>
      <c r="E9" s="35">
        <v>1.6000000000000001E-4</v>
      </c>
      <c r="F9" s="35">
        <v>1.3999999999999999E-4</v>
      </c>
      <c r="G9" s="35">
        <v>2.4000000000000001E-4</v>
      </c>
      <c r="H9" s="35">
        <v>1.3999999999999999E-4</v>
      </c>
    </row>
    <row r="10" spans="1:8" x14ac:dyDescent="0.2">
      <c r="B10" s="30">
        <v>5</v>
      </c>
      <c r="C10" s="35">
        <v>1.3999999999999999E-4</v>
      </c>
      <c r="D10" s="35">
        <v>2.7999999999999998E-4</v>
      </c>
      <c r="E10" s="35">
        <v>1.3999999999999999E-4</v>
      </c>
      <c r="F10" s="35">
        <v>1.2E-4</v>
      </c>
      <c r="G10" s="35">
        <v>2.0000000000000001E-4</v>
      </c>
      <c r="H10" s="35">
        <v>1.2E-4</v>
      </c>
    </row>
    <row r="11" spans="1:8" x14ac:dyDescent="0.2">
      <c r="B11" s="30">
        <v>6</v>
      </c>
      <c r="C11" s="35">
        <v>1.2999999999999999E-4</v>
      </c>
      <c r="D11" s="35">
        <v>2.5999999999999998E-4</v>
      </c>
      <c r="E11" s="35">
        <v>1.2999999999999999E-4</v>
      </c>
      <c r="F11" s="35">
        <v>1.1E-4</v>
      </c>
      <c r="G11" s="35">
        <v>1.9000000000000001E-4</v>
      </c>
      <c r="H11" s="35">
        <v>1.1E-4</v>
      </c>
    </row>
    <row r="12" spans="1:8" x14ac:dyDescent="0.2">
      <c r="B12" s="30">
        <v>7</v>
      </c>
      <c r="C12" s="35">
        <v>1.2E-4</v>
      </c>
      <c r="D12" s="35">
        <v>2.4000000000000001E-4</v>
      </c>
      <c r="E12" s="35">
        <v>1.2E-4</v>
      </c>
      <c r="F12" s="35">
        <v>1E-4</v>
      </c>
      <c r="G12" s="35">
        <v>1.7000000000000001E-4</v>
      </c>
      <c r="H12" s="35">
        <v>1E-4</v>
      </c>
    </row>
    <row r="13" spans="1:8" x14ac:dyDescent="0.2">
      <c r="B13" s="30">
        <v>8</v>
      </c>
      <c r="C13" s="35">
        <v>1.1E-4</v>
      </c>
      <c r="D13" s="35">
        <v>2.2000000000000001E-4</v>
      </c>
      <c r="E13" s="35">
        <v>1.1E-4</v>
      </c>
      <c r="F13" s="35">
        <v>9.0000000000000006E-5</v>
      </c>
      <c r="G13" s="35">
        <v>1.4999999999999999E-4</v>
      </c>
      <c r="H13" s="35">
        <v>9.0000000000000006E-5</v>
      </c>
    </row>
    <row r="14" spans="1:8" x14ac:dyDescent="0.2">
      <c r="B14" s="30">
        <v>9</v>
      </c>
      <c r="C14" s="35">
        <v>1E-4</v>
      </c>
      <c r="D14" s="35">
        <v>2.0000000000000001E-4</v>
      </c>
      <c r="E14" s="35">
        <v>1E-4</v>
      </c>
      <c r="F14" s="35">
        <v>8.0000000000000007E-5</v>
      </c>
      <c r="G14" s="35">
        <v>1.3999999999999999E-4</v>
      </c>
      <c r="H14" s="35">
        <v>8.0000000000000007E-5</v>
      </c>
    </row>
    <row r="15" spans="1:8" x14ac:dyDescent="0.2">
      <c r="B15" s="30">
        <v>10</v>
      </c>
      <c r="C15" s="35">
        <v>1E-4</v>
      </c>
      <c r="D15" s="35">
        <v>2.0000000000000001E-4</v>
      </c>
      <c r="E15" s="35">
        <v>1E-4</v>
      </c>
      <c r="F15" s="35">
        <v>6.9999999999999994E-5</v>
      </c>
      <c r="G15" s="35">
        <v>1.2E-4</v>
      </c>
      <c r="H15" s="35">
        <v>6.9999999999999994E-5</v>
      </c>
    </row>
    <row r="16" spans="1:8" x14ac:dyDescent="0.2">
      <c r="B16" s="30">
        <v>11</v>
      </c>
      <c r="C16" s="35">
        <v>1.1E-4</v>
      </c>
      <c r="D16" s="35">
        <v>2.2000000000000001E-4</v>
      </c>
      <c r="E16" s="35">
        <v>1.1E-4</v>
      </c>
      <c r="F16" s="35">
        <v>6.9999999999999994E-5</v>
      </c>
      <c r="G16" s="35">
        <v>1.2E-4</v>
      </c>
      <c r="H16" s="35">
        <v>6.9999999999999994E-5</v>
      </c>
    </row>
    <row r="17" spans="2:8" x14ac:dyDescent="0.2">
      <c r="B17" s="30">
        <v>12</v>
      </c>
      <c r="C17" s="35">
        <v>1.2E-4</v>
      </c>
      <c r="D17" s="35">
        <v>2.4000000000000001E-4</v>
      </c>
      <c r="E17" s="35">
        <v>1.2E-4</v>
      </c>
      <c r="F17" s="35">
        <v>8.0000000000000007E-5</v>
      </c>
      <c r="G17" s="35">
        <v>1.3999999999999999E-4</v>
      </c>
      <c r="H17" s="35">
        <v>8.0000000000000007E-5</v>
      </c>
    </row>
    <row r="18" spans="2:8" x14ac:dyDescent="0.2">
      <c r="B18" s="30">
        <v>13</v>
      </c>
      <c r="C18" s="35">
        <v>1.2999999999999999E-4</v>
      </c>
      <c r="D18" s="35">
        <v>2.5999999999999998E-4</v>
      </c>
      <c r="E18" s="35">
        <v>1.2999999999999999E-4</v>
      </c>
      <c r="F18" s="35">
        <v>9.0000000000000006E-5</v>
      </c>
      <c r="G18" s="35">
        <v>1.4999999999999999E-4</v>
      </c>
      <c r="H18" s="35">
        <v>9.0000000000000006E-5</v>
      </c>
    </row>
    <row r="19" spans="2:8" x14ac:dyDescent="0.2">
      <c r="B19" s="30">
        <v>14</v>
      </c>
      <c r="C19" s="35">
        <v>1.4999999999999999E-4</v>
      </c>
      <c r="D19" s="35">
        <v>2.9999999999999997E-4</v>
      </c>
      <c r="E19" s="35">
        <v>1.4999999999999999E-4</v>
      </c>
      <c r="F19" s="35">
        <v>1.2E-4</v>
      </c>
      <c r="G19" s="35">
        <v>2.0000000000000001E-4</v>
      </c>
      <c r="H19" s="35">
        <v>1.2E-4</v>
      </c>
    </row>
    <row r="20" spans="2:8" x14ac:dyDescent="0.2">
      <c r="B20" s="30">
        <v>15</v>
      </c>
      <c r="C20" s="35">
        <v>1.9000000000000001E-4</v>
      </c>
      <c r="D20" s="35">
        <v>3.8000000000000002E-4</v>
      </c>
      <c r="E20" s="35">
        <v>1.9000000000000001E-4</v>
      </c>
      <c r="F20" s="35">
        <v>1.6000000000000001E-4</v>
      </c>
      <c r="G20" s="35">
        <v>2.7E-4</v>
      </c>
      <c r="H20" s="35">
        <v>1.6000000000000001E-4</v>
      </c>
    </row>
    <row r="21" spans="2:8" x14ac:dyDescent="0.2">
      <c r="B21" s="30">
        <v>16</v>
      </c>
      <c r="C21" s="35">
        <v>2.7999999999999998E-4</v>
      </c>
      <c r="D21" s="35">
        <v>5.5999999999999995E-4</v>
      </c>
      <c r="E21" s="35">
        <v>2.9E-4</v>
      </c>
      <c r="F21" s="35">
        <v>2.0000000000000001E-4</v>
      </c>
      <c r="G21" s="35">
        <v>3.4000000000000002E-4</v>
      </c>
      <c r="H21" s="35">
        <v>2.0000000000000001E-4</v>
      </c>
    </row>
    <row r="22" spans="2:8" x14ac:dyDescent="0.2">
      <c r="B22" s="30">
        <v>17</v>
      </c>
      <c r="C22" s="35">
        <v>4.0999999999999999E-4</v>
      </c>
      <c r="D22" s="35">
        <v>8.1999999999999998E-4</v>
      </c>
      <c r="E22" s="35">
        <v>4.2999999999999999E-4</v>
      </c>
      <c r="F22" s="35">
        <v>2.3000000000000001E-4</v>
      </c>
      <c r="G22" s="35">
        <v>3.8999999999999999E-4</v>
      </c>
      <c r="H22" s="35">
        <v>2.4000000000000001E-4</v>
      </c>
    </row>
    <row r="23" spans="2:8" x14ac:dyDescent="0.2">
      <c r="B23" s="30">
        <v>18</v>
      </c>
      <c r="C23" s="35">
        <v>4.4999999999999999E-4</v>
      </c>
      <c r="D23" s="35">
        <v>8.9999999999999998E-4</v>
      </c>
      <c r="E23" s="35">
        <v>4.8000000000000001E-4</v>
      </c>
      <c r="F23" s="35">
        <v>2.5000000000000001E-4</v>
      </c>
      <c r="G23" s="35">
        <v>4.2999999999999999E-4</v>
      </c>
      <c r="H23" s="35">
        <v>2.7E-4</v>
      </c>
    </row>
    <row r="24" spans="2:8" x14ac:dyDescent="0.2">
      <c r="B24" s="30">
        <v>19</v>
      </c>
      <c r="C24" s="35">
        <v>5.2999999999999998E-4</v>
      </c>
      <c r="D24" s="35">
        <v>1.06E-3</v>
      </c>
      <c r="E24" s="35">
        <v>5.8E-4</v>
      </c>
      <c r="F24" s="35">
        <v>2.5000000000000001E-4</v>
      </c>
      <c r="G24" s="35">
        <v>4.2999999999999999E-4</v>
      </c>
      <c r="H24" s="35">
        <v>2.7999999999999998E-4</v>
      </c>
    </row>
    <row r="25" spans="2:8" x14ac:dyDescent="0.2">
      <c r="B25" s="30">
        <v>20</v>
      </c>
      <c r="C25" s="35">
        <v>5.9999999999999995E-4</v>
      </c>
      <c r="D25" s="35">
        <v>1.1999999999999999E-3</v>
      </c>
      <c r="E25" s="35">
        <v>6.7000000000000002E-4</v>
      </c>
      <c r="F25" s="35">
        <v>2.4000000000000001E-4</v>
      </c>
      <c r="G25" s="35">
        <v>4.0999999999999999E-4</v>
      </c>
      <c r="H25" s="35">
        <v>2.7999999999999998E-4</v>
      </c>
    </row>
    <row r="26" spans="2:8" x14ac:dyDescent="0.2">
      <c r="B26" s="30">
        <v>21</v>
      </c>
      <c r="C26" s="35">
        <v>6.0999999999999997E-4</v>
      </c>
      <c r="D26" s="35">
        <v>1.2199999999999999E-3</v>
      </c>
      <c r="E26" s="35">
        <v>6.9999999999999999E-4</v>
      </c>
      <c r="F26" s="35">
        <v>2.4000000000000001E-4</v>
      </c>
      <c r="G26" s="35">
        <v>4.0999999999999999E-4</v>
      </c>
      <c r="H26" s="35">
        <v>2.7999999999999998E-4</v>
      </c>
    </row>
    <row r="27" spans="2:8" x14ac:dyDescent="0.2">
      <c r="B27" s="30">
        <v>22</v>
      </c>
      <c r="C27" s="35">
        <v>5.9999999999999995E-4</v>
      </c>
      <c r="D27" s="35">
        <v>1.1999999999999999E-3</v>
      </c>
      <c r="E27" s="35">
        <v>6.9999999999999999E-4</v>
      </c>
      <c r="F27" s="35">
        <v>2.2000000000000001E-4</v>
      </c>
      <c r="G27" s="35">
        <v>3.6999999999999999E-4</v>
      </c>
      <c r="H27" s="35">
        <v>2.7E-4</v>
      </c>
    </row>
    <row r="28" spans="2:8" x14ac:dyDescent="0.2">
      <c r="B28" s="30">
        <v>23</v>
      </c>
      <c r="C28" s="35">
        <v>5.6999999999999998E-4</v>
      </c>
      <c r="D28" s="35">
        <v>1.14E-3</v>
      </c>
      <c r="E28" s="35">
        <v>6.8999999999999997E-4</v>
      </c>
      <c r="F28" s="35">
        <v>2.1000000000000001E-4</v>
      </c>
      <c r="G28" s="35">
        <v>3.6000000000000002E-4</v>
      </c>
      <c r="H28" s="35">
        <v>2.5999999999999998E-4</v>
      </c>
    </row>
    <row r="29" spans="2:8" x14ac:dyDescent="0.2">
      <c r="B29" s="30">
        <v>24</v>
      </c>
      <c r="C29" s="35">
        <v>5.5000000000000003E-4</v>
      </c>
      <c r="D29" s="35">
        <v>1.1000000000000001E-3</v>
      </c>
      <c r="E29" s="35">
        <v>6.8000000000000005E-4</v>
      </c>
      <c r="F29" s="35">
        <v>1.9000000000000001E-4</v>
      </c>
      <c r="G29" s="35">
        <v>3.2000000000000003E-4</v>
      </c>
      <c r="H29" s="35">
        <v>2.4000000000000001E-4</v>
      </c>
    </row>
    <row r="30" spans="2:8" x14ac:dyDescent="0.2">
      <c r="B30" s="30">
        <v>25</v>
      </c>
      <c r="C30" s="35">
        <v>5.2999999999999998E-4</v>
      </c>
      <c r="D30" s="35">
        <v>1.06E-3</v>
      </c>
      <c r="E30" s="35">
        <v>6.6E-4</v>
      </c>
      <c r="F30" s="35">
        <v>1.7000000000000001E-4</v>
      </c>
      <c r="G30" s="35">
        <v>2.9E-4</v>
      </c>
      <c r="H30" s="35">
        <v>2.2000000000000001E-4</v>
      </c>
    </row>
    <row r="31" spans="2:8" x14ac:dyDescent="0.2">
      <c r="B31" s="30">
        <v>26</v>
      </c>
      <c r="C31" s="35">
        <v>5.0000000000000001E-4</v>
      </c>
      <c r="D31" s="35">
        <v>1E-3</v>
      </c>
      <c r="E31" s="35">
        <v>6.4000000000000005E-4</v>
      </c>
      <c r="F31" s="35">
        <v>1.6000000000000001E-4</v>
      </c>
      <c r="G31" s="35">
        <v>2.7E-4</v>
      </c>
      <c r="H31" s="35">
        <v>2.1000000000000001E-4</v>
      </c>
    </row>
    <row r="32" spans="2:8" x14ac:dyDescent="0.2">
      <c r="B32" s="30">
        <v>27</v>
      </c>
      <c r="C32" s="35">
        <v>4.8000000000000001E-4</v>
      </c>
      <c r="D32" s="35">
        <v>9.6000000000000002E-4</v>
      </c>
      <c r="E32" s="35">
        <v>6.2E-4</v>
      </c>
      <c r="F32" s="35">
        <v>1.6000000000000001E-4</v>
      </c>
      <c r="G32" s="35">
        <v>2.7E-4</v>
      </c>
      <c r="H32" s="35">
        <v>2.1000000000000001E-4</v>
      </c>
    </row>
    <row r="33" spans="2:8" x14ac:dyDescent="0.2">
      <c r="B33" s="30">
        <v>28</v>
      </c>
      <c r="C33" s="35">
        <v>4.6000000000000001E-4</v>
      </c>
      <c r="D33" s="35">
        <v>9.2000000000000003E-4</v>
      </c>
      <c r="E33" s="35">
        <v>5.9999999999999995E-4</v>
      </c>
      <c r="F33" s="35">
        <v>1.7000000000000001E-4</v>
      </c>
      <c r="G33" s="35">
        <v>2.9E-4</v>
      </c>
      <c r="H33" s="35">
        <v>2.2000000000000001E-4</v>
      </c>
    </row>
    <row r="34" spans="2:8" x14ac:dyDescent="0.2">
      <c r="B34" s="30">
        <v>29</v>
      </c>
      <c r="C34" s="35">
        <v>4.4999999999999999E-4</v>
      </c>
      <c r="D34" s="35">
        <v>8.9999999999999998E-4</v>
      </c>
      <c r="E34" s="35">
        <v>5.8E-4</v>
      </c>
      <c r="F34" s="35">
        <v>1.9000000000000001E-4</v>
      </c>
      <c r="G34" s="35">
        <v>3.2000000000000003E-4</v>
      </c>
      <c r="H34" s="35">
        <v>2.4000000000000001E-4</v>
      </c>
    </row>
    <row r="35" spans="2:8" x14ac:dyDescent="0.2">
      <c r="B35" s="30">
        <v>30</v>
      </c>
      <c r="C35" s="35">
        <v>4.2999999999999999E-4</v>
      </c>
      <c r="D35" s="35">
        <v>8.5999999999999998E-4</v>
      </c>
      <c r="E35" s="35">
        <v>5.5999999999999995E-4</v>
      </c>
      <c r="F35" s="35">
        <v>2.1000000000000001E-4</v>
      </c>
      <c r="G35" s="35">
        <v>3.6000000000000002E-4</v>
      </c>
      <c r="H35" s="35">
        <v>2.5999999999999998E-4</v>
      </c>
    </row>
    <row r="36" spans="2:8" x14ac:dyDescent="0.2">
      <c r="B36" s="30">
        <v>31</v>
      </c>
      <c r="C36" s="35">
        <v>4.2000000000000002E-4</v>
      </c>
      <c r="D36" s="35">
        <v>8.4000000000000003E-4</v>
      </c>
      <c r="E36" s="35">
        <v>5.5000000000000003E-4</v>
      </c>
      <c r="F36" s="35">
        <v>2.3000000000000001E-4</v>
      </c>
      <c r="G36" s="35">
        <v>3.8999999999999999E-4</v>
      </c>
      <c r="H36" s="35">
        <v>2.9E-4</v>
      </c>
    </row>
    <row r="37" spans="2:8" x14ac:dyDescent="0.2">
      <c r="B37" s="30">
        <v>32</v>
      </c>
      <c r="C37" s="35">
        <v>4.0999999999999999E-4</v>
      </c>
      <c r="D37" s="35">
        <v>8.1999999999999998E-4</v>
      </c>
      <c r="E37" s="35">
        <v>5.4000000000000001E-4</v>
      </c>
      <c r="F37" s="35">
        <v>2.5000000000000001E-4</v>
      </c>
      <c r="G37" s="35">
        <v>4.2999999999999999E-4</v>
      </c>
      <c r="H37" s="35">
        <v>3.1E-4</v>
      </c>
    </row>
    <row r="38" spans="2:8" x14ac:dyDescent="0.2">
      <c r="B38" s="30">
        <v>33</v>
      </c>
      <c r="C38" s="35">
        <v>4.0000000000000002E-4</v>
      </c>
      <c r="D38" s="35">
        <v>8.0000000000000004E-4</v>
      </c>
      <c r="E38" s="35">
        <v>5.2999999999999998E-4</v>
      </c>
      <c r="F38" s="35">
        <v>2.7E-4</v>
      </c>
      <c r="G38" s="35">
        <v>4.6000000000000001E-4</v>
      </c>
      <c r="H38" s="35">
        <v>3.3E-4</v>
      </c>
    </row>
    <row r="39" spans="2:8" x14ac:dyDescent="0.2">
      <c r="B39" s="30">
        <v>34</v>
      </c>
      <c r="C39" s="35">
        <v>4.0999999999999999E-4</v>
      </c>
      <c r="D39" s="35">
        <v>8.1999999999999998E-4</v>
      </c>
      <c r="E39" s="35">
        <v>5.2999999999999998E-4</v>
      </c>
      <c r="F39" s="35">
        <v>2.9999999999999997E-4</v>
      </c>
      <c r="G39" s="35">
        <v>5.1000000000000004E-4</v>
      </c>
      <c r="H39" s="35">
        <v>3.6000000000000002E-4</v>
      </c>
    </row>
    <row r="40" spans="2:8" x14ac:dyDescent="0.2">
      <c r="B40" s="30">
        <v>35</v>
      </c>
      <c r="C40" s="35">
        <v>4.2000000000000002E-4</v>
      </c>
      <c r="D40" s="35">
        <v>8.4000000000000003E-4</v>
      </c>
      <c r="E40" s="35">
        <v>5.4000000000000001E-4</v>
      </c>
      <c r="F40" s="35">
        <v>3.2000000000000003E-4</v>
      </c>
      <c r="G40" s="35">
        <v>5.4000000000000001E-4</v>
      </c>
      <c r="H40" s="35">
        <v>3.8000000000000002E-4</v>
      </c>
    </row>
    <row r="41" spans="2:8" x14ac:dyDescent="0.2">
      <c r="B41" s="30">
        <v>36</v>
      </c>
      <c r="C41" s="35">
        <v>4.2999999999999999E-4</v>
      </c>
      <c r="D41" s="35">
        <v>8.5999999999999998E-4</v>
      </c>
      <c r="E41" s="35">
        <v>5.5000000000000003E-4</v>
      </c>
      <c r="F41" s="35">
        <v>3.4000000000000002E-4</v>
      </c>
      <c r="G41" s="35">
        <v>5.8E-4</v>
      </c>
      <c r="H41" s="35">
        <v>4.0000000000000002E-4</v>
      </c>
    </row>
    <row r="42" spans="2:8" x14ac:dyDescent="0.2">
      <c r="B42" s="30">
        <v>37</v>
      </c>
      <c r="C42" s="35">
        <v>4.4999999999999999E-4</v>
      </c>
      <c r="D42" s="35">
        <v>8.9999999999999998E-4</v>
      </c>
      <c r="E42" s="35">
        <v>5.8E-4</v>
      </c>
      <c r="F42" s="35">
        <v>3.6999999999999999E-4</v>
      </c>
      <c r="G42" s="35">
        <v>6.3000000000000003E-4</v>
      </c>
      <c r="H42" s="35">
        <v>4.2000000000000002E-4</v>
      </c>
    </row>
    <row r="43" spans="2:8" x14ac:dyDescent="0.2">
      <c r="B43" s="30">
        <v>38</v>
      </c>
      <c r="C43" s="35">
        <v>4.8999999999999998E-4</v>
      </c>
      <c r="D43" s="35">
        <v>9.7999999999999997E-4</v>
      </c>
      <c r="E43" s="35">
        <v>6.2E-4</v>
      </c>
      <c r="F43" s="35">
        <v>4.0000000000000002E-4</v>
      </c>
      <c r="G43" s="35">
        <v>6.8000000000000005E-4</v>
      </c>
      <c r="H43" s="35">
        <v>4.4999999999999999E-4</v>
      </c>
    </row>
    <row r="44" spans="2:8" x14ac:dyDescent="0.2">
      <c r="B44" s="30">
        <v>39</v>
      </c>
      <c r="C44" s="35">
        <v>5.2999999999999998E-4</v>
      </c>
      <c r="D44" s="35">
        <v>1.06E-3</v>
      </c>
      <c r="E44" s="35">
        <v>6.7000000000000002E-4</v>
      </c>
      <c r="F44" s="35">
        <v>4.2999999999999999E-4</v>
      </c>
      <c r="G44" s="35">
        <v>7.2999999999999996E-4</v>
      </c>
      <c r="H44" s="35">
        <v>4.8999999999999998E-4</v>
      </c>
    </row>
    <row r="45" spans="2:8" x14ac:dyDescent="0.2">
      <c r="B45" s="30">
        <v>40</v>
      </c>
      <c r="C45" s="35">
        <v>5.8E-4</v>
      </c>
      <c r="D45" s="35">
        <v>1.16E-3</v>
      </c>
      <c r="E45" s="35">
        <v>7.2999999999999996E-4</v>
      </c>
      <c r="F45" s="35">
        <v>4.6999999999999999E-4</v>
      </c>
      <c r="G45" s="35">
        <v>8.0000000000000004E-4</v>
      </c>
      <c r="H45" s="35">
        <v>5.2999999999999998E-4</v>
      </c>
    </row>
    <row r="46" spans="2:8" x14ac:dyDescent="0.2">
      <c r="B46" s="30">
        <v>41</v>
      </c>
      <c r="C46" s="35">
        <v>6.3000000000000003E-4</v>
      </c>
      <c r="D46" s="35">
        <v>1.2600000000000001E-3</v>
      </c>
      <c r="E46" s="35">
        <v>7.7999999999999999E-4</v>
      </c>
      <c r="F46" s="35">
        <v>5.1000000000000004E-4</v>
      </c>
      <c r="G46" s="35">
        <v>8.7000000000000001E-4</v>
      </c>
      <c r="H46" s="35">
        <v>5.6999999999999998E-4</v>
      </c>
    </row>
    <row r="47" spans="2:8" x14ac:dyDescent="0.2">
      <c r="B47" s="30">
        <v>42</v>
      </c>
      <c r="C47" s="35">
        <v>6.8000000000000005E-4</v>
      </c>
      <c r="D47" s="35">
        <v>1.3600000000000001E-3</v>
      </c>
      <c r="E47" s="35">
        <v>8.4000000000000003E-4</v>
      </c>
      <c r="F47" s="35">
        <v>5.5000000000000003E-4</v>
      </c>
      <c r="G47" s="35">
        <v>9.3999999999999997E-4</v>
      </c>
      <c r="H47" s="35">
        <v>6.0999999999999997E-4</v>
      </c>
    </row>
    <row r="48" spans="2:8" x14ac:dyDescent="0.2">
      <c r="B48" s="30">
        <v>43</v>
      </c>
      <c r="C48" s="35">
        <v>7.3999999999999999E-4</v>
      </c>
      <c r="D48" s="35">
        <v>1.48E-3</v>
      </c>
      <c r="E48" s="35">
        <v>8.9999999999999998E-4</v>
      </c>
      <c r="F48" s="35">
        <v>5.9000000000000003E-4</v>
      </c>
      <c r="G48" s="35">
        <v>1E-3</v>
      </c>
      <c r="H48" s="35">
        <v>6.4999999999999997E-4</v>
      </c>
    </row>
    <row r="49" spans="2:8" x14ac:dyDescent="0.2">
      <c r="B49" s="30">
        <v>44</v>
      </c>
      <c r="C49" s="35">
        <v>7.9000000000000001E-4</v>
      </c>
      <c r="D49" s="35">
        <v>1.58E-3</v>
      </c>
      <c r="E49" s="35">
        <v>9.6000000000000002E-4</v>
      </c>
      <c r="F49" s="35">
        <v>6.3000000000000003E-4</v>
      </c>
      <c r="G49" s="35">
        <v>1.07E-3</v>
      </c>
      <c r="H49" s="35">
        <v>6.9999999999999999E-4</v>
      </c>
    </row>
    <row r="50" spans="2:8" x14ac:dyDescent="0.2">
      <c r="B50" s="30">
        <v>45</v>
      </c>
      <c r="C50" s="35">
        <v>8.5999999999999998E-4</v>
      </c>
      <c r="D50" s="35">
        <v>1.72E-3</v>
      </c>
      <c r="E50" s="35">
        <v>1.0300000000000001E-3</v>
      </c>
      <c r="F50" s="35">
        <v>6.8999999999999997E-4</v>
      </c>
      <c r="G50" s="35">
        <v>1.17E-3</v>
      </c>
      <c r="H50" s="35">
        <v>7.6000000000000004E-4</v>
      </c>
    </row>
    <row r="51" spans="2:8" x14ac:dyDescent="0.2">
      <c r="B51" s="30">
        <v>46</v>
      </c>
      <c r="C51" s="35">
        <v>9.3000000000000005E-4</v>
      </c>
      <c r="D51" s="35">
        <v>1.8600000000000001E-3</v>
      </c>
      <c r="E51" s="35">
        <v>1.1100000000000001E-3</v>
      </c>
      <c r="F51" s="35">
        <v>7.5000000000000002E-4</v>
      </c>
      <c r="G51" s="35">
        <v>1.2800000000000001E-3</v>
      </c>
      <c r="H51" s="35">
        <v>8.3000000000000001E-4</v>
      </c>
    </row>
    <row r="52" spans="2:8" x14ac:dyDescent="0.2">
      <c r="B52" s="30">
        <v>47</v>
      </c>
      <c r="C52" s="35">
        <v>1.0300000000000001E-3</v>
      </c>
      <c r="D52" s="35">
        <v>2.0600000000000002E-3</v>
      </c>
      <c r="E52" s="35">
        <v>1.2199999999999999E-3</v>
      </c>
      <c r="F52" s="35">
        <v>8.4000000000000003E-4</v>
      </c>
      <c r="G52" s="35">
        <v>1.4300000000000001E-3</v>
      </c>
      <c r="H52" s="35">
        <v>9.2000000000000003E-4</v>
      </c>
    </row>
    <row r="53" spans="2:8" x14ac:dyDescent="0.2">
      <c r="B53" s="30">
        <v>48</v>
      </c>
      <c r="C53" s="35">
        <v>1.15E-3</v>
      </c>
      <c r="D53" s="35">
        <v>2.3E-3</v>
      </c>
      <c r="E53" s="35">
        <v>1.3500000000000001E-3</v>
      </c>
      <c r="F53" s="35">
        <v>9.3000000000000005E-4</v>
      </c>
      <c r="G53" s="35">
        <v>1.58E-3</v>
      </c>
      <c r="H53" s="35">
        <v>1.0200000000000001E-3</v>
      </c>
    </row>
    <row r="54" spans="2:8" x14ac:dyDescent="0.2">
      <c r="B54" s="30">
        <v>49</v>
      </c>
      <c r="C54" s="35">
        <v>1.2800000000000001E-3</v>
      </c>
      <c r="D54" s="35">
        <v>2.5600000000000002E-3</v>
      </c>
      <c r="E54" s="35">
        <v>1.5E-3</v>
      </c>
      <c r="F54" s="35">
        <v>1.0499999999999999E-3</v>
      </c>
      <c r="G54" s="35">
        <v>1.7899999999999999E-3</v>
      </c>
      <c r="H54" s="35">
        <v>1.15E-3</v>
      </c>
    </row>
    <row r="55" spans="2:8" x14ac:dyDescent="0.2">
      <c r="B55" s="30">
        <v>50</v>
      </c>
      <c r="C55" s="35">
        <v>1.42E-3</v>
      </c>
      <c r="D55" s="35">
        <v>2.8400000000000001E-3</v>
      </c>
      <c r="E55" s="35">
        <v>1.66E-3</v>
      </c>
      <c r="F55" s="35">
        <v>1.17E-3</v>
      </c>
      <c r="G55" s="35">
        <v>1.99E-3</v>
      </c>
      <c r="H55" s="35">
        <v>1.2800000000000001E-3</v>
      </c>
    </row>
    <row r="56" spans="2:8" x14ac:dyDescent="0.2">
      <c r="B56" s="30">
        <v>51</v>
      </c>
      <c r="C56" s="35">
        <v>1.56E-3</v>
      </c>
      <c r="D56" s="35">
        <v>3.1199999999999999E-3</v>
      </c>
      <c r="E56" s="35">
        <v>1.82E-3</v>
      </c>
      <c r="F56" s="35">
        <v>1.2899999999999999E-3</v>
      </c>
      <c r="G56" s="35">
        <v>2.1900000000000001E-3</v>
      </c>
      <c r="H56" s="35">
        <v>1.41E-3</v>
      </c>
    </row>
    <row r="57" spans="2:8" x14ac:dyDescent="0.2">
      <c r="B57" s="30">
        <v>52</v>
      </c>
      <c r="C57" s="35">
        <v>1.72E-3</v>
      </c>
      <c r="D57" s="35">
        <v>3.4399999999999999E-3</v>
      </c>
      <c r="E57" s="35">
        <v>2E-3</v>
      </c>
      <c r="F57" s="35">
        <v>1.39E-3</v>
      </c>
      <c r="G57" s="35">
        <v>2.3600000000000001E-3</v>
      </c>
      <c r="H57" s="35">
        <v>1.5200000000000001E-3</v>
      </c>
    </row>
    <row r="58" spans="2:8" x14ac:dyDescent="0.2">
      <c r="B58" s="30">
        <v>53</v>
      </c>
      <c r="C58" s="35">
        <v>1.89E-3</v>
      </c>
      <c r="D58" s="35">
        <v>3.7799999999999999E-3</v>
      </c>
      <c r="E58" s="35">
        <v>2.1900000000000001E-3</v>
      </c>
      <c r="F58" s="35">
        <v>1.49E-3</v>
      </c>
      <c r="G58" s="35">
        <v>2.5300000000000001E-3</v>
      </c>
      <c r="H58" s="35">
        <v>1.6299999999999999E-3</v>
      </c>
    </row>
    <row r="59" spans="2:8" x14ac:dyDescent="0.2">
      <c r="B59" s="30">
        <v>54</v>
      </c>
      <c r="C59" s="35">
        <v>2.0799999999999998E-3</v>
      </c>
      <c r="D59" s="35">
        <v>4.1599999999999996E-3</v>
      </c>
      <c r="E59" s="35">
        <v>2.3999999999999998E-3</v>
      </c>
      <c r="F59" s="35">
        <v>1.57E-3</v>
      </c>
      <c r="G59" s="35">
        <v>2.6700000000000001E-3</v>
      </c>
      <c r="H59" s="35">
        <v>1.72E-3</v>
      </c>
    </row>
    <row r="60" spans="2:8" x14ac:dyDescent="0.2">
      <c r="B60" s="30">
        <v>55</v>
      </c>
      <c r="C60" s="35">
        <v>2.3E-3</v>
      </c>
      <c r="D60" s="35">
        <v>4.5999999999999999E-3</v>
      </c>
      <c r="E60" s="35">
        <v>2.64E-3</v>
      </c>
      <c r="F60" s="35">
        <v>1.66E-3</v>
      </c>
      <c r="G60" s="35">
        <v>2.82E-3</v>
      </c>
      <c r="H60" s="35">
        <v>1.81E-3</v>
      </c>
    </row>
    <row r="61" spans="2:8" x14ac:dyDescent="0.2">
      <c r="B61" s="30">
        <v>56</v>
      </c>
      <c r="C61" s="35">
        <v>2.5500000000000002E-3</v>
      </c>
      <c r="D61" s="35">
        <v>5.1000000000000004E-3</v>
      </c>
      <c r="E61" s="35">
        <v>2.9199999999999999E-3</v>
      </c>
      <c r="F61" s="35">
        <v>1.7899999999999999E-3</v>
      </c>
      <c r="G61" s="35">
        <v>3.0400000000000002E-3</v>
      </c>
      <c r="H61" s="35">
        <v>1.9499999999999999E-3</v>
      </c>
    </row>
    <row r="62" spans="2:8" x14ac:dyDescent="0.2">
      <c r="B62" s="30">
        <v>57</v>
      </c>
      <c r="C62" s="35">
        <v>2.8600000000000001E-3</v>
      </c>
      <c r="D62" s="35">
        <v>5.7200000000000003E-3</v>
      </c>
      <c r="E62" s="35">
        <v>3.2599999999999999E-3</v>
      </c>
      <c r="F62" s="35">
        <v>1.9599999999999999E-3</v>
      </c>
      <c r="G62" s="35">
        <v>3.3300000000000001E-3</v>
      </c>
      <c r="H62" s="35">
        <v>2.1299999999999999E-3</v>
      </c>
    </row>
    <row r="63" spans="2:8" x14ac:dyDescent="0.2">
      <c r="B63" s="30">
        <v>58</v>
      </c>
      <c r="C63" s="35">
        <v>3.2000000000000002E-3</v>
      </c>
      <c r="D63" s="35">
        <v>6.4000000000000003E-3</v>
      </c>
      <c r="E63" s="35">
        <v>3.64E-3</v>
      </c>
      <c r="F63" s="35">
        <v>2.1900000000000001E-3</v>
      </c>
      <c r="G63" s="35">
        <v>3.7200000000000002E-3</v>
      </c>
      <c r="H63" s="35">
        <v>2.3800000000000002E-3</v>
      </c>
    </row>
    <row r="64" spans="2:8" x14ac:dyDescent="0.2">
      <c r="B64" s="30">
        <v>59</v>
      </c>
      <c r="C64" s="35">
        <v>3.5799999999999998E-3</v>
      </c>
      <c r="D64" s="35">
        <v>7.1599999999999997E-3</v>
      </c>
      <c r="E64" s="35">
        <v>4.0499999999999998E-3</v>
      </c>
      <c r="F64" s="35">
        <v>2.48E-3</v>
      </c>
      <c r="G64" s="35">
        <v>4.2199999999999998E-3</v>
      </c>
      <c r="H64" s="35">
        <v>2.6900000000000001E-3</v>
      </c>
    </row>
    <row r="65" spans="2:8" x14ac:dyDescent="0.2">
      <c r="B65" s="30">
        <v>60</v>
      </c>
      <c r="C65" s="35">
        <v>3.9699999999999996E-3</v>
      </c>
      <c r="D65" s="35">
        <v>7.9399999999999991E-3</v>
      </c>
      <c r="E65" s="35">
        <v>4.47E-3</v>
      </c>
      <c r="F65" s="35">
        <v>2.8400000000000001E-3</v>
      </c>
      <c r="G65" s="35">
        <v>4.8300000000000001E-3</v>
      </c>
      <c r="H65" s="35">
        <v>3.0799999999999998E-3</v>
      </c>
    </row>
    <row r="66" spans="2:8" x14ac:dyDescent="0.2">
      <c r="B66" s="30">
        <v>61</v>
      </c>
      <c r="C66" s="35">
        <v>4.3800000000000002E-3</v>
      </c>
      <c r="D66" s="35">
        <v>8.7600000000000004E-3</v>
      </c>
      <c r="E66" s="35">
        <v>4.9100000000000003E-3</v>
      </c>
      <c r="F66" s="35">
        <v>3.2699999999999999E-3</v>
      </c>
      <c r="G66" s="35">
        <v>5.5599999999999998E-3</v>
      </c>
      <c r="H66" s="35">
        <v>3.5300000000000002E-3</v>
      </c>
    </row>
    <row r="67" spans="2:8" x14ac:dyDescent="0.2">
      <c r="B67" s="30">
        <v>62</v>
      </c>
      <c r="C67" s="35">
        <v>4.79E-3</v>
      </c>
      <c r="D67" s="35">
        <v>9.58E-3</v>
      </c>
      <c r="E67" s="35">
        <v>5.3499999999999997E-3</v>
      </c>
      <c r="F67" s="35">
        <v>3.7499999999999999E-3</v>
      </c>
      <c r="G67" s="35">
        <v>6.3800000000000003E-3</v>
      </c>
      <c r="H67" s="35">
        <v>4.0400000000000002E-3</v>
      </c>
    </row>
    <row r="68" spans="2:8" x14ac:dyDescent="0.2">
      <c r="B68" s="30">
        <v>63</v>
      </c>
      <c r="C68" s="35">
        <v>5.2500000000000003E-3</v>
      </c>
      <c r="D68" s="35">
        <v>1.0500000000000001E-2</v>
      </c>
      <c r="E68" s="35">
        <v>5.8300000000000001E-3</v>
      </c>
      <c r="F68" s="35">
        <v>4.28E-3</v>
      </c>
      <c r="G68" s="35">
        <v>7.28E-3</v>
      </c>
      <c r="H68" s="35">
        <v>4.5999999999999999E-3</v>
      </c>
    </row>
    <row r="69" spans="2:8" x14ac:dyDescent="0.2">
      <c r="B69" s="30">
        <v>64</v>
      </c>
      <c r="C69" s="35">
        <v>5.79E-3</v>
      </c>
      <c r="D69" s="35">
        <v>1.158E-2</v>
      </c>
      <c r="E69" s="35">
        <v>6.4000000000000003E-3</v>
      </c>
      <c r="F69" s="35">
        <v>4.8599999999999997E-3</v>
      </c>
      <c r="G69" s="35">
        <v>8.26E-3</v>
      </c>
      <c r="H69" s="35">
        <v>5.2100000000000002E-3</v>
      </c>
    </row>
    <row r="70" spans="2:8" x14ac:dyDescent="0.2">
      <c r="B70" s="30">
        <v>65</v>
      </c>
      <c r="C70" s="35">
        <v>6.4599999999999996E-3</v>
      </c>
      <c r="D70" s="35">
        <v>1.2919999999999999E-2</v>
      </c>
      <c r="E70" s="35">
        <v>7.11E-3</v>
      </c>
      <c r="F70" s="35">
        <v>5.4900000000000001E-3</v>
      </c>
      <c r="G70" s="35">
        <v>9.3299999999999998E-3</v>
      </c>
      <c r="H70" s="35">
        <v>5.8700000000000002E-3</v>
      </c>
    </row>
    <row r="71" spans="2:8" x14ac:dyDescent="0.2">
      <c r="B71" s="30">
        <v>66</v>
      </c>
      <c r="C71" s="35">
        <v>7.3200000000000001E-3</v>
      </c>
      <c r="D71" s="35">
        <v>1.464E-2</v>
      </c>
      <c r="E71" s="35">
        <v>8.0099999999999998E-3</v>
      </c>
      <c r="F71" s="35">
        <v>6.1599999999999997E-3</v>
      </c>
      <c r="G71" s="35">
        <v>1.047E-2</v>
      </c>
      <c r="H71" s="35">
        <v>6.5700000000000003E-3</v>
      </c>
    </row>
    <row r="72" spans="2:8" x14ac:dyDescent="0.2">
      <c r="B72" s="30">
        <v>67</v>
      </c>
      <c r="C72" s="35">
        <v>8.4200000000000004E-3</v>
      </c>
      <c r="D72" s="35">
        <v>1.6840000000000001E-2</v>
      </c>
      <c r="E72" s="35">
        <v>9.1699999999999993E-3</v>
      </c>
      <c r="F72" s="35">
        <v>6.9100000000000003E-3</v>
      </c>
      <c r="G72" s="35">
        <v>1.175E-2</v>
      </c>
      <c r="H72" s="35">
        <v>7.3499999999999998E-3</v>
      </c>
    </row>
    <row r="73" spans="2:8" x14ac:dyDescent="0.2">
      <c r="B73" s="30">
        <v>68</v>
      </c>
      <c r="C73" s="35">
        <v>9.7699999999999992E-3</v>
      </c>
      <c r="D73" s="35">
        <v>1.9539999999999998E-2</v>
      </c>
      <c r="E73" s="35">
        <v>1.0580000000000001E-2</v>
      </c>
      <c r="F73" s="35">
        <v>7.7299999999999999E-3</v>
      </c>
      <c r="G73" s="35">
        <v>1.3140000000000001E-2</v>
      </c>
      <c r="H73" s="35">
        <v>8.1899999999999994E-3</v>
      </c>
    </row>
    <row r="74" spans="2:8" x14ac:dyDescent="0.2">
      <c r="B74" s="30">
        <v>69</v>
      </c>
      <c r="C74" s="35">
        <v>1.136E-2</v>
      </c>
      <c r="D74" s="35">
        <v>2.2720000000000001E-2</v>
      </c>
      <c r="E74" s="35">
        <v>1.2239999999999999E-2</v>
      </c>
      <c r="F74" s="35">
        <v>8.6499999999999997E-3</v>
      </c>
      <c r="G74" s="35">
        <v>1.4710000000000001E-2</v>
      </c>
      <c r="H74" s="35">
        <v>9.1299999999999992E-3</v>
      </c>
    </row>
    <row r="75" spans="2:8" x14ac:dyDescent="0.2">
      <c r="B75" s="30">
        <v>70</v>
      </c>
      <c r="C75" s="35">
        <v>1.321E-2</v>
      </c>
      <c r="D75" s="35">
        <v>2.6419999999999999E-2</v>
      </c>
      <c r="E75" s="35">
        <v>1.4160000000000001E-2</v>
      </c>
      <c r="F75" s="35">
        <v>9.6699999999999998E-3</v>
      </c>
      <c r="G75" s="35">
        <v>1.644E-2</v>
      </c>
      <c r="H75" s="35">
        <v>1.017E-2</v>
      </c>
    </row>
    <row r="76" spans="2:8" x14ac:dyDescent="0.2">
      <c r="B76" s="30">
        <v>71</v>
      </c>
      <c r="C76" s="35">
        <v>1.5350000000000001E-2</v>
      </c>
      <c r="D76" s="35">
        <v>3.0700000000000002E-2</v>
      </c>
      <c r="E76" s="35">
        <v>1.6379999999999999E-2</v>
      </c>
      <c r="F76" s="35">
        <v>1.0829999999999999E-2</v>
      </c>
      <c r="G76" s="35">
        <v>1.8409999999999999E-2</v>
      </c>
      <c r="H76" s="35">
        <v>1.1350000000000001E-2</v>
      </c>
    </row>
    <row r="77" spans="2:8" x14ac:dyDescent="0.2">
      <c r="B77" s="30">
        <v>72</v>
      </c>
      <c r="C77" s="35">
        <v>1.78E-2</v>
      </c>
      <c r="D77" s="35">
        <v>3.56E-2</v>
      </c>
      <c r="E77" s="35">
        <v>1.891E-2</v>
      </c>
      <c r="F77" s="35">
        <v>1.2160000000000001E-2</v>
      </c>
      <c r="G77" s="35">
        <v>2.0670000000000001E-2</v>
      </c>
      <c r="H77" s="35">
        <v>1.2699999999999999E-2</v>
      </c>
    </row>
    <row r="78" spans="2:8" x14ac:dyDescent="0.2">
      <c r="B78" s="30">
        <v>73</v>
      </c>
      <c r="C78" s="35">
        <v>2.0480000000000002E-2</v>
      </c>
      <c r="D78" s="35">
        <v>4.0960000000000003E-2</v>
      </c>
      <c r="E78" s="35">
        <v>2.1659999999999999E-2</v>
      </c>
      <c r="F78" s="35">
        <v>1.3690000000000001E-2</v>
      </c>
      <c r="G78" s="35">
        <v>2.3269999999999999E-2</v>
      </c>
      <c r="H78" s="35">
        <v>1.4250000000000001E-2</v>
      </c>
    </row>
    <row r="79" spans="2:8" x14ac:dyDescent="0.2">
      <c r="B79" s="30">
        <v>74</v>
      </c>
      <c r="C79" s="35">
        <v>2.341E-2</v>
      </c>
      <c r="D79" s="35">
        <v>4.6820000000000001E-2</v>
      </c>
      <c r="E79" s="35">
        <v>2.4670000000000001E-2</v>
      </c>
      <c r="F79" s="35">
        <v>1.5469999999999999E-2</v>
      </c>
      <c r="G79" s="35">
        <v>2.63E-2</v>
      </c>
      <c r="H79" s="35">
        <v>1.6049999999999998E-2</v>
      </c>
    </row>
    <row r="80" spans="2:8" x14ac:dyDescent="0.2">
      <c r="B80" s="30">
        <v>75</v>
      </c>
      <c r="C80" s="35">
        <v>2.674E-2</v>
      </c>
      <c r="D80" s="35">
        <v>5.348E-2</v>
      </c>
      <c r="E80" s="35">
        <v>2.8080000000000001E-2</v>
      </c>
      <c r="F80" s="35">
        <v>1.7510000000000001E-2</v>
      </c>
      <c r="G80" s="35">
        <v>2.9770000000000001E-2</v>
      </c>
      <c r="H80" s="35">
        <v>1.8120000000000001E-2</v>
      </c>
    </row>
    <row r="81" spans="2:8" x14ac:dyDescent="0.2">
      <c r="B81" s="30">
        <v>76</v>
      </c>
      <c r="C81" s="35">
        <v>3.0630000000000001E-2</v>
      </c>
      <c r="D81" s="35">
        <v>6.0339999999999998E-2</v>
      </c>
      <c r="E81" s="35">
        <v>3.202E-2</v>
      </c>
      <c r="F81" s="35">
        <v>1.985E-2</v>
      </c>
      <c r="G81" s="35">
        <v>3.3390000000000003E-2</v>
      </c>
      <c r="H81" s="35">
        <v>2.0480000000000002E-2</v>
      </c>
    </row>
    <row r="82" spans="2:8" x14ac:dyDescent="0.2">
      <c r="B82" s="30">
        <v>77</v>
      </c>
      <c r="C82" s="35">
        <v>3.5069999999999997E-2</v>
      </c>
      <c r="D82" s="35">
        <v>6.8040000000000003E-2</v>
      </c>
      <c r="E82" s="35">
        <v>3.6519999999999997E-2</v>
      </c>
      <c r="F82" s="35">
        <v>2.256E-2</v>
      </c>
      <c r="G82" s="35">
        <v>3.7539999999999997E-2</v>
      </c>
      <c r="H82" s="35">
        <v>2.3210000000000001E-2</v>
      </c>
    </row>
    <row r="83" spans="2:8" x14ac:dyDescent="0.2">
      <c r="B83" s="30">
        <v>78</v>
      </c>
      <c r="C83" s="35">
        <v>4.0099999999999997E-2</v>
      </c>
      <c r="D83" s="35">
        <v>7.6590000000000005E-2</v>
      </c>
      <c r="E83" s="35">
        <v>4.1619999999999997E-2</v>
      </c>
      <c r="F83" s="35">
        <v>2.5680000000000001E-2</v>
      </c>
      <c r="G83" s="35">
        <v>4.2270000000000002E-2</v>
      </c>
      <c r="H83" s="35">
        <v>2.6360000000000001E-2</v>
      </c>
    </row>
    <row r="84" spans="2:8" x14ac:dyDescent="0.2">
      <c r="B84" s="30">
        <v>79</v>
      </c>
      <c r="C84" s="35">
        <v>4.5749999999999999E-2</v>
      </c>
      <c r="D84" s="35">
        <v>8.6010000000000003E-2</v>
      </c>
      <c r="E84" s="35">
        <v>4.734E-2</v>
      </c>
      <c r="F84" s="35">
        <v>2.93E-2</v>
      </c>
      <c r="G84" s="35">
        <v>4.7699999999999999E-2</v>
      </c>
      <c r="H84" s="35">
        <v>3.0020000000000002E-2</v>
      </c>
    </row>
    <row r="85" spans="2:8" x14ac:dyDescent="0.2">
      <c r="B85" s="30">
        <v>80</v>
      </c>
      <c r="C85" s="35">
        <v>5.2060000000000002E-2</v>
      </c>
      <c r="D85" s="35">
        <v>9.6310000000000007E-2</v>
      </c>
      <c r="E85" s="35">
        <v>5.373E-2</v>
      </c>
      <c r="F85" s="35">
        <v>3.347E-2</v>
      </c>
      <c r="G85" s="35">
        <v>5.389E-2</v>
      </c>
      <c r="H85" s="35">
        <v>3.4229999999999997E-2</v>
      </c>
    </row>
    <row r="86" spans="2:8" x14ac:dyDescent="0.2">
      <c r="B86" s="30">
        <v>81</v>
      </c>
      <c r="C86" s="35">
        <v>5.9020000000000003E-2</v>
      </c>
      <c r="D86" s="35">
        <v>0.10742</v>
      </c>
      <c r="E86" s="35">
        <v>6.0769999999999998E-2</v>
      </c>
      <c r="F86" s="35">
        <v>3.8370000000000001E-2</v>
      </c>
      <c r="G86" s="35">
        <v>6.1089999999999998E-2</v>
      </c>
      <c r="H86" s="35">
        <v>3.918E-2</v>
      </c>
    </row>
    <row r="87" spans="2:8" x14ac:dyDescent="0.2">
      <c r="B87" s="30">
        <v>82</v>
      </c>
      <c r="C87" s="35">
        <v>6.6110000000000002E-2</v>
      </c>
      <c r="D87" s="35">
        <v>0.11834</v>
      </c>
      <c r="E87" s="35">
        <v>6.7909999999999998E-2</v>
      </c>
      <c r="F87" s="35">
        <v>4.385E-2</v>
      </c>
      <c r="G87" s="35">
        <v>6.9019999999999998E-2</v>
      </c>
      <c r="H87" s="35">
        <v>4.471E-2</v>
      </c>
    </row>
    <row r="88" spans="2:8" x14ac:dyDescent="0.2">
      <c r="B88" s="30">
        <v>83</v>
      </c>
      <c r="C88" s="35">
        <v>7.3859999999999995E-2</v>
      </c>
      <c r="D88" s="35">
        <v>0.12998999999999999</v>
      </c>
      <c r="E88" s="35">
        <v>7.5719999999999996E-2</v>
      </c>
      <c r="F88" s="35">
        <v>5.0139999999999997E-2</v>
      </c>
      <c r="G88" s="35">
        <v>7.8020000000000006E-2</v>
      </c>
      <c r="H88" s="35">
        <v>5.1060000000000001E-2</v>
      </c>
    </row>
    <row r="89" spans="2:8" x14ac:dyDescent="0.2">
      <c r="B89" s="30">
        <v>84</v>
      </c>
      <c r="C89" s="35">
        <v>8.2500000000000004E-2</v>
      </c>
      <c r="D89" s="35">
        <v>0.14273</v>
      </c>
      <c r="E89" s="35">
        <v>8.4400000000000003E-2</v>
      </c>
      <c r="F89" s="35">
        <v>5.7340000000000002E-2</v>
      </c>
      <c r="G89" s="35">
        <v>8.8190000000000004E-2</v>
      </c>
      <c r="H89" s="35">
        <v>5.8310000000000001E-2</v>
      </c>
    </row>
    <row r="90" spans="2:8" x14ac:dyDescent="0.2">
      <c r="B90" s="30">
        <v>85</v>
      </c>
      <c r="C90" s="35">
        <v>9.2090000000000005E-2</v>
      </c>
      <c r="D90" s="35">
        <v>0.15654999999999999</v>
      </c>
      <c r="E90" s="35">
        <v>9.4020000000000006E-2</v>
      </c>
      <c r="F90" s="35">
        <v>6.5500000000000003E-2</v>
      </c>
      <c r="G90" s="35">
        <v>9.9559999999999996E-2</v>
      </c>
      <c r="H90" s="35">
        <v>6.6519999999999996E-2</v>
      </c>
    </row>
    <row r="91" spans="2:8" x14ac:dyDescent="0.2">
      <c r="B91" s="30">
        <v>86</v>
      </c>
      <c r="C91" s="35">
        <v>0.10269</v>
      </c>
      <c r="D91" s="35">
        <v>0.17149</v>
      </c>
      <c r="E91" s="35">
        <v>0.10464</v>
      </c>
      <c r="F91" s="35">
        <v>7.4709999999999999E-2</v>
      </c>
      <c r="G91" s="35">
        <v>0.11221</v>
      </c>
      <c r="H91" s="35">
        <v>7.5770000000000004E-2</v>
      </c>
    </row>
    <row r="92" spans="2:8" x14ac:dyDescent="0.2">
      <c r="B92" s="30">
        <v>87</v>
      </c>
      <c r="C92" s="35">
        <v>0.11434</v>
      </c>
      <c r="D92" s="35">
        <v>0.18751999999999999</v>
      </c>
      <c r="E92" s="35">
        <v>0.11627999999999999</v>
      </c>
      <c r="F92" s="35">
        <v>8.5010000000000002E-2</v>
      </c>
      <c r="G92" s="35">
        <v>0.12615000000000001</v>
      </c>
      <c r="H92" s="35">
        <v>8.6099999999999996E-2</v>
      </c>
    </row>
    <row r="93" spans="2:8" x14ac:dyDescent="0.2">
      <c r="B93" s="30">
        <v>88</v>
      </c>
      <c r="C93" s="35">
        <v>0.12695000000000001</v>
      </c>
      <c r="D93" s="35">
        <v>0.20438999999999999</v>
      </c>
      <c r="E93" s="35">
        <v>0.12884999999999999</v>
      </c>
      <c r="F93" s="35">
        <v>9.6449999999999994E-2</v>
      </c>
      <c r="G93" s="35">
        <v>0.1414</v>
      </c>
      <c r="H93" s="35">
        <v>9.7559999999999994E-2</v>
      </c>
    </row>
    <row r="94" spans="2:8" x14ac:dyDescent="0.2">
      <c r="B94" s="30">
        <v>89</v>
      </c>
      <c r="C94" s="35">
        <v>0.14029</v>
      </c>
      <c r="D94" s="35">
        <v>0.22166</v>
      </c>
      <c r="E94" s="35">
        <v>0.14213000000000001</v>
      </c>
      <c r="F94" s="35">
        <v>0.10907</v>
      </c>
      <c r="G94" s="35">
        <v>0.15792999999999999</v>
      </c>
      <c r="H94" s="35">
        <v>0.11018</v>
      </c>
    </row>
    <row r="95" spans="2:8" x14ac:dyDescent="0.2">
      <c r="B95" s="30">
        <v>90</v>
      </c>
      <c r="C95" s="35">
        <v>0.15415000000000001</v>
      </c>
      <c r="D95" s="35">
        <v>0.23893</v>
      </c>
      <c r="E95" s="35">
        <v>0.15589</v>
      </c>
      <c r="F95" s="35">
        <v>0.12277</v>
      </c>
      <c r="G95" s="35">
        <v>0.17555999999999999</v>
      </c>
      <c r="H95" s="35">
        <v>0.12386</v>
      </c>
    </row>
    <row r="96" spans="2:8" x14ac:dyDescent="0.2">
      <c r="B96" s="30">
        <v>91</v>
      </c>
      <c r="C96" s="35">
        <v>0.16829</v>
      </c>
      <c r="D96" s="35">
        <v>0.25580000000000003</v>
      </c>
      <c r="E96" s="35">
        <v>0.16991000000000001</v>
      </c>
      <c r="F96" s="35">
        <v>0.13735</v>
      </c>
      <c r="G96" s="35">
        <v>0.19394</v>
      </c>
      <c r="H96" s="35">
        <v>0.1384</v>
      </c>
    </row>
    <row r="97" spans="2:8" x14ac:dyDescent="0.2">
      <c r="B97" s="30">
        <v>92</v>
      </c>
      <c r="C97" s="35">
        <v>0.18253</v>
      </c>
      <c r="D97" s="35">
        <v>0.27196999999999999</v>
      </c>
      <c r="E97" s="35">
        <v>0.18398999999999999</v>
      </c>
      <c r="F97" s="35">
        <v>0.15259</v>
      </c>
      <c r="G97" s="35">
        <v>0.21271000000000001</v>
      </c>
      <c r="H97" s="35">
        <v>0.15357999999999999</v>
      </c>
    </row>
    <row r="98" spans="2:8" x14ac:dyDescent="0.2">
      <c r="B98" s="30">
        <v>93</v>
      </c>
      <c r="C98" s="35">
        <v>0.19664000000000001</v>
      </c>
      <c r="D98" s="35">
        <v>0.28709000000000001</v>
      </c>
      <c r="E98" s="35">
        <v>0.19792999999999999</v>
      </c>
      <c r="F98" s="35">
        <v>0.16830000000000001</v>
      </c>
      <c r="G98" s="35">
        <v>0.23158000000000001</v>
      </c>
      <c r="H98" s="35">
        <v>0.16919999999999999</v>
      </c>
    </row>
    <row r="99" spans="2:8" x14ac:dyDescent="0.2">
      <c r="B99" s="30">
        <v>94</v>
      </c>
      <c r="C99" s="35">
        <v>0.21045</v>
      </c>
      <c r="D99" s="35">
        <v>0.30093999999999999</v>
      </c>
      <c r="E99" s="35">
        <v>0.21154000000000001</v>
      </c>
      <c r="F99" s="35">
        <v>0.18426999999999999</v>
      </c>
      <c r="G99" s="35">
        <v>0.25024000000000002</v>
      </c>
      <c r="H99" s="35">
        <v>0.18507000000000001</v>
      </c>
    </row>
    <row r="100" spans="2:8" x14ac:dyDescent="0.2">
      <c r="B100" s="30">
        <v>95</v>
      </c>
      <c r="C100" s="35">
        <v>0.22375</v>
      </c>
      <c r="D100" s="35">
        <v>0.31324999999999997</v>
      </c>
      <c r="E100" s="35">
        <v>0.22464999999999999</v>
      </c>
      <c r="F100" s="35">
        <v>0.20032</v>
      </c>
      <c r="G100" s="35">
        <v>0.26843</v>
      </c>
      <c r="H100" s="35">
        <v>0.20100000000000001</v>
      </c>
    </row>
    <row r="101" spans="2:8" x14ac:dyDescent="0.2">
      <c r="B101" s="30">
        <v>96</v>
      </c>
      <c r="C101" s="35">
        <v>0.23641000000000001</v>
      </c>
      <c r="D101" s="35">
        <v>0.32388</v>
      </c>
      <c r="E101" s="35">
        <v>0.23710999999999999</v>
      </c>
      <c r="F101" s="35">
        <v>0.21626000000000001</v>
      </c>
      <c r="G101" s="35">
        <v>0.28589999999999999</v>
      </c>
      <c r="H101" s="35">
        <v>0.21681</v>
      </c>
    </row>
    <row r="102" spans="2:8" x14ac:dyDescent="0.2">
      <c r="B102" s="30">
        <v>97</v>
      </c>
      <c r="C102" s="35">
        <v>0.24826000000000001</v>
      </c>
      <c r="D102" s="35">
        <v>0.33267000000000002</v>
      </c>
      <c r="E102" s="35">
        <v>0.24876000000000001</v>
      </c>
      <c r="F102" s="35">
        <v>0.23194000000000001</v>
      </c>
      <c r="G102" s="35">
        <v>0.30245</v>
      </c>
      <c r="H102" s="35">
        <v>0.23236000000000001</v>
      </c>
    </row>
    <row r="103" spans="2:8" x14ac:dyDescent="0.2">
      <c r="B103" s="30">
        <v>98</v>
      </c>
      <c r="C103" s="35">
        <v>0.25916</v>
      </c>
      <c r="D103" s="35">
        <v>0.33950000000000002</v>
      </c>
      <c r="E103" s="35">
        <v>0.25947999999999999</v>
      </c>
      <c r="F103" s="35">
        <v>0.24722</v>
      </c>
      <c r="G103" s="35">
        <v>0.31791999999999998</v>
      </c>
      <c r="H103" s="35">
        <v>0.2475</v>
      </c>
    </row>
    <row r="104" spans="2:8" x14ac:dyDescent="0.2">
      <c r="B104" s="30">
        <v>99</v>
      </c>
      <c r="C104" s="35">
        <v>0.26896999999999999</v>
      </c>
      <c r="D104" s="35">
        <v>0.34427999999999997</v>
      </c>
      <c r="E104" s="35">
        <v>0.26912000000000003</v>
      </c>
      <c r="F104" s="35">
        <v>0.26196000000000003</v>
      </c>
      <c r="G104" s="35">
        <v>0.33217000000000002</v>
      </c>
      <c r="H104" s="35">
        <v>0.2621</v>
      </c>
    </row>
    <row r="105" spans="2:8" x14ac:dyDescent="0.2">
      <c r="B105" s="30">
        <v>100</v>
      </c>
      <c r="C105" s="35">
        <v>1</v>
      </c>
      <c r="D105" s="35">
        <v>1</v>
      </c>
      <c r="E105" s="35">
        <v>1</v>
      </c>
      <c r="F105" s="35">
        <v>1</v>
      </c>
      <c r="G105" s="35">
        <v>1</v>
      </c>
      <c r="H105" s="35">
        <v>1</v>
      </c>
    </row>
  </sheetData>
  <mergeCells count="3">
    <mergeCell ref="C3:E3"/>
    <mergeCell ref="F3:H3"/>
    <mergeCell ref="B3:B4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14"/>
  <sheetViews>
    <sheetView showGridLines="0" workbookViewId="0">
      <pane ySplit="3" topLeftCell="A4" activePane="bottomLeft" state="frozen"/>
      <selection pane="bottomLeft" activeCell="A4" sqref="A4"/>
    </sheetView>
  </sheetViews>
  <sheetFormatPr defaultColWidth="8.625" defaultRowHeight="12.75" x14ac:dyDescent="0.2"/>
  <cols>
    <col min="1" max="1" width="2.625" style="27" customWidth="1"/>
    <col min="2" max="3" width="10.875" style="27" customWidth="1"/>
    <col min="4" max="16384" width="8.625" style="27"/>
  </cols>
  <sheetData>
    <row r="1" spans="1:3" x14ac:dyDescent="0.2">
      <c r="A1" s="26" t="s">
        <v>8</v>
      </c>
    </row>
    <row r="3" spans="1:3" ht="51" x14ac:dyDescent="0.2">
      <c r="B3" s="38" t="s">
        <v>116</v>
      </c>
      <c r="C3" s="38" t="s">
        <v>9</v>
      </c>
    </row>
    <row r="4" spans="1:3" x14ac:dyDescent="0.2">
      <c r="B4" s="39">
        <v>0</v>
      </c>
      <c r="C4" s="40">
        <v>0.15</v>
      </c>
    </row>
    <row r="5" spans="1:3" x14ac:dyDescent="0.2">
      <c r="B5" s="39">
        <f t="shared" ref="B5:B13" si="0">B4+1</f>
        <v>1</v>
      </c>
      <c r="C5" s="40">
        <v>0.1</v>
      </c>
    </row>
    <row r="6" spans="1:3" x14ac:dyDescent="0.2">
      <c r="B6" s="39">
        <f t="shared" si="0"/>
        <v>2</v>
      </c>
      <c r="C6" s="40">
        <v>0.08</v>
      </c>
    </row>
    <row r="7" spans="1:3" x14ac:dyDescent="0.2">
      <c r="B7" s="39">
        <f t="shared" si="0"/>
        <v>3</v>
      </c>
      <c r="C7" s="40">
        <v>0.05</v>
      </c>
    </row>
    <row r="8" spans="1:3" x14ac:dyDescent="0.2">
      <c r="B8" s="39">
        <f t="shared" si="0"/>
        <v>4</v>
      </c>
      <c r="C8" s="40">
        <v>0.04</v>
      </c>
    </row>
    <row r="9" spans="1:3" x14ac:dyDescent="0.2">
      <c r="B9" s="39">
        <f t="shared" si="0"/>
        <v>5</v>
      </c>
      <c r="C9" s="40">
        <v>0.03</v>
      </c>
    </row>
    <row r="10" spans="1:3" x14ac:dyDescent="0.2">
      <c r="B10" s="39">
        <f t="shared" si="0"/>
        <v>6</v>
      </c>
      <c r="C10" s="40">
        <v>0.03</v>
      </c>
    </row>
    <row r="11" spans="1:3" x14ac:dyDescent="0.2">
      <c r="B11" s="39">
        <f t="shared" si="0"/>
        <v>7</v>
      </c>
      <c r="C11" s="40">
        <v>0.03</v>
      </c>
    </row>
    <row r="12" spans="1:3" x14ac:dyDescent="0.2">
      <c r="B12" s="39">
        <f t="shared" si="0"/>
        <v>8</v>
      </c>
      <c r="C12" s="40">
        <v>0.03</v>
      </c>
    </row>
    <row r="13" spans="1:3" x14ac:dyDescent="0.2">
      <c r="B13" s="39">
        <f t="shared" si="0"/>
        <v>9</v>
      </c>
      <c r="C13" s="40">
        <v>0.03</v>
      </c>
    </row>
    <row r="14" spans="1:3" x14ac:dyDescent="0.2">
      <c r="B14" s="39" t="s">
        <v>11</v>
      </c>
      <c r="C14" s="40">
        <v>0.03</v>
      </c>
    </row>
  </sheetData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3"/>
  <dimension ref="A1:AV201"/>
  <sheetViews>
    <sheetView showGridLines="0" workbookViewId="0">
      <pane xSplit="2" ySplit="7" topLeftCell="C8" activePane="bottomRight" state="frozen"/>
      <selection activeCell="AP22" sqref="AP22"/>
      <selection pane="topRight" activeCell="AP22" sqref="AP22"/>
      <selection pane="bottomLeft" activeCell="AP22" sqref="AP22"/>
      <selection pane="bottomRight"/>
    </sheetView>
  </sheetViews>
  <sheetFormatPr defaultColWidth="8.625" defaultRowHeight="12.75" x14ac:dyDescent="0.2"/>
  <cols>
    <col min="1" max="1" width="8.625" style="27"/>
    <col min="2" max="2" width="13.625" style="27" bestFit="1" customWidth="1"/>
    <col min="3" max="5" width="8.625" style="27"/>
    <col min="6" max="6" width="12.125" style="27" bestFit="1" customWidth="1"/>
    <col min="7" max="7" width="9.375" style="27" bestFit="1" customWidth="1"/>
    <col min="8" max="8" width="10.375" style="27" bestFit="1" customWidth="1"/>
    <col min="9" max="9" width="2.625" style="27" customWidth="1"/>
    <col min="10" max="10" width="14.125" style="27" bestFit="1" customWidth="1"/>
    <col min="11" max="11" width="8.625" style="27" bestFit="1" customWidth="1"/>
    <col min="12" max="12" width="9.375" style="27" bestFit="1" customWidth="1"/>
    <col min="13" max="13" width="10.625" style="27" customWidth="1"/>
    <col min="14" max="14" width="11.875" style="27" bestFit="1" customWidth="1"/>
    <col min="15" max="15" width="12.375" style="27" customWidth="1"/>
    <col min="16" max="16" width="2.625" style="27" customWidth="1"/>
    <col min="17" max="22" width="12.375" style="27" customWidth="1"/>
    <col min="23" max="23" width="2.625" style="27" customWidth="1"/>
    <col min="24" max="24" width="16" style="27" bestFit="1" customWidth="1"/>
    <col min="25" max="26" width="12" style="27" customWidth="1"/>
    <col min="27" max="28" width="14.5" style="27" bestFit="1" customWidth="1"/>
    <col min="29" max="29" width="16" style="27" bestFit="1" customWidth="1"/>
    <col min="30" max="30" width="15.375" style="27" customWidth="1"/>
    <col min="31" max="31" width="2.625" style="27" customWidth="1"/>
    <col min="32" max="32" width="15.625" style="27" bestFit="1" customWidth="1"/>
    <col min="33" max="33" width="14.5" style="27" bestFit="1" customWidth="1"/>
    <col min="34" max="34" width="2.625" style="27" customWidth="1"/>
    <col min="35" max="35" width="21.125" style="27" bestFit="1" customWidth="1"/>
    <col min="36" max="36" width="16.5" style="27" bestFit="1" customWidth="1"/>
    <col min="37" max="37" width="14.625" style="27" customWidth="1"/>
    <col min="38" max="38" width="10.875" style="27" bestFit="1" customWidth="1"/>
    <col min="39" max="39" width="9.875" style="27" bestFit="1" customWidth="1"/>
    <col min="40" max="40" width="13.875" style="27" customWidth="1"/>
    <col min="41" max="41" width="8.625" style="27"/>
    <col min="42" max="42" width="42.625" style="27" bestFit="1" customWidth="1"/>
    <col min="43" max="43" width="14.625" style="27" bestFit="1" customWidth="1"/>
    <col min="44" max="44" width="8.625" style="27"/>
    <col min="45" max="45" width="29.125" style="27" customWidth="1"/>
    <col min="46" max="47" width="11.125" style="27" customWidth="1"/>
    <col min="48" max="48" width="20.125" style="27" customWidth="1"/>
    <col min="49" max="16384" width="8.625" style="27"/>
  </cols>
  <sheetData>
    <row r="1" spans="1:48" x14ac:dyDescent="0.2">
      <c r="A1" s="74" t="s">
        <v>73</v>
      </c>
      <c r="F1" s="80"/>
      <c r="G1" s="79"/>
      <c r="AG1" s="114" t="s">
        <v>136</v>
      </c>
    </row>
    <row r="2" spans="1:48" x14ac:dyDescent="0.2">
      <c r="A2" s="27" t="s">
        <v>90</v>
      </c>
      <c r="F2" s="78"/>
      <c r="G2" s="78"/>
      <c r="H2" s="75"/>
      <c r="V2" s="75"/>
      <c r="AF2" s="30" t="s">
        <v>135</v>
      </c>
      <c r="AG2" s="85">
        <f>AG4*Assumptions!$C$6/(1-Assumptions!$C$6)</f>
        <v>0</v>
      </c>
      <c r="AI2" s="30" t="s">
        <v>133</v>
      </c>
      <c r="AJ2" s="59">
        <f>ROUND(AC8+AG2+AG4,4)</f>
        <v>0</v>
      </c>
      <c r="AK2" s="30" t="s">
        <v>45</v>
      </c>
    </row>
    <row r="3" spans="1:48" x14ac:dyDescent="0.2">
      <c r="F3" s="78"/>
      <c r="G3" s="78"/>
      <c r="H3" s="78"/>
      <c r="V3" s="78"/>
      <c r="AF3" s="30"/>
      <c r="AG3" s="85"/>
      <c r="AI3" s="30"/>
      <c r="AJ3" s="59"/>
      <c r="AK3" s="86"/>
    </row>
    <row r="4" spans="1:48" ht="25.5" x14ac:dyDescent="0.2">
      <c r="B4" s="30"/>
      <c r="C4" s="38" t="s">
        <v>24</v>
      </c>
      <c r="D4" s="30"/>
      <c r="E4" s="38" t="s">
        <v>29</v>
      </c>
      <c r="F4" s="78"/>
      <c r="G4" s="78"/>
      <c r="H4" s="76"/>
      <c r="W4" s="42" t="s">
        <v>43</v>
      </c>
      <c r="X4" s="43">
        <f>NPV(Assumptions!$D$18,X9:X201)*(1+Assumptions!$D$18)</f>
        <v>0</v>
      </c>
      <c r="Y4" s="43">
        <f>NPV(Assumptions!$D$18,Y9:Y201)*(1+Assumptions!$D$18)</f>
        <v>0</v>
      </c>
      <c r="Z4" s="43">
        <f>NPV(Assumptions!$D$18,Z9:Z201)*(1+Assumptions!$D$18)</f>
        <v>0</v>
      </c>
      <c r="AA4" s="43">
        <f>NPV(Assumptions!$D$18,AA9:AA201)</f>
        <v>0</v>
      </c>
      <c r="AB4" s="44">
        <f>X4-SUM(Y4:AA4)</f>
        <v>0</v>
      </c>
      <c r="AC4" s="45"/>
      <c r="AD4" s="43">
        <f>NPV(Assumptions!$D$18,AD9:AD201)</f>
        <v>0</v>
      </c>
      <c r="AE4" s="46"/>
      <c r="AF4" s="45" t="s">
        <v>134</v>
      </c>
      <c r="AG4" s="44">
        <f>AD4-AA4</f>
        <v>0</v>
      </c>
      <c r="AI4" s="45" t="s">
        <v>34</v>
      </c>
      <c r="AJ4" s="113"/>
    </row>
    <row r="5" spans="1:48" ht="13.5" thickBot="1" x14ac:dyDescent="0.25">
      <c r="B5" s="47" t="s">
        <v>28</v>
      </c>
      <c r="C5" s="30">
        <f>DATEDIF(Assumptions!H8,Assumptions!C3,"M")</f>
        <v>0</v>
      </c>
      <c r="D5" s="30"/>
      <c r="E5" s="30">
        <f>DATEDIF(Assumptions!H9,Assumptions!C3,"m")</f>
        <v>563</v>
      </c>
      <c r="AF5" s="45" t="s">
        <v>44</v>
      </c>
      <c r="AG5" s="48" t="e">
        <f>-AC8/AF8</f>
        <v>#DIV/0!</v>
      </c>
    </row>
    <row r="6" spans="1:48" x14ac:dyDescent="0.2">
      <c r="J6" s="119" t="s">
        <v>58</v>
      </c>
      <c r="K6" s="119"/>
      <c r="L6" s="119"/>
      <c r="M6" s="119"/>
      <c r="N6" s="119"/>
      <c r="O6" s="119"/>
      <c r="P6" s="49"/>
      <c r="Q6" s="119" t="s">
        <v>59</v>
      </c>
      <c r="R6" s="119"/>
      <c r="S6" s="119"/>
      <c r="T6" s="119"/>
      <c r="U6" s="119"/>
      <c r="V6" s="119"/>
      <c r="AI6" s="119" t="s">
        <v>112</v>
      </c>
      <c r="AJ6" s="119"/>
      <c r="AK6" s="119"/>
      <c r="AL6" s="119"/>
      <c r="AM6" s="119"/>
      <c r="AN6" s="119"/>
      <c r="AP6" s="96" t="s">
        <v>119</v>
      </c>
      <c r="AQ6" s="97"/>
      <c r="AR6" s="97"/>
      <c r="AS6" s="97"/>
      <c r="AT6" s="97"/>
      <c r="AU6" s="97"/>
      <c r="AV6" s="98"/>
    </row>
    <row r="7" spans="1:48" ht="51" x14ac:dyDescent="0.2">
      <c r="B7" s="50" t="s">
        <v>23</v>
      </c>
      <c r="C7" s="38" t="s">
        <v>91</v>
      </c>
      <c r="D7" s="38" t="s">
        <v>92</v>
      </c>
      <c r="E7" s="38" t="s">
        <v>56</v>
      </c>
      <c r="F7" s="38" t="s">
        <v>99</v>
      </c>
      <c r="G7" s="38" t="s">
        <v>100</v>
      </c>
      <c r="H7" s="38" t="s">
        <v>101</v>
      </c>
      <c r="J7" s="38" t="s">
        <v>36</v>
      </c>
      <c r="K7" s="38" t="s">
        <v>26</v>
      </c>
      <c r="L7" s="38" t="s">
        <v>25</v>
      </c>
      <c r="M7" s="38" t="s">
        <v>93</v>
      </c>
      <c r="N7" s="38" t="s">
        <v>95</v>
      </c>
      <c r="O7" s="38" t="s">
        <v>94</v>
      </c>
      <c r="P7" s="51"/>
      <c r="Q7" s="38" t="s">
        <v>36</v>
      </c>
      <c r="R7" s="38" t="s">
        <v>26</v>
      </c>
      <c r="S7" s="38" t="s">
        <v>25</v>
      </c>
      <c r="T7" s="38" t="s">
        <v>93</v>
      </c>
      <c r="U7" s="38" t="s">
        <v>95</v>
      </c>
      <c r="V7" s="38" t="s">
        <v>94</v>
      </c>
      <c r="X7" s="52" t="s">
        <v>31</v>
      </c>
      <c r="Y7" s="52" t="s">
        <v>32</v>
      </c>
      <c r="Z7" s="52" t="s">
        <v>35</v>
      </c>
      <c r="AA7" s="52" t="s">
        <v>102</v>
      </c>
      <c r="AB7" s="52" t="s">
        <v>37</v>
      </c>
      <c r="AC7" s="52" t="s">
        <v>38</v>
      </c>
      <c r="AD7" s="52" t="s">
        <v>103</v>
      </c>
      <c r="AF7" s="52" t="s">
        <v>134</v>
      </c>
      <c r="AG7" s="52" t="s">
        <v>113</v>
      </c>
      <c r="AI7" s="52" t="s">
        <v>114</v>
      </c>
      <c r="AJ7" s="52" t="s">
        <v>131</v>
      </c>
      <c r="AK7" s="52" t="s">
        <v>132</v>
      </c>
      <c r="AL7" s="52" t="s">
        <v>60</v>
      </c>
      <c r="AM7" s="52" t="s">
        <v>61</v>
      </c>
      <c r="AN7" s="52" t="s">
        <v>98</v>
      </c>
      <c r="AP7" s="99" t="s">
        <v>62</v>
      </c>
      <c r="AQ7" s="86"/>
      <c r="AR7" s="86"/>
      <c r="AS7" s="100" t="str">
        <f>AP11</f>
        <v>Non-investment experience profit</v>
      </c>
      <c r="AT7" s="86"/>
      <c r="AU7" s="86"/>
      <c r="AV7" s="101"/>
    </row>
    <row r="8" spans="1:48" x14ac:dyDescent="0.2">
      <c r="B8" s="30">
        <v>0</v>
      </c>
      <c r="C8" s="38"/>
      <c r="D8" s="38"/>
      <c r="E8" s="38"/>
      <c r="F8" s="38"/>
      <c r="G8" s="38"/>
      <c r="H8" s="38"/>
      <c r="J8" s="38"/>
      <c r="K8" s="38"/>
      <c r="L8" s="38"/>
      <c r="M8" s="38"/>
      <c r="N8" s="38"/>
      <c r="O8" s="38"/>
      <c r="P8" s="51"/>
      <c r="Q8" s="38"/>
      <c r="R8" s="38"/>
      <c r="S8" s="38"/>
      <c r="T8" s="38"/>
      <c r="U8" s="38"/>
      <c r="V8" s="38"/>
      <c r="X8" s="52"/>
      <c r="Y8" s="52"/>
      <c r="Z8" s="52"/>
      <c r="AA8" s="52"/>
      <c r="AB8" s="52"/>
      <c r="AC8" s="53"/>
      <c r="AD8" s="52"/>
      <c r="AF8" s="41">
        <f>NPV(Assumptions!$D$18,AD9:$AD$201)-NPV(Assumptions!$D$18,AA9:$AA$201)</f>
        <v>0</v>
      </c>
      <c r="AG8" s="53"/>
      <c r="AI8" s="60">
        <f t="shared" ref="AI8:AI71" si="0">AG8+AC8</f>
        <v>0</v>
      </c>
      <c r="AJ8" s="52"/>
      <c r="AK8" s="52"/>
      <c r="AL8" s="52"/>
      <c r="AM8" s="52"/>
      <c r="AN8" s="52"/>
      <c r="AP8" s="102" t="s">
        <v>63</v>
      </c>
      <c r="AQ8" s="53"/>
      <c r="AR8" s="86"/>
      <c r="AS8" s="30"/>
      <c r="AT8" s="89" t="s">
        <v>109</v>
      </c>
      <c r="AU8" s="89" t="s">
        <v>110</v>
      </c>
      <c r="AV8" s="103" t="s">
        <v>111</v>
      </c>
    </row>
    <row r="9" spans="1:48" x14ac:dyDescent="0.2">
      <c r="B9" s="30">
        <f t="shared" ref="B9:B10" si="1">B8+1</f>
        <v>1</v>
      </c>
      <c r="C9" s="30">
        <f t="shared" ref="C9:C40" si="2">$C$5+B9</f>
        <v>1</v>
      </c>
      <c r="D9" s="30">
        <f t="shared" ref="D9:D72" si="3">ROUNDDOWN((C9-1)/12,0)</f>
        <v>0</v>
      </c>
      <c r="E9" s="30">
        <f t="shared" ref="E9:E40" si="4">ROUNDDOWN(($E$5+B9)/12,0)</f>
        <v>47</v>
      </c>
      <c r="F9" s="54"/>
      <c r="G9" s="54"/>
      <c r="H9" s="54"/>
      <c r="J9" s="111">
        <f>Assumptions!H3</f>
        <v>52789</v>
      </c>
      <c r="K9" s="56"/>
      <c r="L9" s="56"/>
      <c r="M9" s="56"/>
      <c r="N9" s="57">
        <f t="array" ref="N9:N200">TRANSPOSE('Claims In Payment (PAR)'!D2:GM2)</f>
        <v>0</v>
      </c>
      <c r="O9" s="57">
        <f t="array" ref="O9:O201">TRANSPOSE('No. Terminations (PAR)'!C2:GM2)</f>
        <v>0</v>
      </c>
      <c r="P9" s="58"/>
      <c r="Q9" s="111">
        <f>Assumptions!H4</f>
        <v>49263</v>
      </c>
      <c r="R9" s="56"/>
      <c r="S9" s="56"/>
      <c r="T9" s="56"/>
      <c r="U9" s="57">
        <f t="array" ref="U9:U200">TRANSPOSE('Claims In Payment (Non-PAR)'!D2:GM2)</f>
        <v>0</v>
      </c>
      <c r="V9" s="57">
        <f t="array" ref="V9:V201">TRANSPOSE('No. Terminations (Non-PAR)'!C2:GM2)</f>
        <v>0</v>
      </c>
      <c r="X9" s="53"/>
      <c r="Y9" s="55"/>
      <c r="Z9" s="55"/>
      <c r="AA9" s="59">
        <f t="array" ref="AA9:AA200">TRANSPOSE('Claim Payments(Exc. Bonus)(PAR)'!D2:GM2)+TRANSPOSE('Claim Payments (Non-PAR)'!D2:GM2)</f>
        <v>0</v>
      </c>
      <c r="AB9" s="59">
        <f t="shared" ref="AB9:AB72" si="5">X9-SUM(Y9:Z9)-AA9</f>
        <v>0</v>
      </c>
      <c r="AC9" s="53"/>
      <c r="AD9" s="59">
        <f t="array" ref="AD9:AD200">TRANSPOSE('Claim Payments (Inc. Bonus)'!D2:GM2)+TRANSPOSE('Claim Payments (Non-PAR)'!D2:GM2)</f>
        <v>0</v>
      </c>
      <c r="AF9" s="41">
        <f>NPV(Assumptions!$D$18,AD10:$AD$201)-NPV(Assumptions!$D$18,AA10:$AA$201)</f>
        <v>0</v>
      </c>
      <c r="AG9" s="53"/>
      <c r="AI9" s="60">
        <f t="shared" si="0"/>
        <v>0</v>
      </c>
      <c r="AJ9" s="60">
        <f t="shared" ref="AJ9:AJ72" si="6">AI8-AI9</f>
        <v>0</v>
      </c>
      <c r="AK9" s="60">
        <f>(AI8+X9-Y9-Z9)*Assumptions!$D$18</f>
        <v>0</v>
      </c>
      <c r="AL9" s="53"/>
      <c r="AM9" s="53"/>
      <c r="AN9" s="87"/>
      <c r="AP9" s="102" t="s">
        <v>64</v>
      </c>
      <c r="AQ9" s="53"/>
      <c r="AR9" s="86"/>
      <c r="AS9" s="90" t="s">
        <v>107</v>
      </c>
      <c r="AT9" s="91"/>
      <c r="AU9" s="91"/>
      <c r="AV9" s="104">
        <f t="shared" ref="AV9:AV12" si="7">AT9-AU9</f>
        <v>0</v>
      </c>
    </row>
    <row r="10" spans="1:48" x14ac:dyDescent="0.2">
      <c r="B10" s="30">
        <f t="shared" si="1"/>
        <v>2</v>
      </c>
      <c r="C10" s="30">
        <f t="shared" si="2"/>
        <v>2</v>
      </c>
      <c r="D10" s="30">
        <f t="shared" si="3"/>
        <v>0</v>
      </c>
      <c r="E10" s="30">
        <f t="shared" si="4"/>
        <v>47</v>
      </c>
      <c r="F10" s="54"/>
      <c r="G10" s="54"/>
      <c r="H10" s="54"/>
      <c r="J10" s="55"/>
      <c r="K10" s="56"/>
      <c r="L10" s="56"/>
      <c r="M10" s="56"/>
      <c r="N10" s="57">
        <v>0</v>
      </c>
      <c r="O10" s="57">
        <v>0</v>
      </c>
      <c r="P10" s="58"/>
      <c r="Q10" s="55"/>
      <c r="R10" s="56"/>
      <c r="S10" s="56"/>
      <c r="T10" s="56"/>
      <c r="U10" s="57">
        <v>0</v>
      </c>
      <c r="V10" s="57">
        <v>0</v>
      </c>
      <c r="X10" s="53"/>
      <c r="Y10" s="55"/>
      <c r="Z10" s="83"/>
      <c r="AA10" s="59">
        <v>0</v>
      </c>
      <c r="AB10" s="59">
        <f t="shared" si="5"/>
        <v>0</v>
      </c>
      <c r="AC10" s="55"/>
      <c r="AD10" s="59">
        <v>0</v>
      </c>
      <c r="AF10" s="41">
        <f>NPV(Assumptions!$D$18,AD11:$AD$201)-NPV(Assumptions!$D$18,AA11:$AA$201)</f>
        <v>0</v>
      </c>
      <c r="AG10" s="53"/>
      <c r="AI10" s="60">
        <f t="shared" si="0"/>
        <v>0</v>
      </c>
      <c r="AJ10" s="60">
        <f t="shared" si="6"/>
        <v>0</v>
      </c>
      <c r="AK10" s="60">
        <f>(AI9+X10-Y10-Z10)*Assumptions!$D$18</f>
        <v>0</v>
      </c>
      <c r="AL10" s="53"/>
      <c r="AM10" s="53"/>
      <c r="AN10" s="87"/>
      <c r="AP10" s="102" t="s">
        <v>130</v>
      </c>
      <c r="AQ10" s="53"/>
      <c r="AR10" s="86"/>
      <c r="AS10" s="90" t="s">
        <v>127</v>
      </c>
      <c r="AT10" s="91"/>
      <c r="AU10" s="91"/>
      <c r="AV10" s="104">
        <f t="shared" si="7"/>
        <v>0</v>
      </c>
    </row>
    <row r="11" spans="1:48" x14ac:dyDescent="0.2">
      <c r="B11" s="30">
        <f t="shared" ref="B11:B41" si="8">B10+1</f>
        <v>3</v>
      </c>
      <c r="C11" s="30">
        <f t="shared" si="2"/>
        <v>3</v>
      </c>
      <c r="D11" s="30">
        <f t="shared" si="3"/>
        <v>0</v>
      </c>
      <c r="E11" s="30">
        <f t="shared" si="4"/>
        <v>47</v>
      </c>
      <c r="F11" s="54"/>
      <c r="G11" s="54"/>
      <c r="H11" s="54"/>
      <c r="J11" s="55"/>
      <c r="K11" s="56"/>
      <c r="L11" s="56"/>
      <c r="M11" s="56"/>
      <c r="N11" s="57">
        <v>0</v>
      </c>
      <c r="O11" s="57">
        <v>0</v>
      </c>
      <c r="P11" s="58"/>
      <c r="Q11" s="55"/>
      <c r="R11" s="56"/>
      <c r="S11" s="56"/>
      <c r="T11" s="56"/>
      <c r="U11" s="57">
        <v>0</v>
      </c>
      <c r="V11" s="57">
        <v>0</v>
      </c>
      <c r="X11" s="53"/>
      <c r="Y11" s="55"/>
      <c r="Z11" s="83"/>
      <c r="AA11" s="59">
        <v>0</v>
      </c>
      <c r="AB11" s="59">
        <f t="shared" si="5"/>
        <v>0</v>
      </c>
      <c r="AC11" s="55"/>
      <c r="AD11" s="59">
        <v>0</v>
      </c>
      <c r="AF11" s="41">
        <f>NPV(Assumptions!$D$18,AD12:$AD$201)-NPV(Assumptions!$D$18,AA12:$AA$201)</f>
        <v>0</v>
      </c>
      <c r="AG11" s="53"/>
      <c r="AI11" s="60">
        <f t="shared" si="0"/>
        <v>0</v>
      </c>
      <c r="AJ11" s="60">
        <f t="shared" si="6"/>
        <v>0</v>
      </c>
      <c r="AK11" s="60">
        <f>(AI10+X11-Y11-Z11)*Assumptions!$D$18</f>
        <v>0</v>
      </c>
      <c r="AL11" s="53"/>
      <c r="AM11" s="53"/>
      <c r="AN11" s="87"/>
      <c r="AP11" s="102" t="s">
        <v>65</v>
      </c>
      <c r="AQ11" s="41">
        <f>AV13</f>
        <v>0</v>
      </c>
      <c r="AR11" s="86"/>
      <c r="AS11" s="90" t="s">
        <v>128</v>
      </c>
      <c r="AT11" s="91"/>
      <c r="AU11" s="91"/>
      <c r="AV11" s="104">
        <f t="shared" si="7"/>
        <v>0</v>
      </c>
    </row>
    <row r="12" spans="1:48" ht="25.5" x14ac:dyDescent="0.2">
      <c r="B12" s="30">
        <f t="shared" si="8"/>
        <v>4</v>
      </c>
      <c r="C12" s="30">
        <f t="shared" si="2"/>
        <v>4</v>
      </c>
      <c r="D12" s="30">
        <f t="shared" si="3"/>
        <v>0</v>
      </c>
      <c r="E12" s="30">
        <f t="shared" si="4"/>
        <v>47</v>
      </c>
      <c r="F12" s="54"/>
      <c r="G12" s="54"/>
      <c r="H12" s="54"/>
      <c r="J12" s="55"/>
      <c r="K12" s="56"/>
      <c r="L12" s="56"/>
      <c r="M12" s="56"/>
      <c r="N12" s="57">
        <v>0</v>
      </c>
      <c r="O12" s="57">
        <v>0</v>
      </c>
      <c r="P12" s="58"/>
      <c r="Q12" s="55"/>
      <c r="R12" s="56"/>
      <c r="S12" s="56"/>
      <c r="T12" s="56"/>
      <c r="U12" s="57">
        <v>0</v>
      </c>
      <c r="V12" s="57">
        <v>0</v>
      </c>
      <c r="X12" s="53"/>
      <c r="Y12" s="55"/>
      <c r="Z12" s="83"/>
      <c r="AA12" s="59">
        <v>0</v>
      </c>
      <c r="AB12" s="59">
        <f t="shared" si="5"/>
        <v>0</v>
      </c>
      <c r="AC12" s="55"/>
      <c r="AD12" s="59">
        <v>0</v>
      </c>
      <c r="AF12" s="41">
        <f>NPV(Assumptions!$D$18,AD13:$AD$201)-NPV(Assumptions!$D$18,AA13:$AA$201)</f>
        <v>0</v>
      </c>
      <c r="AG12" s="53"/>
      <c r="AI12" s="60">
        <f t="shared" si="0"/>
        <v>0</v>
      </c>
      <c r="AJ12" s="60">
        <f t="shared" si="6"/>
        <v>0</v>
      </c>
      <c r="AK12" s="60">
        <f>(AI11+X12-Y12-Z12)*Assumptions!$D$18</f>
        <v>0</v>
      </c>
      <c r="AL12" s="53"/>
      <c r="AM12" s="53"/>
      <c r="AN12" s="87"/>
      <c r="AP12" s="105" t="s">
        <v>66</v>
      </c>
      <c r="AQ12" s="93">
        <f>AQ8+AQ9-AQ10-AQ11</f>
        <v>0</v>
      </c>
      <c r="AR12" s="86"/>
      <c r="AS12" s="90" t="s">
        <v>129</v>
      </c>
      <c r="AT12" s="91"/>
      <c r="AU12" s="91"/>
      <c r="AV12" s="104">
        <f t="shared" si="7"/>
        <v>0</v>
      </c>
    </row>
    <row r="13" spans="1:48" x14ac:dyDescent="0.2">
      <c r="B13" s="30">
        <f t="shared" si="8"/>
        <v>5</v>
      </c>
      <c r="C13" s="30">
        <f t="shared" si="2"/>
        <v>5</v>
      </c>
      <c r="D13" s="30">
        <f t="shared" si="3"/>
        <v>0</v>
      </c>
      <c r="E13" s="30">
        <f t="shared" si="4"/>
        <v>47</v>
      </c>
      <c r="F13" s="54"/>
      <c r="G13" s="54"/>
      <c r="H13" s="54"/>
      <c r="J13" s="55"/>
      <c r="K13" s="56"/>
      <c r="L13" s="56"/>
      <c r="M13" s="56"/>
      <c r="N13" s="57">
        <v>0</v>
      </c>
      <c r="O13" s="57">
        <v>0</v>
      </c>
      <c r="P13" s="58"/>
      <c r="Q13" s="55"/>
      <c r="R13" s="56"/>
      <c r="S13" s="56"/>
      <c r="T13" s="56"/>
      <c r="U13" s="57">
        <v>0</v>
      </c>
      <c r="V13" s="57">
        <v>0</v>
      </c>
      <c r="X13" s="53"/>
      <c r="Y13" s="55"/>
      <c r="Z13" s="83"/>
      <c r="AA13" s="59">
        <v>0</v>
      </c>
      <c r="AB13" s="59">
        <f t="shared" si="5"/>
        <v>0</v>
      </c>
      <c r="AC13" s="55"/>
      <c r="AD13" s="59">
        <v>0</v>
      </c>
      <c r="AF13" s="41">
        <f>NPV(Assumptions!$D$18,AD14:$AD$201)-NPV(Assumptions!$D$18,AA14:$AA$201)</f>
        <v>0</v>
      </c>
      <c r="AG13" s="53"/>
      <c r="AI13" s="60">
        <f t="shared" si="0"/>
        <v>0</v>
      </c>
      <c r="AJ13" s="60">
        <f t="shared" si="6"/>
        <v>0</v>
      </c>
      <c r="AK13" s="60">
        <f>(AI12+X13-Y13-Z13)*Assumptions!$D$18</f>
        <v>0</v>
      </c>
      <c r="AL13" s="53"/>
      <c r="AM13" s="53"/>
      <c r="AN13" s="87"/>
      <c r="AP13" s="106"/>
      <c r="AQ13" s="86"/>
      <c r="AR13" s="86"/>
      <c r="AS13" s="92" t="s">
        <v>108</v>
      </c>
      <c r="AT13" s="94">
        <f t="shared" ref="AT13:AV13" si="9">SUM(AT9:AT12)</f>
        <v>0</v>
      </c>
      <c r="AU13" s="94">
        <f t="shared" si="9"/>
        <v>0</v>
      </c>
      <c r="AV13" s="107">
        <f t="shared" si="9"/>
        <v>0</v>
      </c>
    </row>
    <row r="14" spans="1:48" x14ac:dyDescent="0.2">
      <c r="B14" s="30">
        <f t="shared" si="8"/>
        <v>6</v>
      </c>
      <c r="C14" s="30">
        <f t="shared" si="2"/>
        <v>6</v>
      </c>
      <c r="D14" s="30">
        <f t="shared" si="3"/>
        <v>0</v>
      </c>
      <c r="E14" s="30">
        <f t="shared" si="4"/>
        <v>47</v>
      </c>
      <c r="F14" s="54"/>
      <c r="G14" s="54"/>
      <c r="H14" s="54"/>
      <c r="J14" s="55"/>
      <c r="K14" s="56"/>
      <c r="L14" s="56"/>
      <c r="M14" s="56"/>
      <c r="N14" s="57">
        <v>0</v>
      </c>
      <c r="O14" s="57">
        <v>0</v>
      </c>
      <c r="P14" s="58"/>
      <c r="Q14" s="55"/>
      <c r="R14" s="56"/>
      <c r="S14" s="56"/>
      <c r="T14" s="56"/>
      <c r="U14" s="57">
        <v>0</v>
      </c>
      <c r="V14" s="57">
        <v>0</v>
      </c>
      <c r="X14" s="53"/>
      <c r="Y14" s="55"/>
      <c r="Z14" s="83"/>
      <c r="AA14" s="59">
        <v>0</v>
      </c>
      <c r="AB14" s="59">
        <f t="shared" si="5"/>
        <v>0</v>
      </c>
      <c r="AC14" s="55"/>
      <c r="AD14" s="59">
        <v>0</v>
      </c>
      <c r="AF14" s="41">
        <f>NPV(Assumptions!$D$18,AD15:$AD$201)-NPV(Assumptions!$D$18,AA15:$AA$201)</f>
        <v>0</v>
      </c>
      <c r="AG14" s="53"/>
      <c r="AI14" s="60">
        <f t="shared" si="0"/>
        <v>0</v>
      </c>
      <c r="AJ14" s="60">
        <f t="shared" si="6"/>
        <v>0</v>
      </c>
      <c r="AK14" s="60">
        <f>(AI13+X14-Y14-Z14)*Assumptions!$D$18</f>
        <v>0</v>
      </c>
      <c r="AL14" s="53"/>
      <c r="AM14" s="53"/>
      <c r="AN14" s="87"/>
      <c r="AP14" s="99" t="s">
        <v>67</v>
      </c>
      <c r="AQ14" s="86"/>
      <c r="AR14" s="86"/>
      <c r="AS14" s="86"/>
      <c r="AT14" s="86"/>
      <c r="AU14" s="86"/>
      <c r="AV14" s="101"/>
    </row>
    <row r="15" spans="1:48" x14ac:dyDescent="0.2">
      <c r="B15" s="30">
        <f t="shared" si="8"/>
        <v>7</v>
      </c>
      <c r="C15" s="30">
        <f t="shared" si="2"/>
        <v>7</v>
      </c>
      <c r="D15" s="30">
        <f t="shared" si="3"/>
        <v>0</v>
      </c>
      <c r="E15" s="30">
        <f t="shared" si="4"/>
        <v>47</v>
      </c>
      <c r="F15" s="54"/>
      <c r="G15" s="54"/>
      <c r="H15" s="54"/>
      <c r="J15" s="55"/>
      <c r="K15" s="56"/>
      <c r="L15" s="56"/>
      <c r="M15" s="56"/>
      <c r="N15" s="57">
        <v>0</v>
      </c>
      <c r="O15" s="57">
        <v>0</v>
      </c>
      <c r="P15" s="58"/>
      <c r="Q15" s="55"/>
      <c r="R15" s="56"/>
      <c r="S15" s="56"/>
      <c r="T15" s="56"/>
      <c r="U15" s="57">
        <v>0</v>
      </c>
      <c r="V15" s="57">
        <v>0</v>
      </c>
      <c r="X15" s="53"/>
      <c r="Y15" s="55"/>
      <c r="Z15" s="83"/>
      <c r="AA15" s="59">
        <v>0</v>
      </c>
      <c r="AB15" s="59">
        <f t="shared" si="5"/>
        <v>0</v>
      </c>
      <c r="AC15" s="55"/>
      <c r="AD15" s="59">
        <v>0</v>
      </c>
      <c r="AF15" s="41">
        <f>NPV(Assumptions!$D$18,AD16:$AD$201)-NPV(Assumptions!$D$18,AA16:$AA$201)</f>
        <v>0</v>
      </c>
      <c r="AG15" s="53"/>
      <c r="AI15" s="60">
        <f t="shared" si="0"/>
        <v>0</v>
      </c>
      <c r="AJ15" s="60">
        <f t="shared" si="6"/>
        <v>0</v>
      </c>
      <c r="AK15" s="60">
        <f>(AI14+X15-Y15-Z15)*Assumptions!$D$18</f>
        <v>0</v>
      </c>
      <c r="AL15" s="53"/>
      <c r="AM15" s="53"/>
      <c r="AN15" s="87"/>
      <c r="AP15" s="102" t="s">
        <v>68</v>
      </c>
      <c r="AQ15" s="53"/>
      <c r="AR15" s="86"/>
      <c r="AS15" s="86"/>
      <c r="AT15" s="86"/>
      <c r="AU15" s="86"/>
      <c r="AV15" s="101"/>
    </row>
    <row r="16" spans="1:48" x14ac:dyDescent="0.2">
      <c r="B16" s="30">
        <f t="shared" si="8"/>
        <v>8</v>
      </c>
      <c r="C16" s="30">
        <f t="shared" si="2"/>
        <v>8</v>
      </c>
      <c r="D16" s="30">
        <f t="shared" si="3"/>
        <v>0</v>
      </c>
      <c r="E16" s="30">
        <f t="shared" si="4"/>
        <v>47</v>
      </c>
      <c r="F16" s="54"/>
      <c r="G16" s="54"/>
      <c r="H16" s="54"/>
      <c r="J16" s="55"/>
      <c r="K16" s="56"/>
      <c r="L16" s="56"/>
      <c r="M16" s="56"/>
      <c r="N16" s="57">
        <v>0</v>
      </c>
      <c r="O16" s="57">
        <v>0</v>
      </c>
      <c r="P16" s="58"/>
      <c r="Q16" s="55"/>
      <c r="R16" s="56"/>
      <c r="S16" s="56"/>
      <c r="T16" s="56"/>
      <c r="U16" s="57">
        <v>0</v>
      </c>
      <c r="V16" s="57">
        <v>0</v>
      </c>
      <c r="X16" s="53"/>
      <c r="Y16" s="55"/>
      <c r="Z16" s="83"/>
      <c r="AA16" s="59">
        <v>0</v>
      </c>
      <c r="AB16" s="59">
        <f t="shared" si="5"/>
        <v>0</v>
      </c>
      <c r="AC16" s="55"/>
      <c r="AD16" s="59">
        <v>0</v>
      </c>
      <c r="AF16" s="41">
        <f>NPV(Assumptions!$D$18,AD17:$AD$201)-NPV(Assumptions!$D$18,AA17:$AA$201)</f>
        <v>0</v>
      </c>
      <c r="AG16" s="53"/>
      <c r="AI16" s="60">
        <f t="shared" si="0"/>
        <v>0</v>
      </c>
      <c r="AJ16" s="60">
        <f t="shared" si="6"/>
        <v>0</v>
      </c>
      <c r="AK16" s="60">
        <f>(AI15+X16-Y16-Z16)*Assumptions!$D$18</f>
        <v>0</v>
      </c>
      <c r="AL16" s="53"/>
      <c r="AM16" s="53"/>
      <c r="AN16" s="87"/>
      <c r="AP16" s="102" t="s">
        <v>69</v>
      </c>
      <c r="AQ16" s="53"/>
      <c r="AR16" s="86"/>
      <c r="AS16" s="86"/>
      <c r="AT16" s="86"/>
      <c r="AU16" s="86"/>
      <c r="AV16" s="101"/>
    </row>
    <row r="17" spans="2:48" x14ac:dyDescent="0.2">
      <c r="B17" s="30">
        <f t="shared" si="8"/>
        <v>9</v>
      </c>
      <c r="C17" s="30">
        <f t="shared" si="2"/>
        <v>9</v>
      </c>
      <c r="D17" s="30">
        <f t="shared" si="3"/>
        <v>0</v>
      </c>
      <c r="E17" s="30">
        <f t="shared" si="4"/>
        <v>47</v>
      </c>
      <c r="F17" s="54"/>
      <c r="G17" s="54"/>
      <c r="H17" s="54"/>
      <c r="J17" s="55"/>
      <c r="K17" s="56"/>
      <c r="L17" s="56"/>
      <c r="M17" s="56"/>
      <c r="N17" s="57">
        <v>0</v>
      </c>
      <c r="O17" s="57">
        <v>0</v>
      </c>
      <c r="P17" s="58"/>
      <c r="Q17" s="55"/>
      <c r="R17" s="56"/>
      <c r="S17" s="56"/>
      <c r="T17" s="56"/>
      <c r="U17" s="57">
        <v>0</v>
      </c>
      <c r="V17" s="57">
        <v>0</v>
      </c>
      <c r="X17" s="53"/>
      <c r="Y17" s="55"/>
      <c r="Z17" s="83"/>
      <c r="AA17" s="59">
        <v>0</v>
      </c>
      <c r="AB17" s="59">
        <f t="shared" si="5"/>
        <v>0</v>
      </c>
      <c r="AC17" s="55"/>
      <c r="AD17" s="59">
        <v>0</v>
      </c>
      <c r="AF17" s="41">
        <f>NPV(Assumptions!$D$18,AD18:$AD$201)-NPV(Assumptions!$D$18,AA18:$AA$201)</f>
        <v>0</v>
      </c>
      <c r="AG17" s="53"/>
      <c r="AI17" s="60">
        <f t="shared" si="0"/>
        <v>0</v>
      </c>
      <c r="AJ17" s="60">
        <f t="shared" si="6"/>
        <v>0</v>
      </c>
      <c r="AK17" s="60">
        <f>(AI16+X17-Y17-Z17)*Assumptions!$D$18</f>
        <v>0</v>
      </c>
      <c r="AL17" s="53"/>
      <c r="AM17" s="53"/>
      <c r="AN17" s="87"/>
      <c r="AP17" s="102" t="s">
        <v>70</v>
      </c>
      <c r="AQ17" s="41">
        <f>AQ16*Assumptions!C6/(1-Assumptions!$C$6)</f>
        <v>0</v>
      </c>
      <c r="AR17" s="86"/>
      <c r="AS17" s="86"/>
      <c r="AT17" s="86"/>
      <c r="AU17" s="86"/>
      <c r="AV17" s="101"/>
    </row>
    <row r="18" spans="2:48" x14ac:dyDescent="0.2">
      <c r="B18" s="30">
        <f t="shared" si="8"/>
        <v>10</v>
      </c>
      <c r="C18" s="30">
        <f t="shared" si="2"/>
        <v>10</v>
      </c>
      <c r="D18" s="30">
        <f t="shared" si="3"/>
        <v>0</v>
      </c>
      <c r="E18" s="30">
        <f t="shared" si="4"/>
        <v>47</v>
      </c>
      <c r="F18" s="54"/>
      <c r="G18" s="54"/>
      <c r="H18" s="54"/>
      <c r="J18" s="55"/>
      <c r="K18" s="56"/>
      <c r="L18" s="56"/>
      <c r="M18" s="56"/>
      <c r="N18" s="57">
        <v>0</v>
      </c>
      <c r="O18" s="57">
        <v>0</v>
      </c>
      <c r="P18" s="58"/>
      <c r="Q18" s="55"/>
      <c r="R18" s="56"/>
      <c r="S18" s="56"/>
      <c r="T18" s="56"/>
      <c r="U18" s="57">
        <v>0</v>
      </c>
      <c r="V18" s="57">
        <v>0</v>
      </c>
      <c r="X18" s="53"/>
      <c r="Y18" s="55"/>
      <c r="Z18" s="83"/>
      <c r="AA18" s="59">
        <v>0</v>
      </c>
      <c r="AB18" s="59">
        <f t="shared" si="5"/>
        <v>0</v>
      </c>
      <c r="AC18" s="55"/>
      <c r="AD18" s="59">
        <v>0</v>
      </c>
      <c r="AF18" s="41">
        <f>NPV(Assumptions!$D$18,AD19:$AD$201)-NPV(Assumptions!$D$18,AA19:$AA$201)</f>
        <v>0</v>
      </c>
      <c r="AG18" s="53"/>
      <c r="AI18" s="60">
        <f t="shared" si="0"/>
        <v>0</v>
      </c>
      <c r="AJ18" s="60">
        <f t="shared" si="6"/>
        <v>0</v>
      </c>
      <c r="AK18" s="60">
        <f>(AI17+X18-Y18-Z18)*Assumptions!$D$18</f>
        <v>0</v>
      </c>
      <c r="AL18" s="53"/>
      <c r="AM18" s="53"/>
      <c r="AN18" s="87"/>
      <c r="AP18" s="105" t="s">
        <v>71</v>
      </c>
      <c r="AQ18" s="95">
        <f>SUM(AQ15:AQ17)</f>
        <v>0</v>
      </c>
      <c r="AR18" s="86"/>
      <c r="AS18" s="86"/>
      <c r="AT18" s="86"/>
      <c r="AU18" s="86"/>
      <c r="AV18" s="101"/>
    </row>
    <row r="19" spans="2:48" x14ac:dyDescent="0.2">
      <c r="B19" s="30">
        <f t="shared" si="8"/>
        <v>11</v>
      </c>
      <c r="C19" s="30">
        <f t="shared" si="2"/>
        <v>11</v>
      </c>
      <c r="D19" s="30">
        <f t="shared" si="3"/>
        <v>0</v>
      </c>
      <c r="E19" s="30">
        <f t="shared" si="4"/>
        <v>47</v>
      </c>
      <c r="F19" s="54"/>
      <c r="G19" s="54"/>
      <c r="H19" s="54"/>
      <c r="J19" s="55"/>
      <c r="K19" s="56"/>
      <c r="L19" s="56"/>
      <c r="M19" s="56"/>
      <c r="N19" s="57">
        <v>0</v>
      </c>
      <c r="O19" s="57">
        <v>0</v>
      </c>
      <c r="P19" s="58"/>
      <c r="Q19" s="55"/>
      <c r="R19" s="56"/>
      <c r="S19" s="56"/>
      <c r="T19" s="56"/>
      <c r="U19" s="57">
        <v>0</v>
      </c>
      <c r="V19" s="57">
        <v>0</v>
      </c>
      <c r="X19" s="53"/>
      <c r="Y19" s="55"/>
      <c r="Z19" s="83"/>
      <c r="AA19" s="59">
        <v>0</v>
      </c>
      <c r="AB19" s="59">
        <f t="shared" si="5"/>
        <v>0</v>
      </c>
      <c r="AC19" s="55"/>
      <c r="AD19" s="59">
        <v>0</v>
      </c>
      <c r="AF19" s="41">
        <f>NPV(Assumptions!$D$18,AD20:$AD$201)-NPV(Assumptions!$D$18,AA20:$AA$201)</f>
        <v>0</v>
      </c>
      <c r="AG19" s="53"/>
      <c r="AI19" s="60">
        <f t="shared" si="0"/>
        <v>0</v>
      </c>
      <c r="AJ19" s="60">
        <f t="shared" si="6"/>
        <v>0</v>
      </c>
      <c r="AK19" s="60">
        <f>(AI18+X19-Y19-Z19)*Assumptions!$D$18</f>
        <v>0</v>
      </c>
      <c r="AL19" s="53"/>
      <c r="AM19" s="53"/>
      <c r="AN19" s="87"/>
      <c r="AP19" s="102" t="s">
        <v>62</v>
      </c>
      <c r="AQ19" s="41">
        <f>AQ12</f>
        <v>0</v>
      </c>
      <c r="AR19" s="86"/>
      <c r="AS19" s="86"/>
      <c r="AT19" s="86"/>
      <c r="AU19" s="86"/>
      <c r="AV19" s="101"/>
    </row>
    <row r="20" spans="2:48" x14ac:dyDescent="0.2">
      <c r="B20" s="30">
        <f t="shared" si="8"/>
        <v>12</v>
      </c>
      <c r="C20" s="30">
        <f t="shared" si="2"/>
        <v>12</v>
      </c>
      <c r="D20" s="30">
        <f t="shared" si="3"/>
        <v>0</v>
      </c>
      <c r="E20" s="30">
        <f t="shared" si="4"/>
        <v>47</v>
      </c>
      <c r="F20" s="54"/>
      <c r="G20" s="54"/>
      <c r="H20" s="54"/>
      <c r="J20" s="55"/>
      <c r="K20" s="56"/>
      <c r="L20" s="56"/>
      <c r="M20" s="56"/>
      <c r="N20" s="57">
        <v>0</v>
      </c>
      <c r="O20" s="57">
        <v>0</v>
      </c>
      <c r="P20" s="58"/>
      <c r="Q20" s="55"/>
      <c r="R20" s="56"/>
      <c r="S20" s="56"/>
      <c r="T20" s="56"/>
      <c r="U20" s="57">
        <v>0</v>
      </c>
      <c r="V20" s="57">
        <v>0</v>
      </c>
      <c r="X20" s="53"/>
      <c r="Y20" s="55"/>
      <c r="Z20" s="83"/>
      <c r="AA20" s="59">
        <v>0</v>
      </c>
      <c r="AB20" s="59">
        <f t="shared" si="5"/>
        <v>0</v>
      </c>
      <c r="AC20" s="55"/>
      <c r="AD20" s="59">
        <v>0</v>
      </c>
      <c r="AF20" s="41">
        <f>NPV(Assumptions!$D$18,AD21:$AD$201)-NPV(Assumptions!$D$18,AA21:$AA$201)</f>
        <v>0</v>
      </c>
      <c r="AG20" s="53"/>
      <c r="AI20" s="60">
        <f t="shared" si="0"/>
        <v>0</v>
      </c>
      <c r="AJ20" s="60">
        <f t="shared" si="6"/>
        <v>0</v>
      </c>
      <c r="AK20" s="60">
        <f>(AI19+X20-Y20-Z20)*Assumptions!$D$18</f>
        <v>0</v>
      </c>
      <c r="AL20" s="53"/>
      <c r="AM20" s="53"/>
      <c r="AN20" s="87"/>
      <c r="AP20" s="105" t="s">
        <v>72</v>
      </c>
      <c r="AQ20" s="95">
        <f>AQ18-AQ19</f>
        <v>0</v>
      </c>
      <c r="AR20" s="86"/>
      <c r="AS20" s="86"/>
      <c r="AT20" s="86"/>
      <c r="AU20" s="86"/>
      <c r="AV20" s="101"/>
    </row>
    <row r="21" spans="2:48" ht="13.5" thickBot="1" x14ac:dyDescent="0.25">
      <c r="B21" s="30">
        <f t="shared" si="8"/>
        <v>13</v>
      </c>
      <c r="C21" s="30">
        <f t="shared" si="2"/>
        <v>13</v>
      </c>
      <c r="D21" s="30">
        <f t="shared" si="3"/>
        <v>1</v>
      </c>
      <c r="E21" s="30">
        <f t="shared" si="4"/>
        <v>48</v>
      </c>
      <c r="F21" s="54"/>
      <c r="G21" s="54"/>
      <c r="H21" s="54"/>
      <c r="J21" s="55"/>
      <c r="K21" s="56"/>
      <c r="L21" s="56"/>
      <c r="M21" s="56"/>
      <c r="N21" s="57">
        <v>0</v>
      </c>
      <c r="O21" s="57">
        <v>0</v>
      </c>
      <c r="P21" s="58"/>
      <c r="Q21" s="55"/>
      <c r="R21" s="56"/>
      <c r="S21" s="56"/>
      <c r="T21" s="56"/>
      <c r="U21" s="57">
        <v>0</v>
      </c>
      <c r="V21" s="57">
        <v>0</v>
      </c>
      <c r="X21" s="53"/>
      <c r="Y21" s="55"/>
      <c r="Z21" s="83"/>
      <c r="AA21" s="59">
        <v>0</v>
      </c>
      <c r="AB21" s="59">
        <f t="shared" si="5"/>
        <v>0</v>
      </c>
      <c r="AC21" s="55"/>
      <c r="AD21" s="59">
        <v>0</v>
      </c>
      <c r="AF21" s="41">
        <f>NPV(Assumptions!$D$18,AD22:$AD$201)-NPV(Assumptions!$D$18,AA22:$AA$201)</f>
        <v>0</v>
      </c>
      <c r="AG21" s="53"/>
      <c r="AI21" s="60">
        <f t="shared" si="0"/>
        <v>0</v>
      </c>
      <c r="AJ21" s="60">
        <f t="shared" si="6"/>
        <v>0</v>
      </c>
      <c r="AK21" s="60">
        <f>(AI20+X21-Y21-Z21)*Assumptions!$D$18</f>
        <v>0</v>
      </c>
      <c r="AL21" s="53"/>
      <c r="AM21" s="53"/>
      <c r="AN21" s="87"/>
      <c r="AP21" s="108"/>
      <c r="AQ21" s="109"/>
      <c r="AR21" s="109"/>
      <c r="AS21" s="109"/>
      <c r="AT21" s="109"/>
      <c r="AU21" s="109"/>
      <c r="AV21" s="110"/>
    </row>
    <row r="22" spans="2:48" x14ac:dyDescent="0.2">
      <c r="B22" s="30">
        <f t="shared" si="8"/>
        <v>14</v>
      </c>
      <c r="C22" s="30">
        <f t="shared" si="2"/>
        <v>14</v>
      </c>
      <c r="D22" s="30">
        <f t="shared" si="3"/>
        <v>1</v>
      </c>
      <c r="E22" s="30">
        <f t="shared" si="4"/>
        <v>48</v>
      </c>
      <c r="F22" s="54"/>
      <c r="G22" s="54"/>
      <c r="H22" s="54"/>
      <c r="J22" s="55"/>
      <c r="K22" s="56"/>
      <c r="L22" s="56"/>
      <c r="M22" s="56"/>
      <c r="N22" s="57">
        <v>0</v>
      </c>
      <c r="O22" s="57">
        <v>0</v>
      </c>
      <c r="P22" s="58"/>
      <c r="Q22" s="55"/>
      <c r="R22" s="56"/>
      <c r="S22" s="56"/>
      <c r="T22" s="56"/>
      <c r="U22" s="57">
        <v>0</v>
      </c>
      <c r="V22" s="57">
        <v>0</v>
      </c>
      <c r="X22" s="53"/>
      <c r="Y22" s="55"/>
      <c r="Z22" s="83"/>
      <c r="AA22" s="59">
        <v>0</v>
      </c>
      <c r="AB22" s="59">
        <f t="shared" si="5"/>
        <v>0</v>
      </c>
      <c r="AC22" s="55"/>
      <c r="AD22" s="59">
        <v>0</v>
      </c>
      <c r="AF22" s="41">
        <f>NPV(Assumptions!$D$18,AD23:$AD$201)-NPV(Assumptions!$D$18,AA23:$AA$201)</f>
        <v>0</v>
      </c>
      <c r="AG22" s="53"/>
      <c r="AI22" s="60">
        <f t="shared" si="0"/>
        <v>0</v>
      </c>
      <c r="AJ22" s="60">
        <f t="shared" si="6"/>
        <v>0</v>
      </c>
      <c r="AK22" s="60">
        <f>(AI21+X22-Y22-Z22)*Assumptions!$D$18</f>
        <v>0</v>
      </c>
      <c r="AL22" s="53"/>
      <c r="AM22" s="53"/>
      <c r="AN22" s="87"/>
    </row>
    <row r="23" spans="2:48" x14ac:dyDescent="0.2">
      <c r="B23" s="30">
        <f t="shared" si="8"/>
        <v>15</v>
      </c>
      <c r="C23" s="30">
        <f t="shared" si="2"/>
        <v>15</v>
      </c>
      <c r="D23" s="30">
        <f t="shared" si="3"/>
        <v>1</v>
      </c>
      <c r="E23" s="30">
        <f t="shared" si="4"/>
        <v>48</v>
      </c>
      <c r="F23" s="54"/>
      <c r="G23" s="54"/>
      <c r="H23" s="54"/>
      <c r="J23" s="55"/>
      <c r="K23" s="56"/>
      <c r="L23" s="56"/>
      <c r="M23" s="56"/>
      <c r="N23" s="57">
        <v>0</v>
      </c>
      <c r="O23" s="57">
        <v>0</v>
      </c>
      <c r="P23" s="58"/>
      <c r="Q23" s="55"/>
      <c r="R23" s="56"/>
      <c r="S23" s="56"/>
      <c r="T23" s="56"/>
      <c r="U23" s="57">
        <v>0</v>
      </c>
      <c r="V23" s="57">
        <v>0</v>
      </c>
      <c r="X23" s="53"/>
      <c r="Y23" s="55"/>
      <c r="Z23" s="83"/>
      <c r="AA23" s="59">
        <v>0</v>
      </c>
      <c r="AB23" s="59">
        <f t="shared" si="5"/>
        <v>0</v>
      </c>
      <c r="AC23" s="55"/>
      <c r="AD23" s="59">
        <v>0</v>
      </c>
      <c r="AF23" s="41">
        <f>NPV(Assumptions!$D$18,AD24:$AD$201)-NPV(Assumptions!$D$18,AA24:$AA$201)</f>
        <v>0</v>
      </c>
      <c r="AG23" s="53"/>
      <c r="AI23" s="60">
        <f t="shared" si="0"/>
        <v>0</v>
      </c>
      <c r="AJ23" s="60">
        <f t="shared" si="6"/>
        <v>0</v>
      </c>
      <c r="AK23" s="60">
        <f>(AI22+X23-Y23-Z23)*Assumptions!$D$18</f>
        <v>0</v>
      </c>
      <c r="AL23" s="53"/>
      <c r="AM23" s="53"/>
      <c r="AN23" s="87"/>
    </row>
    <row r="24" spans="2:48" x14ac:dyDescent="0.2">
      <c r="B24" s="30">
        <f t="shared" si="8"/>
        <v>16</v>
      </c>
      <c r="C24" s="30">
        <f t="shared" si="2"/>
        <v>16</v>
      </c>
      <c r="D24" s="30">
        <f t="shared" si="3"/>
        <v>1</v>
      </c>
      <c r="E24" s="30">
        <f t="shared" si="4"/>
        <v>48</v>
      </c>
      <c r="F24" s="54"/>
      <c r="G24" s="54"/>
      <c r="H24" s="54"/>
      <c r="J24" s="55"/>
      <c r="K24" s="56"/>
      <c r="L24" s="56"/>
      <c r="M24" s="56"/>
      <c r="N24" s="57">
        <v>0</v>
      </c>
      <c r="O24" s="57">
        <v>0</v>
      </c>
      <c r="P24" s="58"/>
      <c r="Q24" s="55"/>
      <c r="R24" s="56"/>
      <c r="S24" s="56"/>
      <c r="T24" s="56"/>
      <c r="U24" s="57">
        <v>0</v>
      </c>
      <c r="V24" s="57">
        <v>0</v>
      </c>
      <c r="X24" s="53"/>
      <c r="Y24" s="55"/>
      <c r="Z24" s="83"/>
      <c r="AA24" s="59">
        <v>0</v>
      </c>
      <c r="AB24" s="59">
        <f t="shared" si="5"/>
        <v>0</v>
      </c>
      <c r="AC24" s="55"/>
      <c r="AD24" s="59">
        <v>0</v>
      </c>
      <c r="AF24" s="41">
        <f>NPV(Assumptions!$D$18,AD25:$AD$201)-NPV(Assumptions!$D$18,AA25:$AA$201)</f>
        <v>0</v>
      </c>
      <c r="AG24" s="53"/>
      <c r="AI24" s="60">
        <f t="shared" si="0"/>
        <v>0</v>
      </c>
      <c r="AJ24" s="60">
        <f t="shared" si="6"/>
        <v>0</v>
      </c>
      <c r="AK24" s="60">
        <f>(AI23+X24-Y24-Z24)*Assumptions!$D$18</f>
        <v>0</v>
      </c>
      <c r="AL24" s="53"/>
      <c r="AM24" s="53"/>
      <c r="AN24" s="87"/>
    </row>
    <row r="25" spans="2:48" x14ac:dyDescent="0.2">
      <c r="B25" s="30">
        <f t="shared" si="8"/>
        <v>17</v>
      </c>
      <c r="C25" s="30">
        <f t="shared" si="2"/>
        <v>17</v>
      </c>
      <c r="D25" s="30">
        <f t="shared" si="3"/>
        <v>1</v>
      </c>
      <c r="E25" s="30">
        <f t="shared" si="4"/>
        <v>48</v>
      </c>
      <c r="F25" s="54"/>
      <c r="G25" s="54"/>
      <c r="H25" s="54"/>
      <c r="J25" s="55"/>
      <c r="K25" s="56"/>
      <c r="L25" s="56"/>
      <c r="M25" s="56"/>
      <c r="N25" s="57">
        <v>0</v>
      </c>
      <c r="O25" s="57">
        <v>0</v>
      </c>
      <c r="P25" s="58"/>
      <c r="Q25" s="55"/>
      <c r="R25" s="56"/>
      <c r="S25" s="56"/>
      <c r="T25" s="56"/>
      <c r="U25" s="57">
        <v>0</v>
      </c>
      <c r="V25" s="57">
        <v>0</v>
      </c>
      <c r="X25" s="53"/>
      <c r="Y25" s="55"/>
      <c r="Z25" s="83"/>
      <c r="AA25" s="59">
        <v>0</v>
      </c>
      <c r="AB25" s="59">
        <f t="shared" si="5"/>
        <v>0</v>
      </c>
      <c r="AC25" s="55"/>
      <c r="AD25" s="59">
        <v>0</v>
      </c>
      <c r="AF25" s="41">
        <f>NPV(Assumptions!$D$18,AD26:$AD$201)-NPV(Assumptions!$D$18,AA26:$AA$201)</f>
        <v>0</v>
      </c>
      <c r="AG25" s="53"/>
      <c r="AI25" s="60">
        <f t="shared" si="0"/>
        <v>0</v>
      </c>
      <c r="AJ25" s="60">
        <f t="shared" si="6"/>
        <v>0</v>
      </c>
      <c r="AK25" s="60">
        <f>(AI24+X25-Y25-Z25)*Assumptions!$D$18</f>
        <v>0</v>
      </c>
      <c r="AL25" s="53"/>
      <c r="AM25" s="53"/>
      <c r="AN25" s="87"/>
    </row>
    <row r="26" spans="2:48" x14ac:dyDescent="0.2">
      <c r="B26" s="30">
        <f t="shared" si="8"/>
        <v>18</v>
      </c>
      <c r="C26" s="30">
        <f t="shared" si="2"/>
        <v>18</v>
      </c>
      <c r="D26" s="30">
        <f t="shared" si="3"/>
        <v>1</v>
      </c>
      <c r="E26" s="30">
        <f t="shared" si="4"/>
        <v>48</v>
      </c>
      <c r="F26" s="54"/>
      <c r="G26" s="54"/>
      <c r="H26" s="54"/>
      <c r="J26" s="55"/>
      <c r="K26" s="56"/>
      <c r="L26" s="56"/>
      <c r="M26" s="56"/>
      <c r="N26" s="57">
        <v>0</v>
      </c>
      <c r="O26" s="57">
        <v>0</v>
      </c>
      <c r="P26" s="58"/>
      <c r="Q26" s="55"/>
      <c r="R26" s="56"/>
      <c r="S26" s="56"/>
      <c r="T26" s="56"/>
      <c r="U26" s="57">
        <v>0</v>
      </c>
      <c r="V26" s="57">
        <v>0</v>
      </c>
      <c r="X26" s="53"/>
      <c r="Y26" s="55"/>
      <c r="Z26" s="83"/>
      <c r="AA26" s="59">
        <v>0</v>
      </c>
      <c r="AB26" s="59">
        <f t="shared" si="5"/>
        <v>0</v>
      </c>
      <c r="AC26" s="55"/>
      <c r="AD26" s="59">
        <v>0</v>
      </c>
      <c r="AF26" s="41">
        <f>NPV(Assumptions!$D$18,AD27:$AD$201)-NPV(Assumptions!$D$18,AA27:$AA$201)</f>
        <v>0</v>
      </c>
      <c r="AG26" s="53"/>
      <c r="AI26" s="60">
        <f t="shared" si="0"/>
        <v>0</v>
      </c>
      <c r="AJ26" s="60">
        <f t="shared" si="6"/>
        <v>0</v>
      </c>
      <c r="AK26" s="60">
        <f>(AI25+X26-Y26-Z26)*Assumptions!$D$18</f>
        <v>0</v>
      </c>
      <c r="AL26" s="53"/>
      <c r="AM26" s="53"/>
      <c r="AN26" s="87"/>
    </row>
    <row r="27" spans="2:48" x14ac:dyDescent="0.2">
      <c r="B27" s="30">
        <f t="shared" si="8"/>
        <v>19</v>
      </c>
      <c r="C27" s="30">
        <f t="shared" si="2"/>
        <v>19</v>
      </c>
      <c r="D27" s="30">
        <f t="shared" si="3"/>
        <v>1</v>
      </c>
      <c r="E27" s="30">
        <f t="shared" si="4"/>
        <v>48</v>
      </c>
      <c r="F27" s="54"/>
      <c r="G27" s="54"/>
      <c r="H27" s="54"/>
      <c r="J27" s="55"/>
      <c r="K27" s="56"/>
      <c r="L27" s="56"/>
      <c r="M27" s="56"/>
      <c r="N27" s="57">
        <v>0</v>
      </c>
      <c r="O27" s="57">
        <v>0</v>
      </c>
      <c r="P27" s="58"/>
      <c r="Q27" s="55"/>
      <c r="R27" s="56"/>
      <c r="S27" s="56"/>
      <c r="T27" s="56"/>
      <c r="U27" s="57">
        <v>0</v>
      </c>
      <c r="V27" s="57">
        <v>0</v>
      </c>
      <c r="X27" s="53"/>
      <c r="Y27" s="55"/>
      <c r="Z27" s="83"/>
      <c r="AA27" s="59">
        <v>0</v>
      </c>
      <c r="AB27" s="59">
        <f t="shared" si="5"/>
        <v>0</v>
      </c>
      <c r="AC27" s="55"/>
      <c r="AD27" s="59">
        <v>0</v>
      </c>
      <c r="AF27" s="41">
        <f>NPV(Assumptions!$D$18,AD28:$AD$201)-NPV(Assumptions!$D$18,AA28:$AA$201)</f>
        <v>0</v>
      </c>
      <c r="AG27" s="53"/>
      <c r="AI27" s="60">
        <f t="shared" si="0"/>
        <v>0</v>
      </c>
      <c r="AJ27" s="60">
        <f t="shared" si="6"/>
        <v>0</v>
      </c>
      <c r="AK27" s="60">
        <f>(AI26+X27-Y27-Z27)*Assumptions!$D$18</f>
        <v>0</v>
      </c>
      <c r="AL27" s="53"/>
      <c r="AM27" s="53"/>
      <c r="AN27" s="87"/>
    </row>
    <row r="28" spans="2:48" x14ac:dyDescent="0.2">
      <c r="B28" s="30">
        <f t="shared" si="8"/>
        <v>20</v>
      </c>
      <c r="C28" s="30">
        <f t="shared" si="2"/>
        <v>20</v>
      </c>
      <c r="D28" s="30">
        <f t="shared" si="3"/>
        <v>1</v>
      </c>
      <c r="E28" s="30">
        <f t="shared" si="4"/>
        <v>48</v>
      </c>
      <c r="F28" s="54"/>
      <c r="G28" s="54"/>
      <c r="H28" s="54"/>
      <c r="J28" s="55"/>
      <c r="K28" s="56"/>
      <c r="L28" s="56"/>
      <c r="M28" s="56"/>
      <c r="N28" s="57">
        <v>0</v>
      </c>
      <c r="O28" s="57">
        <v>0</v>
      </c>
      <c r="P28" s="58"/>
      <c r="Q28" s="55"/>
      <c r="R28" s="56"/>
      <c r="S28" s="56"/>
      <c r="T28" s="56"/>
      <c r="U28" s="57">
        <v>0</v>
      </c>
      <c r="V28" s="57">
        <v>0</v>
      </c>
      <c r="X28" s="53"/>
      <c r="Y28" s="55"/>
      <c r="Z28" s="83"/>
      <c r="AA28" s="59">
        <v>0</v>
      </c>
      <c r="AB28" s="59">
        <f t="shared" si="5"/>
        <v>0</v>
      </c>
      <c r="AC28" s="55"/>
      <c r="AD28" s="59">
        <v>0</v>
      </c>
      <c r="AF28" s="41">
        <f>NPV(Assumptions!$D$18,AD29:$AD$201)-NPV(Assumptions!$D$18,AA29:$AA$201)</f>
        <v>0</v>
      </c>
      <c r="AG28" s="53"/>
      <c r="AI28" s="60">
        <f t="shared" si="0"/>
        <v>0</v>
      </c>
      <c r="AJ28" s="60">
        <f t="shared" si="6"/>
        <v>0</v>
      </c>
      <c r="AK28" s="60">
        <f>(AI27+X28-Y28-Z28)*Assumptions!$D$18</f>
        <v>0</v>
      </c>
      <c r="AL28" s="53"/>
      <c r="AM28" s="53"/>
      <c r="AN28" s="87"/>
    </row>
    <row r="29" spans="2:48" x14ac:dyDescent="0.2">
      <c r="B29" s="30">
        <f t="shared" si="8"/>
        <v>21</v>
      </c>
      <c r="C29" s="30">
        <f t="shared" si="2"/>
        <v>21</v>
      </c>
      <c r="D29" s="30">
        <f t="shared" si="3"/>
        <v>1</v>
      </c>
      <c r="E29" s="30">
        <f t="shared" si="4"/>
        <v>48</v>
      </c>
      <c r="F29" s="54"/>
      <c r="G29" s="54"/>
      <c r="H29" s="54"/>
      <c r="J29" s="55"/>
      <c r="K29" s="56"/>
      <c r="L29" s="56"/>
      <c r="M29" s="56"/>
      <c r="N29" s="57">
        <v>0</v>
      </c>
      <c r="O29" s="57">
        <v>0</v>
      </c>
      <c r="P29" s="58"/>
      <c r="Q29" s="55"/>
      <c r="R29" s="56"/>
      <c r="S29" s="56"/>
      <c r="T29" s="56"/>
      <c r="U29" s="57">
        <v>0</v>
      </c>
      <c r="V29" s="57">
        <v>0</v>
      </c>
      <c r="X29" s="53"/>
      <c r="Y29" s="55"/>
      <c r="Z29" s="83"/>
      <c r="AA29" s="59">
        <v>0</v>
      </c>
      <c r="AB29" s="59">
        <f t="shared" si="5"/>
        <v>0</v>
      </c>
      <c r="AC29" s="55"/>
      <c r="AD29" s="59">
        <v>0</v>
      </c>
      <c r="AF29" s="41">
        <f>NPV(Assumptions!$D$18,AD30:$AD$201)-NPV(Assumptions!$D$18,AA30:$AA$201)</f>
        <v>0</v>
      </c>
      <c r="AG29" s="53"/>
      <c r="AI29" s="60">
        <f t="shared" si="0"/>
        <v>0</v>
      </c>
      <c r="AJ29" s="60">
        <f t="shared" si="6"/>
        <v>0</v>
      </c>
      <c r="AK29" s="60">
        <f>(AI28+X29-Y29-Z29)*Assumptions!$D$18</f>
        <v>0</v>
      </c>
      <c r="AL29" s="53"/>
      <c r="AM29" s="53"/>
      <c r="AN29" s="87"/>
    </row>
    <row r="30" spans="2:48" x14ac:dyDescent="0.2">
      <c r="B30" s="30">
        <f t="shared" si="8"/>
        <v>22</v>
      </c>
      <c r="C30" s="30">
        <f t="shared" si="2"/>
        <v>22</v>
      </c>
      <c r="D30" s="30">
        <f t="shared" si="3"/>
        <v>1</v>
      </c>
      <c r="E30" s="30">
        <f t="shared" si="4"/>
        <v>48</v>
      </c>
      <c r="F30" s="54"/>
      <c r="G30" s="54"/>
      <c r="H30" s="54"/>
      <c r="J30" s="55"/>
      <c r="K30" s="56"/>
      <c r="L30" s="56"/>
      <c r="M30" s="56"/>
      <c r="N30" s="57">
        <v>0</v>
      </c>
      <c r="O30" s="57">
        <v>0</v>
      </c>
      <c r="P30" s="58"/>
      <c r="Q30" s="55"/>
      <c r="R30" s="56"/>
      <c r="S30" s="56"/>
      <c r="T30" s="56"/>
      <c r="U30" s="57">
        <v>0</v>
      </c>
      <c r="V30" s="57">
        <v>0</v>
      </c>
      <c r="X30" s="53"/>
      <c r="Y30" s="55"/>
      <c r="Z30" s="83"/>
      <c r="AA30" s="59">
        <v>0</v>
      </c>
      <c r="AB30" s="59">
        <f t="shared" si="5"/>
        <v>0</v>
      </c>
      <c r="AC30" s="55"/>
      <c r="AD30" s="59">
        <v>0</v>
      </c>
      <c r="AF30" s="41">
        <f>NPV(Assumptions!$D$18,AD31:$AD$201)-NPV(Assumptions!$D$18,AA31:$AA$201)</f>
        <v>0</v>
      </c>
      <c r="AG30" s="53"/>
      <c r="AI30" s="60">
        <f t="shared" si="0"/>
        <v>0</v>
      </c>
      <c r="AJ30" s="60">
        <f t="shared" si="6"/>
        <v>0</v>
      </c>
      <c r="AK30" s="60">
        <f>(AI29+X30-Y30-Z30)*Assumptions!$D$18</f>
        <v>0</v>
      </c>
      <c r="AL30" s="53"/>
      <c r="AM30" s="53"/>
      <c r="AN30" s="87"/>
    </row>
    <row r="31" spans="2:48" x14ac:dyDescent="0.2">
      <c r="B31" s="30">
        <f t="shared" si="8"/>
        <v>23</v>
      </c>
      <c r="C31" s="30">
        <f t="shared" si="2"/>
        <v>23</v>
      </c>
      <c r="D31" s="30">
        <f t="shared" si="3"/>
        <v>1</v>
      </c>
      <c r="E31" s="30">
        <f t="shared" si="4"/>
        <v>48</v>
      </c>
      <c r="F31" s="54"/>
      <c r="G31" s="54"/>
      <c r="H31" s="54"/>
      <c r="J31" s="55"/>
      <c r="K31" s="56"/>
      <c r="L31" s="56"/>
      <c r="M31" s="56"/>
      <c r="N31" s="57">
        <v>0</v>
      </c>
      <c r="O31" s="57">
        <v>0</v>
      </c>
      <c r="P31" s="58"/>
      <c r="Q31" s="55"/>
      <c r="R31" s="56"/>
      <c r="S31" s="56"/>
      <c r="T31" s="56"/>
      <c r="U31" s="57">
        <v>0</v>
      </c>
      <c r="V31" s="57">
        <v>0</v>
      </c>
      <c r="X31" s="53"/>
      <c r="Y31" s="55"/>
      <c r="Z31" s="83"/>
      <c r="AA31" s="59">
        <v>0</v>
      </c>
      <c r="AB31" s="59">
        <f t="shared" si="5"/>
        <v>0</v>
      </c>
      <c r="AC31" s="55"/>
      <c r="AD31" s="59">
        <v>0</v>
      </c>
      <c r="AF31" s="41">
        <f>NPV(Assumptions!$D$18,AD32:$AD$201)-NPV(Assumptions!$D$18,AA32:$AA$201)</f>
        <v>0</v>
      </c>
      <c r="AG31" s="53"/>
      <c r="AI31" s="60">
        <f t="shared" si="0"/>
        <v>0</v>
      </c>
      <c r="AJ31" s="60">
        <f t="shared" si="6"/>
        <v>0</v>
      </c>
      <c r="AK31" s="60">
        <f>(AI30+X31-Y31-Z31)*Assumptions!$D$18</f>
        <v>0</v>
      </c>
      <c r="AL31" s="53"/>
      <c r="AM31" s="53"/>
      <c r="AN31" s="87"/>
    </row>
    <row r="32" spans="2:48" x14ac:dyDescent="0.2">
      <c r="B32" s="30">
        <f t="shared" si="8"/>
        <v>24</v>
      </c>
      <c r="C32" s="30">
        <f t="shared" si="2"/>
        <v>24</v>
      </c>
      <c r="D32" s="30">
        <f t="shared" si="3"/>
        <v>1</v>
      </c>
      <c r="E32" s="30">
        <f t="shared" si="4"/>
        <v>48</v>
      </c>
      <c r="F32" s="54"/>
      <c r="G32" s="54"/>
      <c r="H32" s="54"/>
      <c r="J32" s="55"/>
      <c r="K32" s="56"/>
      <c r="L32" s="56"/>
      <c r="M32" s="56"/>
      <c r="N32" s="57">
        <v>0</v>
      </c>
      <c r="O32" s="57">
        <v>0</v>
      </c>
      <c r="P32" s="58"/>
      <c r="Q32" s="55"/>
      <c r="R32" s="56"/>
      <c r="S32" s="56"/>
      <c r="T32" s="56"/>
      <c r="U32" s="57">
        <v>0</v>
      </c>
      <c r="V32" s="57">
        <v>0</v>
      </c>
      <c r="X32" s="53"/>
      <c r="Y32" s="55"/>
      <c r="Z32" s="83"/>
      <c r="AA32" s="59">
        <v>0</v>
      </c>
      <c r="AB32" s="59">
        <f t="shared" si="5"/>
        <v>0</v>
      </c>
      <c r="AC32" s="55"/>
      <c r="AD32" s="59">
        <v>0</v>
      </c>
      <c r="AF32" s="41">
        <f>NPV(Assumptions!$D$18,AD33:$AD$201)-NPV(Assumptions!$D$18,AA33:$AA$201)</f>
        <v>0</v>
      </c>
      <c r="AG32" s="53"/>
      <c r="AI32" s="60">
        <f t="shared" si="0"/>
        <v>0</v>
      </c>
      <c r="AJ32" s="60">
        <f t="shared" si="6"/>
        <v>0</v>
      </c>
      <c r="AK32" s="60">
        <f>(AI31+X32-Y32-Z32)*Assumptions!$D$18</f>
        <v>0</v>
      </c>
      <c r="AL32" s="53"/>
      <c r="AM32" s="53"/>
      <c r="AN32" s="87"/>
    </row>
    <row r="33" spans="2:40" x14ac:dyDescent="0.2">
      <c r="B33" s="30">
        <f t="shared" si="8"/>
        <v>25</v>
      </c>
      <c r="C33" s="30">
        <f t="shared" si="2"/>
        <v>25</v>
      </c>
      <c r="D33" s="30">
        <f t="shared" si="3"/>
        <v>2</v>
      </c>
      <c r="E33" s="30">
        <f t="shared" si="4"/>
        <v>49</v>
      </c>
      <c r="F33" s="54"/>
      <c r="G33" s="54"/>
      <c r="H33" s="54"/>
      <c r="J33" s="55"/>
      <c r="K33" s="56"/>
      <c r="L33" s="56"/>
      <c r="M33" s="56"/>
      <c r="N33" s="57">
        <v>0</v>
      </c>
      <c r="O33" s="57">
        <v>0</v>
      </c>
      <c r="P33" s="58"/>
      <c r="Q33" s="55"/>
      <c r="R33" s="56"/>
      <c r="S33" s="56"/>
      <c r="T33" s="56"/>
      <c r="U33" s="57">
        <v>0</v>
      </c>
      <c r="V33" s="57">
        <v>0</v>
      </c>
      <c r="X33" s="53"/>
      <c r="Y33" s="55"/>
      <c r="Z33" s="83"/>
      <c r="AA33" s="59">
        <v>0</v>
      </c>
      <c r="AB33" s="59">
        <f t="shared" si="5"/>
        <v>0</v>
      </c>
      <c r="AC33" s="55"/>
      <c r="AD33" s="59">
        <v>0</v>
      </c>
      <c r="AF33" s="41">
        <f>NPV(Assumptions!$D$18,AD34:$AD$201)-NPV(Assumptions!$D$18,AA34:$AA$201)</f>
        <v>0</v>
      </c>
      <c r="AG33" s="53"/>
      <c r="AI33" s="60">
        <f t="shared" si="0"/>
        <v>0</v>
      </c>
      <c r="AJ33" s="60">
        <f t="shared" si="6"/>
        <v>0</v>
      </c>
      <c r="AK33" s="60">
        <f>(AI32+X33-Y33-Z33)*Assumptions!$D$18</f>
        <v>0</v>
      </c>
      <c r="AL33" s="53"/>
      <c r="AM33" s="53"/>
      <c r="AN33" s="87"/>
    </row>
    <row r="34" spans="2:40" x14ac:dyDescent="0.2">
      <c r="B34" s="30">
        <f t="shared" si="8"/>
        <v>26</v>
      </c>
      <c r="C34" s="30">
        <f t="shared" si="2"/>
        <v>26</v>
      </c>
      <c r="D34" s="30">
        <f t="shared" si="3"/>
        <v>2</v>
      </c>
      <c r="E34" s="30">
        <f t="shared" si="4"/>
        <v>49</v>
      </c>
      <c r="F34" s="54"/>
      <c r="G34" s="54"/>
      <c r="H34" s="54"/>
      <c r="J34" s="55"/>
      <c r="K34" s="56"/>
      <c r="L34" s="56"/>
      <c r="M34" s="56"/>
      <c r="N34" s="57">
        <v>0</v>
      </c>
      <c r="O34" s="57">
        <v>0</v>
      </c>
      <c r="P34" s="58"/>
      <c r="Q34" s="55"/>
      <c r="R34" s="56"/>
      <c r="S34" s="56"/>
      <c r="T34" s="56"/>
      <c r="U34" s="57">
        <v>0</v>
      </c>
      <c r="V34" s="57">
        <v>0</v>
      </c>
      <c r="X34" s="53"/>
      <c r="Y34" s="55"/>
      <c r="Z34" s="83"/>
      <c r="AA34" s="59">
        <v>0</v>
      </c>
      <c r="AB34" s="59">
        <f t="shared" si="5"/>
        <v>0</v>
      </c>
      <c r="AC34" s="55"/>
      <c r="AD34" s="59">
        <v>0</v>
      </c>
      <c r="AF34" s="41">
        <f>NPV(Assumptions!$D$18,AD35:$AD$201)-NPV(Assumptions!$D$18,AA35:$AA$201)</f>
        <v>0</v>
      </c>
      <c r="AG34" s="53"/>
      <c r="AI34" s="60">
        <f t="shared" si="0"/>
        <v>0</v>
      </c>
      <c r="AJ34" s="60">
        <f t="shared" si="6"/>
        <v>0</v>
      </c>
      <c r="AK34" s="60">
        <f>(AI33+X34-Y34-Z34)*Assumptions!$D$18</f>
        <v>0</v>
      </c>
      <c r="AL34" s="53"/>
      <c r="AM34" s="53"/>
      <c r="AN34" s="87"/>
    </row>
    <row r="35" spans="2:40" x14ac:dyDescent="0.2">
      <c r="B35" s="30">
        <f t="shared" si="8"/>
        <v>27</v>
      </c>
      <c r="C35" s="30">
        <f t="shared" si="2"/>
        <v>27</v>
      </c>
      <c r="D35" s="30">
        <f t="shared" si="3"/>
        <v>2</v>
      </c>
      <c r="E35" s="30">
        <f t="shared" si="4"/>
        <v>49</v>
      </c>
      <c r="F35" s="54"/>
      <c r="G35" s="54"/>
      <c r="H35" s="54"/>
      <c r="J35" s="55"/>
      <c r="K35" s="56"/>
      <c r="L35" s="56"/>
      <c r="M35" s="56"/>
      <c r="N35" s="57">
        <v>0</v>
      </c>
      <c r="O35" s="57">
        <v>0</v>
      </c>
      <c r="P35" s="58"/>
      <c r="Q35" s="55"/>
      <c r="R35" s="56"/>
      <c r="S35" s="56"/>
      <c r="T35" s="56"/>
      <c r="U35" s="57">
        <v>0</v>
      </c>
      <c r="V35" s="57">
        <v>0</v>
      </c>
      <c r="X35" s="53"/>
      <c r="Y35" s="55"/>
      <c r="Z35" s="83"/>
      <c r="AA35" s="59">
        <v>0</v>
      </c>
      <c r="AB35" s="59">
        <f t="shared" si="5"/>
        <v>0</v>
      </c>
      <c r="AC35" s="55"/>
      <c r="AD35" s="59">
        <v>0</v>
      </c>
      <c r="AF35" s="41">
        <f>NPV(Assumptions!$D$18,AD36:$AD$201)-NPV(Assumptions!$D$18,AA36:$AA$201)</f>
        <v>0</v>
      </c>
      <c r="AG35" s="53"/>
      <c r="AI35" s="60">
        <f t="shared" si="0"/>
        <v>0</v>
      </c>
      <c r="AJ35" s="60">
        <f t="shared" si="6"/>
        <v>0</v>
      </c>
      <c r="AK35" s="60">
        <f>(AI34+X35-Y35-Z35)*Assumptions!$D$18</f>
        <v>0</v>
      </c>
      <c r="AL35" s="53"/>
      <c r="AM35" s="53"/>
      <c r="AN35" s="87"/>
    </row>
    <row r="36" spans="2:40" x14ac:dyDescent="0.2">
      <c r="B36" s="30">
        <f t="shared" si="8"/>
        <v>28</v>
      </c>
      <c r="C36" s="30">
        <f t="shared" si="2"/>
        <v>28</v>
      </c>
      <c r="D36" s="30">
        <f t="shared" si="3"/>
        <v>2</v>
      </c>
      <c r="E36" s="30">
        <f t="shared" si="4"/>
        <v>49</v>
      </c>
      <c r="F36" s="54"/>
      <c r="G36" s="54"/>
      <c r="H36" s="54"/>
      <c r="J36" s="55"/>
      <c r="K36" s="56"/>
      <c r="L36" s="56"/>
      <c r="M36" s="56"/>
      <c r="N36" s="57">
        <v>0</v>
      </c>
      <c r="O36" s="57">
        <v>0</v>
      </c>
      <c r="P36" s="58"/>
      <c r="Q36" s="55"/>
      <c r="R36" s="56"/>
      <c r="S36" s="56"/>
      <c r="T36" s="56"/>
      <c r="U36" s="57">
        <v>0</v>
      </c>
      <c r="V36" s="57">
        <v>0</v>
      </c>
      <c r="X36" s="53"/>
      <c r="Y36" s="55"/>
      <c r="Z36" s="83"/>
      <c r="AA36" s="59">
        <v>0</v>
      </c>
      <c r="AB36" s="59">
        <f t="shared" si="5"/>
        <v>0</v>
      </c>
      <c r="AC36" s="55"/>
      <c r="AD36" s="59">
        <v>0</v>
      </c>
      <c r="AF36" s="41">
        <f>NPV(Assumptions!$D$18,AD37:$AD$201)-NPV(Assumptions!$D$18,AA37:$AA$201)</f>
        <v>0</v>
      </c>
      <c r="AG36" s="53"/>
      <c r="AI36" s="60">
        <f t="shared" si="0"/>
        <v>0</v>
      </c>
      <c r="AJ36" s="60">
        <f t="shared" si="6"/>
        <v>0</v>
      </c>
      <c r="AK36" s="60">
        <f>(AI35+X36-Y36-Z36)*Assumptions!$D$18</f>
        <v>0</v>
      </c>
      <c r="AL36" s="53"/>
      <c r="AM36" s="53"/>
      <c r="AN36" s="87"/>
    </row>
    <row r="37" spans="2:40" x14ac:dyDescent="0.2">
      <c r="B37" s="30">
        <f t="shared" si="8"/>
        <v>29</v>
      </c>
      <c r="C37" s="30">
        <f t="shared" si="2"/>
        <v>29</v>
      </c>
      <c r="D37" s="30">
        <f t="shared" si="3"/>
        <v>2</v>
      </c>
      <c r="E37" s="30">
        <f t="shared" si="4"/>
        <v>49</v>
      </c>
      <c r="F37" s="54"/>
      <c r="G37" s="54"/>
      <c r="H37" s="54"/>
      <c r="J37" s="55"/>
      <c r="K37" s="56"/>
      <c r="L37" s="56"/>
      <c r="M37" s="56"/>
      <c r="N37" s="57">
        <v>0</v>
      </c>
      <c r="O37" s="57">
        <v>0</v>
      </c>
      <c r="P37" s="58"/>
      <c r="Q37" s="55"/>
      <c r="R37" s="56"/>
      <c r="S37" s="56"/>
      <c r="T37" s="56"/>
      <c r="U37" s="57">
        <v>0</v>
      </c>
      <c r="V37" s="57">
        <v>0</v>
      </c>
      <c r="X37" s="53"/>
      <c r="Y37" s="55"/>
      <c r="Z37" s="83"/>
      <c r="AA37" s="59">
        <v>0</v>
      </c>
      <c r="AB37" s="59">
        <f t="shared" si="5"/>
        <v>0</v>
      </c>
      <c r="AC37" s="55"/>
      <c r="AD37" s="59">
        <v>0</v>
      </c>
      <c r="AF37" s="41">
        <f>NPV(Assumptions!$D$18,AD38:$AD$201)-NPV(Assumptions!$D$18,AA38:$AA$201)</f>
        <v>0</v>
      </c>
      <c r="AG37" s="53"/>
      <c r="AI37" s="60">
        <f t="shared" si="0"/>
        <v>0</v>
      </c>
      <c r="AJ37" s="60">
        <f t="shared" si="6"/>
        <v>0</v>
      </c>
      <c r="AK37" s="60">
        <f>(AI36+X37-Y37-Z37)*Assumptions!$D$18</f>
        <v>0</v>
      </c>
      <c r="AL37" s="53"/>
      <c r="AM37" s="53"/>
      <c r="AN37" s="87"/>
    </row>
    <row r="38" spans="2:40" x14ac:dyDescent="0.2">
      <c r="B38" s="30">
        <f t="shared" si="8"/>
        <v>30</v>
      </c>
      <c r="C38" s="30">
        <f t="shared" si="2"/>
        <v>30</v>
      </c>
      <c r="D38" s="30">
        <f t="shared" si="3"/>
        <v>2</v>
      </c>
      <c r="E38" s="30">
        <f t="shared" si="4"/>
        <v>49</v>
      </c>
      <c r="F38" s="54"/>
      <c r="G38" s="54"/>
      <c r="H38" s="54"/>
      <c r="J38" s="55"/>
      <c r="K38" s="56"/>
      <c r="L38" s="56"/>
      <c r="M38" s="56"/>
      <c r="N38" s="57">
        <v>0</v>
      </c>
      <c r="O38" s="57">
        <v>0</v>
      </c>
      <c r="P38" s="58"/>
      <c r="Q38" s="55"/>
      <c r="R38" s="56"/>
      <c r="S38" s="56"/>
      <c r="T38" s="56"/>
      <c r="U38" s="57">
        <v>0</v>
      </c>
      <c r="V38" s="57">
        <v>0</v>
      </c>
      <c r="X38" s="53"/>
      <c r="Y38" s="55"/>
      <c r="Z38" s="83"/>
      <c r="AA38" s="59">
        <v>0</v>
      </c>
      <c r="AB38" s="59">
        <f t="shared" si="5"/>
        <v>0</v>
      </c>
      <c r="AC38" s="55"/>
      <c r="AD38" s="59">
        <v>0</v>
      </c>
      <c r="AF38" s="41">
        <f>NPV(Assumptions!$D$18,AD39:$AD$201)-NPV(Assumptions!$D$18,AA39:$AA$201)</f>
        <v>0</v>
      </c>
      <c r="AG38" s="53"/>
      <c r="AI38" s="60">
        <f t="shared" si="0"/>
        <v>0</v>
      </c>
      <c r="AJ38" s="60">
        <f t="shared" si="6"/>
        <v>0</v>
      </c>
      <c r="AK38" s="60">
        <f>(AI37+X38-Y38-Z38)*Assumptions!$D$18</f>
        <v>0</v>
      </c>
      <c r="AL38" s="53"/>
      <c r="AM38" s="53"/>
      <c r="AN38" s="87"/>
    </row>
    <row r="39" spans="2:40" x14ac:dyDescent="0.2">
      <c r="B39" s="30">
        <f t="shared" si="8"/>
        <v>31</v>
      </c>
      <c r="C39" s="30">
        <f t="shared" si="2"/>
        <v>31</v>
      </c>
      <c r="D39" s="30">
        <f t="shared" si="3"/>
        <v>2</v>
      </c>
      <c r="E39" s="30">
        <f t="shared" si="4"/>
        <v>49</v>
      </c>
      <c r="F39" s="54"/>
      <c r="G39" s="54"/>
      <c r="H39" s="54"/>
      <c r="J39" s="55"/>
      <c r="K39" s="56"/>
      <c r="L39" s="56"/>
      <c r="M39" s="56"/>
      <c r="N39" s="57">
        <v>0</v>
      </c>
      <c r="O39" s="57">
        <v>0</v>
      </c>
      <c r="P39" s="58"/>
      <c r="Q39" s="55"/>
      <c r="R39" s="56"/>
      <c r="S39" s="56"/>
      <c r="T39" s="56"/>
      <c r="U39" s="57">
        <v>0</v>
      </c>
      <c r="V39" s="57">
        <v>0</v>
      </c>
      <c r="X39" s="53"/>
      <c r="Y39" s="55"/>
      <c r="Z39" s="83"/>
      <c r="AA39" s="59">
        <v>0</v>
      </c>
      <c r="AB39" s="59">
        <f t="shared" si="5"/>
        <v>0</v>
      </c>
      <c r="AC39" s="55"/>
      <c r="AD39" s="59">
        <v>0</v>
      </c>
      <c r="AF39" s="41">
        <f>NPV(Assumptions!$D$18,AD40:$AD$201)-NPV(Assumptions!$D$18,AA40:$AA$201)</f>
        <v>0</v>
      </c>
      <c r="AG39" s="53"/>
      <c r="AI39" s="60">
        <f t="shared" si="0"/>
        <v>0</v>
      </c>
      <c r="AJ39" s="60">
        <f t="shared" si="6"/>
        <v>0</v>
      </c>
      <c r="AK39" s="60">
        <f>(AI38+X39-Y39-Z39)*Assumptions!$D$18</f>
        <v>0</v>
      </c>
      <c r="AL39" s="53"/>
      <c r="AM39" s="53"/>
      <c r="AN39" s="87"/>
    </row>
    <row r="40" spans="2:40" x14ac:dyDescent="0.2">
      <c r="B40" s="30">
        <f t="shared" si="8"/>
        <v>32</v>
      </c>
      <c r="C40" s="30">
        <f t="shared" si="2"/>
        <v>32</v>
      </c>
      <c r="D40" s="30">
        <f t="shared" si="3"/>
        <v>2</v>
      </c>
      <c r="E40" s="30">
        <f t="shared" si="4"/>
        <v>49</v>
      </c>
      <c r="F40" s="54"/>
      <c r="G40" s="54"/>
      <c r="H40" s="54"/>
      <c r="J40" s="55"/>
      <c r="K40" s="56"/>
      <c r="L40" s="56"/>
      <c r="M40" s="56"/>
      <c r="N40" s="57">
        <v>0</v>
      </c>
      <c r="O40" s="57">
        <v>0</v>
      </c>
      <c r="P40" s="58"/>
      <c r="Q40" s="55"/>
      <c r="R40" s="56"/>
      <c r="S40" s="56"/>
      <c r="T40" s="56"/>
      <c r="U40" s="57">
        <v>0</v>
      </c>
      <c r="V40" s="57">
        <v>0</v>
      </c>
      <c r="X40" s="53"/>
      <c r="Y40" s="55"/>
      <c r="Z40" s="83"/>
      <c r="AA40" s="59">
        <v>0</v>
      </c>
      <c r="AB40" s="59">
        <f t="shared" si="5"/>
        <v>0</v>
      </c>
      <c r="AC40" s="55"/>
      <c r="AD40" s="59">
        <v>0</v>
      </c>
      <c r="AF40" s="41">
        <f>NPV(Assumptions!$D$18,AD41:$AD$201)-NPV(Assumptions!$D$18,AA41:$AA$201)</f>
        <v>0</v>
      </c>
      <c r="AG40" s="53"/>
      <c r="AI40" s="60">
        <f t="shared" si="0"/>
        <v>0</v>
      </c>
      <c r="AJ40" s="60">
        <f t="shared" si="6"/>
        <v>0</v>
      </c>
      <c r="AK40" s="60">
        <f>(AI39+X40-Y40-Z40)*Assumptions!$D$18</f>
        <v>0</v>
      </c>
      <c r="AL40" s="53"/>
      <c r="AM40" s="53"/>
      <c r="AN40" s="87"/>
    </row>
    <row r="41" spans="2:40" x14ac:dyDescent="0.2">
      <c r="B41" s="30">
        <f t="shared" si="8"/>
        <v>33</v>
      </c>
      <c r="C41" s="30">
        <f t="shared" ref="C41:C72" si="10">$C$5+B41</f>
        <v>33</v>
      </c>
      <c r="D41" s="30">
        <f t="shared" si="3"/>
        <v>2</v>
      </c>
      <c r="E41" s="30">
        <f t="shared" ref="E41:E77" si="11">ROUNDDOWN(($E$5+B41)/12,0)</f>
        <v>49</v>
      </c>
      <c r="F41" s="54"/>
      <c r="G41" s="54"/>
      <c r="H41" s="54"/>
      <c r="J41" s="55"/>
      <c r="K41" s="56"/>
      <c r="L41" s="56"/>
      <c r="M41" s="56"/>
      <c r="N41" s="57">
        <v>0</v>
      </c>
      <c r="O41" s="57">
        <v>0</v>
      </c>
      <c r="P41" s="58"/>
      <c r="Q41" s="55"/>
      <c r="R41" s="56"/>
      <c r="S41" s="56"/>
      <c r="T41" s="56"/>
      <c r="U41" s="57">
        <v>0</v>
      </c>
      <c r="V41" s="57">
        <v>0</v>
      </c>
      <c r="X41" s="53"/>
      <c r="Y41" s="55"/>
      <c r="Z41" s="83"/>
      <c r="AA41" s="59">
        <v>0</v>
      </c>
      <c r="AB41" s="59">
        <f t="shared" si="5"/>
        <v>0</v>
      </c>
      <c r="AC41" s="55"/>
      <c r="AD41" s="59">
        <v>0</v>
      </c>
      <c r="AF41" s="41">
        <f>NPV(Assumptions!$D$18,AD42:$AD$201)-NPV(Assumptions!$D$18,AA42:$AA$201)</f>
        <v>0</v>
      </c>
      <c r="AG41" s="53"/>
      <c r="AI41" s="60">
        <f t="shared" si="0"/>
        <v>0</v>
      </c>
      <c r="AJ41" s="60">
        <f t="shared" si="6"/>
        <v>0</v>
      </c>
      <c r="AK41" s="60">
        <f>(AI40+X41-Y41-Z41)*Assumptions!$D$18</f>
        <v>0</v>
      </c>
      <c r="AL41" s="53"/>
      <c r="AM41" s="53"/>
      <c r="AN41" s="87"/>
    </row>
    <row r="42" spans="2:40" x14ac:dyDescent="0.2">
      <c r="B42" s="30">
        <f t="shared" ref="B42:B77" si="12">B41+1</f>
        <v>34</v>
      </c>
      <c r="C42" s="30">
        <f t="shared" si="10"/>
        <v>34</v>
      </c>
      <c r="D42" s="30">
        <f t="shared" si="3"/>
        <v>2</v>
      </c>
      <c r="E42" s="30">
        <f t="shared" si="11"/>
        <v>49</v>
      </c>
      <c r="F42" s="54"/>
      <c r="G42" s="54"/>
      <c r="H42" s="54"/>
      <c r="J42" s="55"/>
      <c r="K42" s="56"/>
      <c r="L42" s="56"/>
      <c r="M42" s="56"/>
      <c r="N42" s="57">
        <v>0</v>
      </c>
      <c r="O42" s="57">
        <v>0</v>
      </c>
      <c r="P42" s="58"/>
      <c r="Q42" s="55"/>
      <c r="R42" s="56"/>
      <c r="S42" s="56"/>
      <c r="T42" s="56"/>
      <c r="U42" s="57">
        <v>0</v>
      </c>
      <c r="V42" s="57">
        <v>0</v>
      </c>
      <c r="X42" s="53"/>
      <c r="Y42" s="55"/>
      <c r="Z42" s="83"/>
      <c r="AA42" s="59">
        <v>0</v>
      </c>
      <c r="AB42" s="59">
        <f t="shared" si="5"/>
        <v>0</v>
      </c>
      <c r="AC42" s="55"/>
      <c r="AD42" s="59">
        <v>0</v>
      </c>
      <c r="AF42" s="41">
        <f>NPV(Assumptions!$D$18,AD43:$AD$201)-NPV(Assumptions!$D$18,AA43:$AA$201)</f>
        <v>0</v>
      </c>
      <c r="AG42" s="53"/>
      <c r="AI42" s="60">
        <f t="shared" si="0"/>
        <v>0</v>
      </c>
      <c r="AJ42" s="60">
        <f t="shared" si="6"/>
        <v>0</v>
      </c>
      <c r="AK42" s="60">
        <f>(AI41+X42-Y42-Z42)*Assumptions!$D$18</f>
        <v>0</v>
      </c>
      <c r="AL42" s="53"/>
      <c r="AM42" s="53"/>
      <c r="AN42" s="87"/>
    </row>
    <row r="43" spans="2:40" x14ac:dyDescent="0.2">
      <c r="B43" s="30">
        <f t="shared" si="12"/>
        <v>35</v>
      </c>
      <c r="C43" s="30">
        <f t="shared" si="10"/>
        <v>35</v>
      </c>
      <c r="D43" s="30">
        <f t="shared" si="3"/>
        <v>2</v>
      </c>
      <c r="E43" s="30">
        <f t="shared" si="11"/>
        <v>49</v>
      </c>
      <c r="F43" s="54"/>
      <c r="G43" s="54"/>
      <c r="H43" s="54"/>
      <c r="J43" s="55"/>
      <c r="K43" s="56"/>
      <c r="L43" s="56"/>
      <c r="M43" s="56"/>
      <c r="N43" s="57">
        <v>0</v>
      </c>
      <c r="O43" s="57">
        <v>0</v>
      </c>
      <c r="P43" s="58"/>
      <c r="Q43" s="55"/>
      <c r="R43" s="56"/>
      <c r="S43" s="56"/>
      <c r="T43" s="56"/>
      <c r="U43" s="57">
        <v>0</v>
      </c>
      <c r="V43" s="57">
        <v>0</v>
      </c>
      <c r="X43" s="53"/>
      <c r="Y43" s="55"/>
      <c r="Z43" s="83"/>
      <c r="AA43" s="59">
        <v>0</v>
      </c>
      <c r="AB43" s="59">
        <f t="shared" si="5"/>
        <v>0</v>
      </c>
      <c r="AC43" s="55"/>
      <c r="AD43" s="59">
        <v>0</v>
      </c>
      <c r="AF43" s="41">
        <f>NPV(Assumptions!$D$18,AD44:$AD$201)-NPV(Assumptions!$D$18,AA44:$AA$201)</f>
        <v>0</v>
      </c>
      <c r="AG43" s="53"/>
      <c r="AI43" s="60">
        <f t="shared" si="0"/>
        <v>0</v>
      </c>
      <c r="AJ43" s="60">
        <f t="shared" si="6"/>
        <v>0</v>
      </c>
      <c r="AK43" s="60">
        <f>(AI42+X43-Y43-Z43)*Assumptions!$D$18</f>
        <v>0</v>
      </c>
      <c r="AL43" s="53"/>
      <c r="AM43" s="53"/>
      <c r="AN43" s="87"/>
    </row>
    <row r="44" spans="2:40" x14ac:dyDescent="0.2">
      <c r="B44" s="30">
        <f t="shared" si="12"/>
        <v>36</v>
      </c>
      <c r="C44" s="30">
        <f t="shared" si="10"/>
        <v>36</v>
      </c>
      <c r="D44" s="30">
        <f t="shared" si="3"/>
        <v>2</v>
      </c>
      <c r="E44" s="30">
        <f t="shared" si="11"/>
        <v>49</v>
      </c>
      <c r="F44" s="54"/>
      <c r="G44" s="54"/>
      <c r="H44" s="54"/>
      <c r="J44" s="55"/>
      <c r="K44" s="56"/>
      <c r="L44" s="56"/>
      <c r="M44" s="56"/>
      <c r="N44" s="57">
        <v>0</v>
      </c>
      <c r="O44" s="57">
        <v>0</v>
      </c>
      <c r="P44" s="58"/>
      <c r="Q44" s="55"/>
      <c r="R44" s="56"/>
      <c r="S44" s="56"/>
      <c r="T44" s="56"/>
      <c r="U44" s="57">
        <v>0</v>
      </c>
      <c r="V44" s="57">
        <v>0</v>
      </c>
      <c r="X44" s="53"/>
      <c r="Y44" s="55"/>
      <c r="Z44" s="83"/>
      <c r="AA44" s="59">
        <v>0</v>
      </c>
      <c r="AB44" s="59">
        <f t="shared" si="5"/>
        <v>0</v>
      </c>
      <c r="AC44" s="55"/>
      <c r="AD44" s="59">
        <v>0</v>
      </c>
      <c r="AF44" s="41">
        <f>NPV(Assumptions!$D$18,AD45:$AD$201)-NPV(Assumptions!$D$18,AA45:$AA$201)</f>
        <v>0</v>
      </c>
      <c r="AG44" s="53"/>
      <c r="AI44" s="60">
        <f t="shared" si="0"/>
        <v>0</v>
      </c>
      <c r="AJ44" s="60">
        <f t="shared" si="6"/>
        <v>0</v>
      </c>
      <c r="AK44" s="60">
        <f>(AI43+X44-Y44-Z44)*Assumptions!$D$18</f>
        <v>0</v>
      </c>
      <c r="AL44" s="53"/>
      <c r="AM44" s="53"/>
      <c r="AN44" s="87"/>
    </row>
    <row r="45" spans="2:40" x14ac:dyDescent="0.2">
      <c r="B45" s="30">
        <f t="shared" si="12"/>
        <v>37</v>
      </c>
      <c r="C45" s="30">
        <f t="shared" si="10"/>
        <v>37</v>
      </c>
      <c r="D45" s="30">
        <f t="shared" si="3"/>
        <v>3</v>
      </c>
      <c r="E45" s="30">
        <f t="shared" si="11"/>
        <v>50</v>
      </c>
      <c r="F45" s="54"/>
      <c r="G45" s="54"/>
      <c r="H45" s="54"/>
      <c r="J45" s="55"/>
      <c r="K45" s="56"/>
      <c r="L45" s="56"/>
      <c r="M45" s="56"/>
      <c r="N45" s="57">
        <v>0</v>
      </c>
      <c r="O45" s="57">
        <v>0</v>
      </c>
      <c r="P45" s="58"/>
      <c r="Q45" s="55"/>
      <c r="R45" s="56"/>
      <c r="S45" s="56"/>
      <c r="T45" s="56"/>
      <c r="U45" s="57">
        <v>0</v>
      </c>
      <c r="V45" s="57">
        <v>0</v>
      </c>
      <c r="X45" s="53"/>
      <c r="Y45" s="55"/>
      <c r="Z45" s="83"/>
      <c r="AA45" s="59">
        <v>0</v>
      </c>
      <c r="AB45" s="59">
        <f t="shared" si="5"/>
        <v>0</v>
      </c>
      <c r="AC45" s="55"/>
      <c r="AD45" s="59">
        <v>0</v>
      </c>
      <c r="AF45" s="41">
        <f>NPV(Assumptions!$D$18,AD46:$AD$201)-NPV(Assumptions!$D$18,AA46:$AA$201)</f>
        <v>0</v>
      </c>
      <c r="AG45" s="53"/>
      <c r="AI45" s="60">
        <f t="shared" si="0"/>
        <v>0</v>
      </c>
      <c r="AJ45" s="60">
        <f t="shared" si="6"/>
        <v>0</v>
      </c>
      <c r="AK45" s="60">
        <f>(AI44+X45-Y45-Z45)*Assumptions!$D$18</f>
        <v>0</v>
      </c>
      <c r="AL45" s="53"/>
      <c r="AM45" s="53"/>
      <c r="AN45" s="87"/>
    </row>
    <row r="46" spans="2:40" x14ac:dyDescent="0.2">
      <c r="B46" s="30">
        <f t="shared" si="12"/>
        <v>38</v>
      </c>
      <c r="C46" s="30">
        <f t="shared" si="10"/>
        <v>38</v>
      </c>
      <c r="D46" s="30">
        <f t="shared" si="3"/>
        <v>3</v>
      </c>
      <c r="E46" s="30">
        <f t="shared" si="11"/>
        <v>50</v>
      </c>
      <c r="F46" s="54"/>
      <c r="G46" s="54"/>
      <c r="H46" s="54"/>
      <c r="J46" s="55"/>
      <c r="K46" s="56"/>
      <c r="L46" s="56"/>
      <c r="M46" s="56"/>
      <c r="N46" s="57">
        <v>0</v>
      </c>
      <c r="O46" s="57">
        <v>0</v>
      </c>
      <c r="P46" s="58"/>
      <c r="Q46" s="55"/>
      <c r="R46" s="56"/>
      <c r="S46" s="56"/>
      <c r="T46" s="56"/>
      <c r="U46" s="57">
        <v>0</v>
      </c>
      <c r="V46" s="57">
        <v>0</v>
      </c>
      <c r="X46" s="53"/>
      <c r="Y46" s="55"/>
      <c r="Z46" s="83"/>
      <c r="AA46" s="59">
        <v>0</v>
      </c>
      <c r="AB46" s="59">
        <f t="shared" si="5"/>
        <v>0</v>
      </c>
      <c r="AC46" s="55"/>
      <c r="AD46" s="59">
        <v>0</v>
      </c>
      <c r="AF46" s="41">
        <f>NPV(Assumptions!$D$18,AD47:$AD$201)-NPV(Assumptions!$D$18,AA47:$AA$201)</f>
        <v>0</v>
      </c>
      <c r="AG46" s="53"/>
      <c r="AI46" s="60">
        <f t="shared" si="0"/>
        <v>0</v>
      </c>
      <c r="AJ46" s="60">
        <f t="shared" si="6"/>
        <v>0</v>
      </c>
      <c r="AK46" s="60">
        <f>(AI45+X46-Y46-Z46)*Assumptions!$D$18</f>
        <v>0</v>
      </c>
      <c r="AL46" s="53"/>
      <c r="AM46" s="53"/>
      <c r="AN46" s="87"/>
    </row>
    <row r="47" spans="2:40" x14ac:dyDescent="0.2">
      <c r="B47" s="30">
        <f t="shared" si="12"/>
        <v>39</v>
      </c>
      <c r="C47" s="30">
        <f t="shared" si="10"/>
        <v>39</v>
      </c>
      <c r="D47" s="30">
        <f t="shared" si="3"/>
        <v>3</v>
      </c>
      <c r="E47" s="30">
        <f t="shared" si="11"/>
        <v>50</v>
      </c>
      <c r="F47" s="54"/>
      <c r="G47" s="54"/>
      <c r="H47" s="54"/>
      <c r="J47" s="55"/>
      <c r="K47" s="56"/>
      <c r="L47" s="56"/>
      <c r="M47" s="56"/>
      <c r="N47" s="57">
        <v>0</v>
      </c>
      <c r="O47" s="57">
        <v>0</v>
      </c>
      <c r="P47" s="58"/>
      <c r="Q47" s="55"/>
      <c r="R47" s="56"/>
      <c r="S47" s="56"/>
      <c r="T47" s="56"/>
      <c r="U47" s="57">
        <v>0</v>
      </c>
      <c r="V47" s="57">
        <v>0</v>
      </c>
      <c r="X47" s="53"/>
      <c r="Y47" s="55"/>
      <c r="Z47" s="83"/>
      <c r="AA47" s="59">
        <v>0</v>
      </c>
      <c r="AB47" s="59">
        <f t="shared" si="5"/>
        <v>0</v>
      </c>
      <c r="AC47" s="55"/>
      <c r="AD47" s="59">
        <v>0</v>
      </c>
      <c r="AF47" s="41">
        <f>NPV(Assumptions!$D$18,AD48:$AD$201)-NPV(Assumptions!$D$18,AA48:$AA$201)</f>
        <v>0</v>
      </c>
      <c r="AG47" s="53"/>
      <c r="AI47" s="60">
        <f t="shared" si="0"/>
        <v>0</v>
      </c>
      <c r="AJ47" s="60">
        <f t="shared" si="6"/>
        <v>0</v>
      </c>
      <c r="AK47" s="60">
        <f>(AI46+X47-Y47-Z47)*Assumptions!$D$18</f>
        <v>0</v>
      </c>
      <c r="AL47" s="53"/>
      <c r="AM47" s="53"/>
      <c r="AN47" s="87"/>
    </row>
    <row r="48" spans="2:40" x14ac:dyDescent="0.2">
      <c r="B48" s="30">
        <f t="shared" si="12"/>
        <v>40</v>
      </c>
      <c r="C48" s="30">
        <f t="shared" si="10"/>
        <v>40</v>
      </c>
      <c r="D48" s="30">
        <f t="shared" si="3"/>
        <v>3</v>
      </c>
      <c r="E48" s="30">
        <f t="shared" si="11"/>
        <v>50</v>
      </c>
      <c r="F48" s="54"/>
      <c r="G48" s="54"/>
      <c r="H48" s="54"/>
      <c r="J48" s="55"/>
      <c r="K48" s="56"/>
      <c r="L48" s="56"/>
      <c r="M48" s="56"/>
      <c r="N48" s="57">
        <v>0</v>
      </c>
      <c r="O48" s="57">
        <v>0</v>
      </c>
      <c r="P48" s="58"/>
      <c r="Q48" s="55"/>
      <c r="R48" s="56"/>
      <c r="S48" s="56"/>
      <c r="T48" s="56"/>
      <c r="U48" s="57">
        <v>0</v>
      </c>
      <c r="V48" s="57">
        <v>0</v>
      </c>
      <c r="X48" s="53"/>
      <c r="Y48" s="55"/>
      <c r="Z48" s="83"/>
      <c r="AA48" s="59">
        <v>0</v>
      </c>
      <c r="AB48" s="59">
        <f t="shared" si="5"/>
        <v>0</v>
      </c>
      <c r="AC48" s="55"/>
      <c r="AD48" s="59">
        <v>0</v>
      </c>
      <c r="AF48" s="41">
        <f>NPV(Assumptions!$D$18,AD49:$AD$201)-NPV(Assumptions!$D$18,AA49:$AA$201)</f>
        <v>0</v>
      </c>
      <c r="AG48" s="53"/>
      <c r="AI48" s="60">
        <f t="shared" si="0"/>
        <v>0</v>
      </c>
      <c r="AJ48" s="60">
        <f t="shared" si="6"/>
        <v>0</v>
      </c>
      <c r="AK48" s="60">
        <f>(AI47+X48-Y48-Z48)*Assumptions!$D$18</f>
        <v>0</v>
      </c>
      <c r="AL48" s="53"/>
      <c r="AM48" s="53"/>
      <c r="AN48" s="87"/>
    </row>
    <row r="49" spans="2:40" x14ac:dyDescent="0.2">
      <c r="B49" s="30">
        <f t="shared" si="12"/>
        <v>41</v>
      </c>
      <c r="C49" s="30">
        <f t="shared" si="10"/>
        <v>41</v>
      </c>
      <c r="D49" s="30">
        <f t="shared" si="3"/>
        <v>3</v>
      </c>
      <c r="E49" s="30">
        <f t="shared" si="11"/>
        <v>50</v>
      </c>
      <c r="F49" s="54"/>
      <c r="G49" s="54"/>
      <c r="H49" s="54"/>
      <c r="J49" s="55"/>
      <c r="K49" s="56"/>
      <c r="L49" s="56"/>
      <c r="M49" s="56"/>
      <c r="N49" s="57">
        <v>0</v>
      </c>
      <c r="O49" s="57">
        <v>0</v>
      </c>
      <c r="P49" s="58"/>
      <c r="Q49" s="55"/>
      <c r="R49" s="56"/>
      <c r="S49" s="56"/>
      <c r="T49" s="56"/>
      <c r="U49" s="57">
        <v>0</v>
      </c>
      <c r="V49" s="57">
        <v>0</v>
      </c>
      <c r="X49" s="53"/>
      <c r="Y49" s="55"/>
      <c r="Z49" s="83"/>
      <c r="AA49" s="59">
        <v>0</v>
      </c>
      <c r="AB49" s="59">
        <f t="shared" si="5"/>
        <v>0</v>
      </c>
      <c r="AC49" s="55"/>
      <c r="AD49" s="59">
        <v>0</v>
      </c>
      <c r="AF49" s="41">
        <f>NPV(Assumptions!$D$18,AD50:$AD$201)-NPV(Assumptions!$D$18,AA50:$AA$201)</f>
        <v>0</v>
      </c>
      <c r="AG49" s="53"/>
      <c r="AI49" s="60">
        <f t="shared" si="0"/>
        <v>0</v>
      </c>
      <c r="AJ49" s="60">
        <f t="shared" si="6"/>
        <v>0</v>
      </c>
      <c r="AK49" s="60">
        <f>(AI48+X49-Y49-Z49)*Assumptions!$D$18</f>
        <v>0</v>
      </c>
      <c r="AL49" s="53"/>
      <c r="AM49" s="53"/>
      <c r="AN49" s="87"/>
    </row>
    <row r="50" spans="2:40" x14ac:dyDescent="0.2">
      <c r="B50" s="30">
        <f t="shared" si="12"/>
        <v>42</v>
      </c>
      <c r="C50" s="30">
        <f t="shared" si="10"/>
        <v>42</v>
      </c>
      <c r="D50" s="30">
        <f t="shared" si="3"/>
        <v>3</v>
      </c>
      <c r="E50" s="30">
        <f t="shared" si="11"/>
        <v>50</v>
      </c>
      <c r="F50" s="54"/>
      <c r="G50" s="54"/>
      <c r="H50" s="54"/>
      <c r="J50" s="55"/>
      <c r="K50" s="56"/>
      <c r="L50" s="56"/>
      <c r="M50" s="56"/>
      <c r="N50" s="57">
        <v>0</v>
      </c>
      <c r="O50" s="57">
        <v>0</v>
      </c>
      <c r="P50" s="58"/>
      <c r="Q50" s="55"/>
      <c r="R50" s="56"/>
      <c r="S50" s="56"/>
      <c r="T50" s="56"/>
      <c r="U50" s="57">
        <v>0</v>
      </c>
      <c r="V50" s="57">
        <v>0</v>
      </c>
      <c r="X50" s="53"/>
      <c r="Y50" s="55"/>
      <c r="Z50" s="83"/>
      <c r="AA50" s="59">
        <v>0</v>
      </c>
      <c r="AB50" s="59">
        <f t="shared" si="5"/>
        <v>0</v>
      </c>
      <c r="AC50" s="55"/>
      <c r="AD50" s="59">
        <v>0</v>
      </c>
      <c r="AF50" s="41">
        <f>NPV(Assumptions!$D$18,AD51:$AD$201)-NPV(Assumptions!$D$18,AA51:$AA$201)</f>
        <v>0</v>
      </c>
      <c r="AG50" s="53"/>
      <c r="AI50" s="60">
        <f t="shared" si="0"/>
        <v>0</v>
      </c>
      <c r="AJ50" s="60">
        <f t="shared" si="6"/>
        <v>0</v>
      </c>
      <c r="AK50" s="60">
        <f>(AI49+X50-Y50-Z50)*Assumptions!$D$18</f>
        <v>0</v>
      </c>
      <c r="AL50" s="53"/>
      <c r="AM50" s="53"/>
      <c r="AN50" s="87"/>
    </row>
    <row r="51" spans="2:40" x14ac:dyDescent="0.2">
      <c r="B51" s="30">
        <f t="shared" si="12"/>
        <v>43</v>
      </c>
      <c r="C51" s="30">
        <f t="shared" si="10"/>
        <v>43</v>
      </c>
      <c r="D51" s="30">
        <f t="shared" si="3"/>
        <v>3</v>
      </c>
      <c r="E51" s="30">
        <f t="shared" si="11"/>
        <v>50</v>
      </c>
      <c r="F51" s="54"/>
      <c r="G51" s="54"/>
      <c r="H51" s="54"/>
      <c r="J51" s="55"/>
      <c r="K51" s="56"/>
      <c r="L51" s="56"/>
      <c r="M51" s="56"/>
      <c r="N51" s="57">
        <v>0</v>
      </c>
      <c r="O51" s="57">
        <v>0</v>
      </c>
      <c r="P51" s="58"/>
      <c r="Q51" s="55"/>
      <c r="R51" s="56"/>
      <c r="S51" s="56"/>
      <c r="T51" s="56"/>
      <c r="U51" s="57">
        <v>0</v>
      </c>
      <c r="V51" s="57">
        <v>0</v>
      </c>
      <c r="X51" s="53"/>
      <c r="Y51" s="55"/>
      <c r="Z51" s="83"/>
      <c r="AA51" s="59">
        <v>0</v>
      </c>
      <c r="AB51" s="59">
        <f t="shared" si="5"/>
        <v>0</v>
      </c>
      <c r="AC51" s="55"/>
      <c r="AD51" s="59">
        <v>0</v>
      </c>
      <c r="AF51" s="41">
        <f>NPV(Assumptions!$D$18,AD52:$AD$201)-NPV(Assumptions!$D$18,AA52:$AA$201)</f>
        <v>0</v>
      </c>
      <c r="AG51" s="53"/>
      <c r="AI51" s="60">
        <f t="shared" si="0"/>
        <v>0</v>
      </c>
      <c r="AJ51" s="60">
        <f t="shared" si="6"/>
        <v>0</v>
      </c>
      <c r="AK51" s="60">
        <f>(AI50+X51-Y51-Z51)*Assumptions!$D$18</f>
        <v>0</v>
      </c>
      <c r="AL51" s="53"/>
      <c r="AM51" s="53"/>
      <c r="AN51" s="87"/>
    </row>
    <row r="52" spans="2:40" x14ac:dyDescent="0.2">
      <c r="B52" s="30">
        <f t="shared" si="12"/>
        <v>44</v>
      </c>
      <c r="C52" s="30">
        <f t="shared" si="10"/>
        <v>44</v>
      </c>
      <c r="D52" s="30">
        <f t="shared" si="3"/>
        <v>3</v>
      </c>
      <c r="E52" s="30">
        <f t="shared" si="11"/>
        <v>50</v>
      </c>
      <c r="F52" s="54"/>
      <c r="G52" s="54"/>
      <c r="H52" s="54"/>
      <c r="J52" s="55"/>
      <c r="K52" s="56"/>
      <c r="L52" s="56"/>
      <c r="M52" s="56"/>
      <c r="N52" s="57">
        <v>0</v>
      </c>
      <c r="O52" s="57">
        <v>0</v>
      </c>
      <c r="P52" s="58"/>
      <c r="Q52" s="55"/>
      <c r="R52" s="56"/>
      <c r="S52" s="56"/>
      <c r="T52" s="56"/>
      <c r="U52" s="57">
        <v>0</v>
      </c>
      <c r="V52" s="57">
        <v>0</v>
      </c>
      <c r="X52" s="53"/>
      <c r="Y52" s="55"/>
      <c r="Z52" s="83"/>
      <c r="AA52" s="59">
        <v>0</v>
      </c>
      <c r="AB52" s="59">
        <f t="shared" si="5"/>
        <v>0</v>
      </c>
      <c r="AC52" s="55"/>
      <c r="AD52" s="59">
        <v>0</v>
      </c>
      <c r="AF52" s="41">
        <f>NPV(Assumptions!$D$18,AD53:$AD$201)-NPV(Assumptions!$D$18,AA53:$AA$201)</f>
        <v>0</v>
      </c>
      <c r="AG52" s="53"/>
      <c r="AI52" s="60">
        <f t="shared" si="0"/>
        <v>0</v>
      </c>
      <c r="AJ52" s="60">
        <f t="shared" si="6"/>
        <v>0</v>
      </c>
      <c r="AK52" s="60">
        <f>(AI51+X52-Y52-Z52)*Assumptions!$D$18</f>
        <v>0</v>
      </c>
      <c r="AL52" s="53"/>
      <c r="AM52" s="53"/>
      <c r="AN52" s="87"/>
    </row>
    <row r="53" spans="2:40" x14ac:dyDescent="0.2">
      <c r="B53" s="30">
        <f t="shared" si="12"/>
        <v>45</v>
      </c>
      <c r="C53" s="30">
        <f t="shared" si="10"/>
        <v>45</v>
      </c>
      <c r="D53" s="30">
        <f t="shared" si="3"/>
        <v>3</v>
      </c>
      <c r="E53" s="30">
        <f t="shared" si="11"/>
        <v>50</v>
      </c>
      <c r="F53" s="54"/>
      <c r="G53" s="54"/>
      <c r="H53" s="54"/>
      <c r="J53" s="55"/>
      <c r="K53" s="56"/>
      <c r="L53" s="56"/>
      <c r="M53" s="56"/>
      <c r="N53" s="57">
        <v>0</v>
      </c>
      <c r="O53" s="57">
        <v>0</v>
      </c>
      <c r="P53" s="58"/>
      <c r="Q53" s="55"/>
      <c r="R53" s="56"/>
      <c r="S53" s="56"/>
      <c r="T53" s="56"/>
      <c r="U53" s="57">
        <v>0</v>
      </c>
      <c r="V53" s="57">
        <v>0</v>
      </c>
      <c r="X53" s="53"/>
      <c r="Y53" s="55"/>
      <c r="Z53" s="83"/>
      <c r="AA53" s="59">
        <v>0</v>
      </c>
      <c r="AB53" s="59">
        <f t="shared" si="5"/>
        <v>0</v>
      </c>
      <c r="AC53" s="55"/>
      <c r="AD53" s="59">
        <v>0</v>
      </c>
      <c r="AF53" s="41">
        <f>NPV(Assumptions!$D$18,AD54:$AD$201)-NPV(Assumptions!$D$18,AA54:$AA$201)</f>
        <v>0</v>
      </c>
      <c r="AG53" s="53"/>
      <c r="AI53" s="60">
        <f t="shared" si="0"/>
        <v>0</v>
      </c>
      <c r="AJ53" s="60">
        <f t="shared" si="6"/>
        <v>0</v>
      </c>
      <c r="AK53" s="60">
        <f>(AI52+X53-Y53-Z53)*Assumptions!$D$18</f>
        <v>0</v>
      </c>
      <c r="AL53" s="53"/>
      <c r="AM53" s="53"/>
      <c r="AN53" s="87"/>
    </row>
    <row r="54" spans="2:40" x14ac:dyDescent="0.2">
      <c r="B54" s="30">
        <f t="shared" si="12"/>
        <v>46</v>
      </c>
      <c r="C54" s="30">
        <f t="shared" si="10"/>
        <v>46</v>
      </c>
      <c r="D54" s="30">
        <f t="shared" si="3"/>
        <v>3</v>
      </c>
      <c r="E54" s="30">
        <f t="shared" si="11"/>
        <v>50</v>
      </c>
      <c r="F54" s="54"/>
      <c r="G54" s="54"/>
      <c r="H54" s="54"/>
      <c r="J54" s="55"/>
      <c r="K54" s="56"/>
      <c r="L54" s="56"/>
      <c r="M54" s="56"/>
      <c r="N54" s="57">
        <v>0</v>
      </c>
      <c r="O54" s="57">
        <v>0</v>
      </c>
      <c r="P54" s="58"/>
      <c r="Q54" s="55"/>
      <c r="R54" s="56"/>
      <c r="S54" s="56"/>
      <c r="T54" s="56"/>
      <c r="U54" s="57">
        <v>0</v>
      </c>
      <c r="V54" s="57">
        <v>0</v>
      </c>
      <c r="X54" s="53"/>
      <c r="Y54" s="55"/>
      <c r="Z54" s="83"/>
      <c r="AA54" s="59">
        <v>0</v>
      </c>
      <c r="AB54" s="59">
        <f t="shared" si="5"/>
        <v>0</v>
      </c>
      <c r="AC54" s="55"/>
      <c r="AD54" s="59">
        <v>0</v>
      </c>
      <c r="AF54" s="41">
        <f>NPV(Assumptions!$D$18,AD55:$AD$201)-NPV(Assumptions!$D$18,AA55:$AA$201)</f>
        <v>0</v>
      </c>
      <c r="AG54" s="53"/>
      <c r="AI54" s="60">
        <f t="shared" si="0"/>
        <v>0</v>
      </c>
      <c r="AJ54" s="60">
        <f t="shared" si="6"/>
        <v>0</v>
      </c>
      <c r="AK54" s="60">
        <f>(AI53+X54-Y54-Z54)*Assumptions!$D$18</f>
        <v>0</v>
      </c>
      <c r="AL54" s="53"/>
      <c r="AM54" s="53"/>
      <c r="AN54" s="87"/>
    </row>
    <row r="55" spans="2:40" x14ac:dyDescent="0.2">
      <c r="B55" s="30">
        <f t="shared" si="12"/>
        <v>47</v>
      </c>
      <c r="C55" s="30">
        <f t="shared" si="10"/>
        <v>47</v>
      </c>
      <c r="D55" s="30">
        <f t="shared" si="3"/>
        <v>3</v>
      </c>
      <c r="E55" s="30">
        <f t="shared" si="11"/>
        <v>50</v>
      </c>
      <c r="F55" s="54"/>
      <c r="G55" s="54"/>
      <c r="H55" s="54"/>
      <c r="J55" s="55"/>
      <c r="K55" s="56"/>
      <c r="L55" s="56"/>
      <c r="M55" s="56"/>
      <c r="N55" s="57">
        <v>0</v>
      </c>
      <c r="O55" s="57">
        <v>0</v>
      </c>
      <c r="P55" s="58"/>
      <c r="Q55" s="55"/>
      <c r="R55" s="56"/>
      <c r="S55" s="56"/>
      <c r="T55" s="56"/>
      <c r="U55" s="57">
        <v>0</v>
      </c>
      <c r="V55" s="57">
        <v>0</v>
      </c>
      <c r="X55" s="53"/>
      <c r="Y55" s="55"/>
      <c r="Z55" s="83"/>
      <c r="AA55" s="59">
        <v>0</v>
      </c>
      <c r="AB55" s="59">
        <f t="shared" si="5"/>
        <v>0</v>
      </c>
      <c r="AC55" s="55"/>
      <c r="AD55" s="59">
        <v>0</v>
      </c>
      <c r="AF55" s="41">
        <f>NPV(Assumptions!$D$18,AD56:$AD$201)-NPV(Assumptions!$D$18,AA56:$AA$201)</f>
        <v>0</v>
      </c>
      <c r="AG55" s="53"/>
      <c r="AI55" s="60">
        <f t="shared" si="0"/>
        <v>0</v>
      </c>
      <c r="AJ55" s="60">
        <f t="shared" si="6"/>
        <v>0</v>
      </c>
      <c r="AK55" s="60">
        <f>(AI54+X55-Y55-Z55)*Assumptions!$D$18</f>
        <v>0</v>
      </c>
      <c r="AL55" s="53"/>
      <c r="AM55" s="53"/>
      <c r="AN55" s="87"/>
    </row>
    <row r="56" spans="2:40" x14ac:dyDescent="0.2">
      <c r="B56" s="30">
        <f t="shared" si="12"/>
        <v>48</v>
      </c>
      <c r="C56" s="30">
        <f t="shared" si="10"/>
        <v>48</v>
      </c>
      <c r="D56" s="30">
        <f t="shared" si="3"/>
        <v>3</v>
      </c>
      <c r="E56" s="30">
        <f t="shared" si="11"/>
        <v>50</v>
      </c>
      <c r="F56" s="54"/>
      <c r="G56" s="54"/>
      <c r="H56" s="54"/>
      <c r="J56" s="55"/>
      <c r="K56" s="56"/>
      <c r="L56" s="56"/>
      <c r="M56" s="56"/>
      <c r="N56" s="57">
        <v>0</v>
      </c>
      <c r="O56" s="57">
        <v>0</v>
      </c>
      <c r="P56" s="58"/>
      <c r="Q56" s="55"/>
      <c r="R56" s="56"/>
      <c r="S56" s="56"/>
      <c r="T56" s="56"/>
      <c r="U56" s="57">
        <v>0</v>
      </c>
      <c r="V56" s="57">
        <v>0</v>
      </c>
      <c r="X56" s="53"/>
      <c r="Y56" s="55"/>
      <c r="Z56" s="83"/>
      <c r="AA56" s="59">
        <v>0</v>
      </c>
      <c r="AB56" s="59">
        <f t="shared" si="5"/>
        <v>0</v>
      </c>
      <c r="AC56" s="55"/>
      <c r="AD56" s="59">
        <v>0</v>
      </c>
      <c r="AF56" s="41">
        <f>NPV(Assumptions!$D$18,AD57:$AD$201)-NPV(Assumptions!$D$18,AA57:$AA$201)</f>
        <v>0</v>
      </c>
      <c r="AG56" s="53"/>
      <c r="AI56" s="60">
        <f t="shared" si="0"/>
        <v>0</v>
      </c>
      <c r="AJ56" s="60">
        <f t="shared" si="6"/>
        <v>0</v>
      </c>
      <c r="AK56" s="60">
        <f>(AI55+X56-Y56-Z56)*Assumptions!$D$18</f>
        <v>0</v>
      </c>
      <c r="AL56" s="53"/>
      <c r="AM56" s="53"/>
      <c r="AN56" s="87"/>
    </row>
    <row r="57" spans="2:40" x14ac:dyDescent="0.2">
      <c r="B57" s="30">
        <f t="shared" si="12"/>
        <v>49</v>
      </c>
      <c r="C57" s="30">
        <f t="shared" si="10"/>
        <v>49</v>
      </c>
      <c r="D57" s="30">
        <f t="shared" si="3"/>
        <v>4</v>
      </c>
      <c r="E57" s="30">
        <f t="shared" si="11"/>
        <v>51</v>
      </c>
      <c r="F57" s="54"/>
      <c r="G57" s="54"/>
      <c r="H57" s="54"/>
      <c r="J57" s="55"/>
      <c r="K57" s="56"/>
      <c r="L57" s="56"/>
      <c r="M57" s="56"/>
      <c r="N57" s="57">
        <v>0</v>
      </c>
      <c r="O57" s="57">
        <v>0</v>
      </c>
      <c r="P57" s="58"/>
      <c r="Q57" s="55"/>
      <c r="R57" s="56"/>
      <c r="S57" s="56"/>
      <c r="T57" s="56"/>
      <c r="U57" s="57">
        <v>0</v>
      </c>
      <c r="V57" s="57">
        <v>0</v>
      </c>
      <c r="X57" s="53"/>
      <c r="Y57" s="55"/>
      <c r="Z57" s="83"/>
      <c r="AA57" s="59">
        <v>0</v>
      </c>
      <c r="AB57" s="59">
        <f t="shared" si="5"/>
        <v>0</v>
      </c>
      <c r="AC57" s="55"/>
      <c r="AD57" s="59">
        <v>0</v>
      </c>
      <c r="AF57" s="41">
        <f>NPV(Assumptions!$D$18,AD58:$AD$201)-NPV(Assumptions!$D$18,AA58:$AA$201)</f>
        <v>0</v>
      </c>
      <c r="AG57" s="53"/>
      <c r="AI57" s="60">
        <f t="shared" si="0"/>
        <v>0</v>
      </c>
      <c r="AJ57" s="60">
        <f t="shared" si="6"/>
        <v>0</v>
      </c>
      <c r="AK57" s="60">
        <f>(AI56+X57-Y57-Z57)*Assumptions!$D$18</f>
        <v>0</v>
      </c>
      <c r="AL57" s="53"/>
      <c r="AM57" s="53"/>
      <c r="AN57" s="87"/>
    </row>
    <row r="58" spans="2:40" x14ac:dyDescent="0.2">
      <c r="B58" s="30">
        <f t="shared" si="12"/>
        <v>50</v>
      </c>
      <c r="C58" s="30">
        <f t="shared" si="10"/>
        <v>50</v>
      </c>
      <c r="D58" s="30">
        <f t="shared" si="3"/>
        <v>4</v>
      </c>
      <c r="E58" s="30">
        <f t="shared" si="11"/>
        <v>51</v>
      </c>
      <c r="F58" s="54"/>
      <c r="G58" s="54"/>
      <c r="H58" s="54"/>
      <c r="J58" s="55"/>
      <c r="K58" s="56"/>
      <c r="L58" s="56"/>
      <c r="M58" s="56"/>
      <c r="N58" s="57">
        <v>0</v>
      </c>
      <c r="O58" s="57">
        <v>0</v>
      </c>
      <c r="P58" s="58"/>
      <c r="Q58" s="55"/>
      <c r="R58" s="56"/>
      <c r="S58" s="56"/>
      <c r="T58" s="56"/>
      <c r="U58" s="57">
        <v>0</v>
      </c>
      <c r="V58" s="57">
        <v>0</v>
      </c>
      <c r="X58" s="53"/>
      <c r="Y58" s="55"/>
      <c r="Z58" s="83"/>
      <c r="AA58" s="59">
        <v>0</v>
      </c>
      <c r="AB58" s="59">
        <f t="shared" si="5"/>
        <v>0</v>
      </c>
      <c r="AC58" s="55"/>
      <c r="AD58" s="59">
        <v>0</v>
      </c>
      <c r="AF58" s="41">
        <f>NPV(Assumptions!$D$18,AD59:$AD$201)-NPV(Assumptions!$D$18,AA59:$AA$201)</f>
        <v>0</v>
      </c>
      <c r="AG58" s="53"/>
      <c r="AI58" s="60">
        <f t="shared" si="0"/>
        <v>0</v>
      </c>
      <c r="AJ58" s="60">
        <f t="shared" si="6"/>
        <v>0</v>
      </c>
      <c r="AK58" s="60">
        <f>(AI57+X58-Y58-Z58)*Assumptions!$D$18</f>
        <v>0</v>
      </c>
      <c r="AL58" s="53"/>
      <c r="AM58" s="53"/>
      <c r="AN58" s="87"/>
    </row>
    <row r="59" spans="2:40" x14ac:dyDescent="0.2">
      <c r="B59" s="30">
        <f t="shared" si="12"/>
        <v>51</v>
      </c>
      <c r="C59" s="30">
        <f t="shared" si="10"/>
        <v>51</v>
      </c>
      <c r="D59" s="30">
        <f t="shared" si="3"/>
        <v>4</v>
      </c>
      <c r="E59" s="30">
        <f t="shared" si="11"/>
        <v>51</v>
      </c>
      <c r="F59" s="54"/>
      <c r="G59" s="54"/>
      <c r="H59" s="54"/>
      <c r="J59" s="55"/>
      <c r="K59" s="56"/>
      <c r="L59" s="56"/>
      <c r="M59" s="56"/>
      <c r="N59" s="57">
        <v>0</v>
      </c>
      <c r="O59" s="57">
        <v>0</v>
      </c>
      <c r="P59" s="58"/>
      <c r="Q59" s="55"/>
      <c r="R59" s="56"/>
      <c r="S59" s="56"/>
      <c r="T59" s="56"/>
      <c r="U59" s="57">
        <v>0</v>
      </c>
      <c r="V59" s="57">
        <v>0</v>
      </c>
      <c r="X59" s="53"/>
      <c r="Y59" s="55"/>
      <c r="Z59" s="83"/>
      <c r="AA59" s="59">
        <v>0</v>
      </c>
      <c r="AB59" s="59">
        <f t="shared" si="5"/>
        <v>0</v>
      </c>
      <c r="AC59" s="55"/>
      <c r="AD59" s="59">
        <v>0</v>
      </c>
      <c r="AF59" s="41">
        <f>NPV(Assumptions!$D$18,AD60:$AD$201)-NPV(Assumptions!$D$18,AA60:$AA$201)</f>
        <v>0</v>
      </c>
      <c r="AG59" s="53"/>
      <c r="AI59" s="60">
        <f t="shared" si="0"/>
        <v>0</v>
      </c>
      <c r="AJ59" s="60">
        <f t="shared" si="6"/>
        <v>0</v>
      </c>
      <c r="AK59" s="60">
        <f>(AI58+X59-Y59-Z59)*Assumptions!$D$18</f>
        <v>0</v>
      </c>
      <c r="AL59" s="53"/>
      <c r="AM59" s="53"/>
      <c r="AN59" s="87"/>
    </row>
    <row r="60" spans="2:40" x14ac:dyDescent="0.2">
      <c r="B60" s="30">
        <f t="shared" si="12"/>
        <v>52</v>
      </c>
      <c r="C60" s="30">
        <f t="shared" si="10"/>
        <v>52</v>
      </c>
      <c r="D60" s="30">
        <f t="shared" si="3"/>
        <v>4</v>
      </c>
      <c r="E60" s="30">
        <f t="shared" si="11"/>
        <v>51</v>
      </c>
      <c r="F60" s="54"/>
      <c r="G60" s="54"/>
      <c r="H60" s="54"/>
      <c r="J60" s="55"/>
      <c r="K60" s="56"/>
      <c r="L60" s="56"/>
      <c r="M60" s="56"/>
      <c r="N60" s="57">
        <v>0</v>
      </c>
      <c r="O60" s="57">
        <v>0</v>
      </c>
      <c r="P60" s="58"/>
      <c r="Q60" s="55"/>
      <c r="R60" s="56"/>
      <c r="S60" s="56"/>
      <c r="T60" s="56"/>
      <c r="U60" s="57">
        <v>0</v>
      </c>
      <c r="V60" s="57">
        <v>0</v>
      </c>
      <c r="X60" s="53"/>
      <c r="Y60" s="55"/>
      <c r="Z60" s="83"/>
      <c r="AA60" s="59">
        <v>0</v>
      </c>
      <c r="AB60" s="59">
        <f t="shared" si="5"/>
        <v>0</v>
      </c>
      <c r="AC60" s="55"/>
      <c r="AD60" s="59">
        <v>0</v>
      </c>
      <c r="AF60" s="41">
        <f>NPV(Assumptions!$D$18,AD61:$AD$201)-NPV(Assumptions!$D$18,AA61:$AA$201)</f>
        <v>0</v>
      </c>
      <c r="AG60" s="53"/>
      <c r="AI60" s="60">
        <f t="shared" si="0"/>
        <v>0</v>
      </c>
      <c r="AJ60" s="60">
        <f t="shared" si="6"/>
        <v>0</v>
      </c>
      <c r="AK60" s="60">
        <f>(AI59+X60-Y60-Z60)*Assumptions!$D$18</f>
        <v>0</v>
      </c>
      <c r="AL60" s="53"/>
      <c r="AM60" s="53"/>
      <c r="AN60" s="87"/>
    </row>
    <row r="61" spans="2:40" x14ac:dyDescent="0.2">
      <c r="B61" s="30">
        <f t="shared" si="12"/>
        <v>53</v>
      </c>
      <c r="C61" s="30">
        <f t="shared" si="10"/>
        <v>53</v>
      </c>
      <c r="D61" s="30">
        <f t="shared" si="3"/>
        <v>4</v>
      </c>
      <c r="E61" s="30">
        <f t="shared" si="11"/>
        <v>51</v>
      </c>
      <c r="F61" s="54"/>
      <c r="G61" s="54"/>
      <c r="H61" s="54"/>
      <c r="J61" s="55"/>
      <c r="K61" s="56"/>
      <c r="L61" s="56"/>
      <c r="M61" s="56"/>
      <c r="N61" s="57">
        <v>0</v>
      </c>
      <c r="O61" s="57">
        <v>0</v>
      </c>
      <c r="P61" s="58"/>
      <c r="Q61" s="55"/>
      <c r="R61" s="56"/>
      <c r="S61" s="56"/>
      <c r="T61" s="56"/>
      <c r="U61" s="57">
        <v>0</v>
      </c>
      <c r="V61" s="57">
        <v>0</v>
      </c>
      <c r="X61" s="53"/>
      <c r="Y61" s="55"/>
      <c r="Z61" s="83"/>
      <c r="AA61" s="59">
        <v>0</v>
      </c>
      <c r="AB61" s="59">
        <f t="shared" si="5"/>
        <v>0</v>
      </c>
      <c r="AC61" s="55"/>
      <c r="AD61" s="59">
        <v>0</v>
      </c>
      <c r="AF61" s="41">
        <f>NPV(Assumptions!$D$18,AD62:$AD$201)-NPV(Assumptions!$D$18,AA62:$AA$201)</f>
        <v>0</v>
      </c>
      <c r="AG61" s="53"/>
      <c r="AI61" s="60">
        <f t="shared" si="0"/>
        <v>0</v>
      </c>
      <c r="AJ61" s="60">
        <f t="shared" si="6"/>
        <v>0</v>
      </c>
      <c r="AK61" s="60">
        <f>(AI60+X61-Y61-Z61)*Assumptions!$D$18</f>
        <v>0</v>
      </c>
      <c r="AL61" s="53"/>
      <c r="AM61" s="53"/>
      <c r="AN61" s="87"/>
    </row>
    <row r="62" spans="2:40" x14ac:dyDescent="0.2">
      <c r="B62" s="30">
        <f t="shared" si="12"/>
        <v>54</v>
      </c>
      <c r="C62" s="30">
        <f t="shared" si="10"/>
        <v>54</v>
      </c>
      <c r="D62" s="30">
        <f t="shared" si="3"/>
        <v>4</v>
      </c>
      <c r="E62" s="30">
        <f t="shared" si="11"/>
        <v>51</v>
      </c>
      <c r="F62" s="54"/>
      <c r="G62" s="54"/>
      <c r="H62" s="54"/>
      <c r="J62" s="55"/>
      <c r="K62" s="56"/>
      <c r="L62" s="56"/>
      <c r="M62" s="56"/>
      <c r="N62" s="57">
        <v>0</v>
      </c>
      <c r="O62" s="57">
        <v>0</v>
      </c>
      <c r="P62" s="58"/>
      <c r="Q62" s="55"/>
      <c r="R62" s="56"/>
      <c r="S62" s="56"/>
      <c r="T62" s="56"/>
      <c r="U62" s="57">
        <v>0</v>
      </c>
      <c r="V62" s="57">
        <v>0</v>
      </c>
      <c r="X62" s="53"/>
      <c r="Y62" s="55"/>
      <c r="Z62" s="83"/>
      <c r="AA62" s="59">
        <v>0</v>
      </c>
      <c r="AB62" s="59">
        <f t="shared" si="5"/>
        <v>0</v>
      </c>
      <c r="AC62" s="55"/>
      <c r="AD62" s="59">
        <v>0</v>
      </c>
      <c r="AF62" s="41">
        <f>NPV(Assumptions!$D$18,AD63:$AD$201)-NPV(Assumptions!$D$18,AA63:$AA$201)</f>
        <v>0</v>
      </c>
      <c r="AG62" s="53"/>
      <c r="AI62" s="60">
        <f t="shared" si="0"/>
        <v>0</v>
      </c>
      <c r="AJ62" s="60">
        <f t="shared" si="6"/>
        <v>0</v>
      </c>
      <c r="AK62" s="60">
        <f>(AI61+X62-Y62-Z62)*Assumptions!$D$18</f>
        <v>0</v>
      </c>
      <c r="AL62" s="53"/>
      <c r="AM62" s="53"/>
      <c r="AN62" s="87"/>
    </row>
    <row r="63" spans="2:40" x14ac:dyDescent="0.2">
      <c r="B63" s="30">
        <f t="shared" si="12"/>
        <v>55</v>
      </c>
      <c r="C63" s="30">
        <f t="shared" si="10"/>
        <v>55</v>
      </c>
      <c r="D63" s="30">
        <f t="shared" si="3"/>
        <v>4</v>
      </c>
      <c r="E63" s="30">
        <f t="shared" si="11"/>
        <v>51</v>
      </c>
      <c r="F63" s="54"/>
      <c r="G63" s="54"/>
      <c r="H63" s="54"/>
      <c r="J63" s="55"/>
      <c r="K63" s="56"/>
      <c r="L63" s="56"/>
      <c r="M63" s="56"/>
      <c r="N63" s="57">
        <v>0</v>
      </c>
      <c r="O63" s="57">
        <v>0</v>
      </c>
      <c r="P63" s="58"/>
      <c r="Q63" s="55"/>
      <c r="R63" s="56"/>
      <c r="S63" s="56"/>
      <c r="T63" s="56"/>
      <c r="U63" s="57">
        <v>0</v>
      </c>
      <c r="V63" s="57">
        <v>0</v>
      </c>
      <c r="X63" s="53"/>
      <c r="Y63" s="55"/>
      <c r="Z63" s="83"/>
      <c r="AA63" s="59">
        <v>0</v>
      </c>
      <c r="AB63" s="59">
        <f t="shared" si="5"/>
        <v>0</v>
      </c>
      <c r="AC63" s="55"/>
      <c r="AD63" s="59">
        <v>0</v>
      </c>
      <c r="AF63" s="41">
        <f>NPV(Assumptions!$D$18,AD64:$AD$201)-NPV(Assumptions!$D$18,AA64:$AA$201)</f>
        <v>0</v>
      </c>
      <c r="AG63" s="53"/>
      <c r="AI63" s="60">
        <f t="shared" si="0"/>
        <v>0</v>
      </c>
      <c r="AJ63" s="60">
        <f t="shared" si="6"/>
        <v>0</v>
      </c>
      <c r="AK63" s="60">
        <f>(AI62+X63-Y63-Z63)*Assumptions!$D$18</f>
        <v>0</v>
      </c>
      <c r="AL63" s="53"/>
      <c r="AM63" s="53"/>
      <c r="AN63" s="87"/>
    </row>
    <row r="64" spans="2:40" x14ac:dyDescent="0.2">
      <c r="B64" s="30">
        <f t="shared" si="12"/>
        <v>56</v>
      </c>
      <c r="C64" s="30">
        <f t="shared" si="10"/>
        <v>56</v>
      </c>
      <c r="D64" s="30">
        <f t="shared" si="3"/>
        <v>4</v>
      </c>
      <c r="E64" s="30">
        <f t="shared" si="11"/>
        <v>51</v>
      </c>
      <c r="F64" s="54"/>
      <c r="G64" s="54"/>
      <c r="H64" s="54"/>
      <c r="J64" s="55"/>
      <c r="K64" s="56"/>
      <c r="L64" s="56"/>
      <c r="M64" s="56"/>
      <c r="N64" s="57">
        <v>0</v>
      </c>
      <c r="O64" s="57">
        <v>0</v>
      </c>
      <c r="P64" s="58"/>
      <c r="Q64" s="55"/>
      <c r="R64" s="56"/>
      <c r="S64" s="56"/>
      <c r="T64" s="56"/>
      <c r="U64" s="57">
        <v>0</v>
      </c>
      <c r="V64" s="57">
        <v>0</v>
      </c>
      <c r="X64" s="53"/>
      <c r="Y64" s="55"/>
      <c r="Z64" s="83"/>
      <c r="AA64" s="59">
        <v>0</v>
      </c>
      <c r="AB64" s="59">
        <f t="shared" si="5"/>
        <v>0</v>
      </c>
      <c r="AC64" s="55"/>
      <c r="AD64" s="59">
        <v>0</v>
      </c>
      <c r="AF64" s="41">
        <f>NPV(Assumptions!$D$18,AD65:$AD$201)-NPV(Assumptions!$D$18,AA65:$AA$201)</f>
        <v>0</v>
      </c>
      <c r="AG64" s="53"/>
      <c r="AI64" s="60">
        <f t="shared" si="0"/>
        <v>0</v>
      </c>
      <c r="AJ64" s="60">
        <f t="shared" si="6"/>
        <v>0</v>
      </c>
      <c r="AK64" s="60">
        <f>(AI63+X64-Y64-Z64)*Assumptions!$D$18</f>
        <v>0</v>
      </c>
      <c r="AL64" s="53"/>
      <c r="AM64" s="53"/>
      <c r="AN64" s="87"/>
    </row>
    <row r="65" spans="2:40" x14ac:dyDescent="0.2">
      <c r="B65" s="30">
        <f t="shared" si="12"/>
        <v>57</v>
      </c>
      <c r="C65" s="30">
        <f t="shared" si="10"/>
        <v>57</v>
      </c>
      <c r="D65" s="30">
        <f t="shared" si="3"/>
        <v>4</v>
      </c>
      <c r="E65" s="30">
        <f t="shared" si="11"/>
        <v>51</v>
      </c>
      <c r="F65" s="54"/>
      <c r="G65" s="54"/>
      <c r="H65" s="54"/>
      <c r="J65" s="55"/>
      <c r="K65" s="56"/>
      <c r="L65" s="56"/>
      <c r="M65" s="56"/>
      <c r="N65" s="57">
        <v>0</v>
      </c>
      <c r="O65" s="57">
        <v>0</v>
      </c>
      <c r="P65" s="58"/>
      <c r="Q65" s="55"/>
      <c r="R65" s="56"/>
      <c r="S65" s="56"/>
      <c r="T65" s="56"/>
      <c r="U65" s="57">
        <v>0</v>
      </c>
      <c r="V65" s="57">
        <v>0</v>
      </c>
      <c r="X65" s="53"/>
      <c r="Y65" s="55"/>
      <c r="Z65" s="83"/>
      <c r="AA65" s="59">
        <v>0</v>
      </c>
      <c r="AB65" s="59">
        <f t="shared" si="5"/>
        <v>0</v>
      </c>
      <c r="AC65" s="55"/>
      <c r="AD65" s="59">
        <v>0</v>
      </c>
      <c r="AF65" s="41">
        <f>NPV(Assumptions!$D$18,AD66:$AD$201)-NPV(Assumptions!$D$18,AA66:$AA$201)</f>
        <v>0</v>
      </c>
      <c r="AG65" s="53"/>
      <c r="AI65" s="60">
        <f t="shared" si="0"/>
        <v>0</v>
      </c>
      <c r="AJ65" s="60">
        <f t="shared" si="6"/>
        <v>0</v>
      </c>
      <c r="AK65" s="60">
        <f>(AI64+X65-Y65-Z65)*Assumptions!$D$18</f>
        <v>0</v>
      </c>
      <c r="AL65" s="53"/>
      <c r="AM65" s="53"/>
      <c r="AN65" s="87"/>
    </row>
    <row r="66" spans="2:40" x14ac:dyDescent="0.2">
      <c r="B66" s="30">
        <f t="shared" si="12"/>
        <v>58</v>
      </c>
      <c r="C66" s="30">
        <f t="shared" si="10"/>
        <v>58</v>
      </c>
      <c r="D66" s="30">
        <f t="shared" si="3"/>
        <v>4</v>
      </c>
      <c r="E66" s="30">
        <f t="shared" si="11"/>
        <v>51</v>
      </c>
      <c r="F66" s="54"/>
      <c r="G66" s="54"/>
      <c r="H66" s="54"/>
      <c r="J66" s="55"/>
      <c r="K66" s="56"/>
      <c r="L66" s="56"/>
      <c r="M66" s="56"/>
      <c r="N66" s="57">
        <v>0</v>
      </c>
      <c r="O66" s="57">
        <v>0</v>
      </c>
      <c r="P66" s="58"/>
      <c r="Q66" s="55"/>
      <c r="R66" s="56"/>
      <c r="S66" s="56"/>
      <c r="T66" s="56"/>
      <c r="U66" s="57">
        <v>0</v>
      </c>
      <c r="V66" s="57">
        <v>0</v>
      </c>
      <c r="X66" s="53"/>
      <c r="Y66" s="55"/>
      <c r="Z66" s="83"/>
      <c r="AA66" s="59">
        <v>0</v>
      </c>
      <c r="AB66" s="59">
        <f t="shared" si="5"/>
        <v>0</v>
      </c>
      <c r="AC66" s="55"/>
      <c r="AD66" s="59">
        <v>0</v>
      </c>
      <c r="AF66" s="41">
        <f>NPV(Assumptions!$D$18,AD67:$AD$201)-NPV(Assumptions!$D$18,AA67:$AA$201)</f>
        <v>0</v>
      </c>
      <c r="AG66" s="53"/>
      <c r="AI66" s="60">
        <f t="shared" si="0"/>
        <v>0</v>
      </c>
      <c r="AJ66" s="60">
        <f t="shared" si="6"/>
        <v>0</v>
      </c>
      <c r="AK66" s="60">
        <f>(AI65+X66-Y66-Z66)*Assumptions!$D$18</f>
        <v>0</v>
      </c>
      <c r="AL66" s="53"/>
      <c r="AM66" s="53"/>
      <c r="AN66" s="87"/>
    </row>
    <row r="67" spans="2:40" x14ac:dyDescent="0.2">
      <c r="B67" s="30">
        <f t="shared" si="12"/>
        <v>59</v>
      </c>
      <c r="C67" s="30">
        <f t="shared" si="10"/>
        <v>59</v>
      </c>
      <c r="D67" s="30">
        <f t="shared" si="3"/>
        <v>4</v>
      </c>
      <c r="E67" s="30">
        <f t="shared" si="11"/>
        <v>51</v>
      </c>
      <c r="F67" s="54"/>
      <c r="G67" s="54"/>
      <c r="H67" s="54"/>
      <c r="J67" s="55"/>
      <c r="K67" s="56"/>
      <c r="L67" s="56"/>
      <c r="M67" s="56"/>
      <c r="N67" s="57">
        <v>0</v>
      </c>
      <c r="O67" s="57">
        <v>0</v>
      </c>
      <c r="P67" s="58"/>
      <c r="Q67" s="55"/>
      <c r="R67" s="56"/>
      <c r="S67" s="56"/>
      <c r="T67" s="56"/>
      <c r="U67" s="57">
        <v>0</v>
      </c>
      <c r="V67" s="57">
        <v>0</v>
      </c>
      <c r="X67" s="53"/>
      <c r="Y67" s="55"/>
      <c r="Z67" s="83"/>
      <c r="AA67" s="59">
        <v>0</v>
      </c>
      <c r="AB67" s="59">
        <f t="shared" si="5"/>
        <v>0</v>
      </c>
      <c r="AC67" s="55"/>
      <c r="AD67" s="59">
        <v>0</v>
      </c>
      <c r="AF67" s="41">
        <f>NPV(Assumptions!$D$18,AD68:$AD$201)-NPV(Assumptions!$D$18,AA68:$AA$201)</f>
        <v>0</v>
      </c>
      <c r="AG67" s="53"/>
      <c r="AI67" s="60">
        <f t="shared" si="0"/>
        <v>0</v>
      </c>
      <c r="AJ67" s="60">
        <f t="shared" si="6"/>
        <v>0</v>
      </c>
      <c r="AK67" s="60">
        <f>(AI66+X67-Y67-Z67)*Assumptions!$D$18</f>
        <v>0</v>
      </c>
      <c r="AL67" s="53"/>
      <c r="AM67" s="53"/>
      <c r="AN67" s="87"/>
    </row>
    <row r="68" spans="2:40" x14ac:dyDescent="0.2">
      <c r="B68" s="30">
        <f t="shared" si="12"/>
        <v>60</v>
      </c>
      <c r="C68" s="30">
        <f t="shared" si="10"/>
        <v>60</v>
      </c>
      <c r="D68" s="30">
        <f t="shared" si="3"/>
        <v>4</v>
      </c>
      <c r="E68" s="30">
        <f t="shared" si="11"/>
        <v>51</v>
      </c>
      <c r="F68" s="54"/>
      <c r="G68" s="54"/>
      <c r="H68" s="54"/>
      <c r="J68" s="55"/>
      <c r="K68" s="56"/>
      <c r="L68" s="56"/>
      <c r="M68" s="56"/>
      <c r="N68" s="57">
        <v>0</v>
      </c>
      <c r="O68" s="57">
        <v>0</v>
      </c>
      <c r="P68" s="58"/>
      <c r="Q68" s="55"/>
      <c r="R68" s="56"/>
      <c r="S68" s="56"/>
      <c r="T68" s="56"/>
      <c r="U68" s="57">
        <v>0</v>
      </c>
      <c r="V68" s="57">
        <v>0</v>
      </c>
      <c r="X68" s="53"/>
      <c r="Y68" s="55"/>
      <c r="Z68" s="83"/>
      <c r="AA68" s="59">
        <v>0</v>
      </c>
      <c r="AB68" s="59">
        <f t="shared" si="5"/>
        <v>0</v>
      </c>
      <c r="AC68" s="55"/>
      <c r="AD68" s="59">
        <v>0</v>
      </c>
      <c r="AF68" s="41">
        <f>NPV(Assumptions!$D$18,AD69:$AD$201)-NPV(Assumptions!$D$18,AA69:$AA$201)</f>
        <v>0</v>
      </c>
      <c r="AG68" s="53"/>
      <c r="AI68" s="60">
        <f t="shared" si="0"/>
        <v>0</v>
      </c>
      <c r="AJ68" s="60">
        <f t="shared" si="6"/>
        <v>0</v>
      </c>
      <c r="AK68" s="60">
        <f>(AI67+X68-Y68-Z68)*Assumptions!$D$18</f>
        <v>0</v>
      </c>
      <c r="AL68" s="53"/>
      <c r="AM68" s="53"/>
      <c r="AN68" s="87"/>
    </row>
    <row r="69" spans="2:40" x14ac:dyDescent="0.2">
      <c r="B69" s="30">
        <f t="shared" si="12"/>
        <v>61</v>
      </c>
      <c r="C69" s="30">
        <f t="shared" si="10"/>
        <v>61</v>
      </c>
      <c r="D69" s="30">
        <f t="shared" si="3"/>
        <v>5</v>
      </c>
      <c r="E69" s="30">
        <f t="shared" si="11"/>
        <v>52</v>
      </c>
      <c r="F69" s="54"/>
      <c r="G69" s="54"/>
      <c r="H69" s="54"/>
      <c r="J69" s="55"/>
      <c r="K69" s="56"/>
      <c r="L69" s="56"/>
      <c r="M69" s="56"/>
      <c r="N69" s="57">
        <v>0</v>
      </c>
      <c r="O69" s="57">
        <v>0</v>
      </c>
      <c r="P69" s="58"/>
      <c r="Q69" s="55"/>
      <c r="R69" s="56"/>
      <c r="S69" s="56"/>
      <c r="T69" s="56"/>
      <c r="U69" s="57">
        <v>0</v>
      </c>
      <c r="V69" s="57">
        <v>0</v>
      </c>
      <c r="X69" s="53"/>
      <c r="Y69" s="55"/>
      <c r="Z69" s="83"/>
      <c r="AA69" s="59">
        <v>0</v>
      </c>
      <c r="AB69" s="59">
        <f t="shared" si="5"/>
        <v>0</v>
      </c>
      <c r="AC69" s="55"/>
      <c r="AD69" s="59">
        <v>0</v>
      </c>
      <c r="AF69" s="41">
        <f>NPV(Assumptions!$D$18,AD70:$AD$201)-NPV(Assumptions!$D$18,AA70:$AA$201)</f>
        <v>0</v>
      </c>
      <c r="AG69" s="53"/>
      <c r="AI69" s="60">
        <f t="shared" si="0"/>
        <v>0</v>
      </c>
      <c r="AJ69" s="60">
        <f t="shared" si="6"/>
        <v>0</v>
      </c>
      <c r="AK69" s="60">
        <f>(AI68+X69-Y69-Z69)*Assumptions!$D$18</f>
        <v>0</v>
      </c>
      <c r="AL69" s="53"/>
      <c r="AM69" s="53"/>
      <c r="AN69" s="87"/>
    </row>
    <row r="70" spans="2:40" x14ac:dyDescent="0.2">
      <c r="B70" s="30">
        <f t="shared" si="12"/>
        <v>62</v>
      </c>
      <c r="C70" s="30">
        <f t="shared" si="10"/>
        <v>62</v>
      </c>
      <c r="D70" s="30">
        <f t="shared" si="3"/>
        <v>5</v>
      </c>
      <c r="E70" s="30">
        <f t="shared" si="11"/>
        <v>52</v>
      </c>
      <c r="F70" s="54"/>
      <c r="G70" s="54"/>
      <c r="H70" s="54"/>
      <c r="J70" s="55"/>
      <c r="K70" s="56"/>
      <c r="L70" s="56"/>
      <c r="M70" s="56"/>
      <c r="N70" s="57">
        <v>0</v>
      </c>
      <c r="O70" s="57">
        <v>0</v>
      </c>
      <c r="P70" s="58"/>
      <c r="Q70" s="55"/>
      <c r="R70" s="56"/>
      <c r="S70" s="56"/>
      <c r="T70" s="56"/>
      <c r="U70" s="57">
        <v>0</v>
      </c>
      <c r="V70" s="57">
        <v>0</v>
      </c>
      <c r="X70" s="53"/>
      <c r="Y70" s="55"/>
      <c r="Z70" s="83"/>
      <c r="AA70" s="59">
        <v>0</v>
      </c>
      <c r="AB70" s="59">
        <f t="shared" si="5"/>
        <v>0</v>
      </c>
      <c r="AC70" s="55"/>
      <c r="AD70" s="59">
        <v>0</v>
      </c>
      <c r="AF70" s="41">
        <f>NPV(Assumptions!$D$18,AD71:$AD$201)-NPV(Assumptions!$D$18,AA71:$AA$201)</f>
        <v>0</v>
      </c>
      <c r="AG70" s="53"/>
      <c r="AI70" s="60">
        <f t="shared" si="0"/>
        <v>0</v>
      </c>
      <c r="AJ70" s="60">
        <f t="shared" si="6"/>
        <v>0</v>
      </c>
      <c r="AK70" s="60">
        <f>(AI69+X70-Y70-Z70)*Assumptions!$D$18</f>
        <v>0</v>
      </c>
      <c r="AL70" s="53"/>
      <c r="AM70" s="53"/>
      <c r="AN70" s="87"/>
    </row>
    <row r="71" spans="2:40" x14ac:dyDescent="0.2">
      <c r="B71" s="30">
        <f t="shared" si="12"/>
        <v>63</v>
      </c>
      <c r="C71" s="30">
        <f t="shared" si="10"/>
        <v>63</v>
      </c>
      <c r="D71" s="30">
        <f t="shared" si="3"/>
        <v>5</v>
      </c>
      <c r="E71" s="30">
        <f t="shared" si="11"/>
        <v>52</v>
      </c>
      <c r="F71" s="54"/>
      <c r="G71" s="54"/>
      <c r="H71" s="54"/>
      <c r="J71" s="55"/>
      <c r="K71" s="56"/>
      <c r="L71" s="56"/>
      <c r="M71" s="56"/>
      <c r="N71" s="57">
        <v>0</v>
      </c>
      <c r="O71" s="57">
        <v>0</v>
      </c>
      <c r="P71" s="58"/>
      <c r="Q71" s="55"/>
      <c r="R71" s="56"/>
      <c r="S71" s="56"/>
      <c r="T71" s="56"/>
      <c r="U71" s="57">
        <v>0</v>
      </c>
      <c r="V71" s="57">
        <v>0</v>
      </c>
      <c r="X71" s="53"/>
      <c r="Y71" s="55"/>
      <c r="Z71" s="83"/>
      <c r="AA71" s="59">
        <v>0</v>
      </c>
      <c r="AB71" s="59">
        <f t="shared" si="5"/>
        <v>0</v>
      </c>
      <c r="AC71" s="55"/>
      <c r="AD71" s="59">
        <v>0</v>
      </c>
      <c r="AF71" s="41">
        <f>NPV(Assumptions!$D$18,AD72:$AD$201)-NPV(Assumptions!$D$18,AA72:$AA$201)</f>
        <v>0</v>
      </c>
      <c r="AG71" s="53"/>
      <c r="AI71" s="60">
        <f t="shared" si="0"/>
        <v>0</v>
      </c>
      <c r="AJ71" s="60">
        <f t="shared" si="6"/>
        <v>0</v>
      </c>
      <c r="AK71" s="60">
        <f>(AI70+X71-Y71-Z71)*Assumptions!$D$18</f>
        <v>0</v>
      </c>
      <c r="AL71" s="53"/>
      <c r="AM71" s="53"/>
      <c r="AN71" s="87"/>
    </row>
    <row r="72" spans="2:40" x14ac:dyDescent="0.2">
      <c r="B72" s="30">
        <f t="shared" si="12"/>
        <v>64</v>
      </c>
      <c r="C72" s="30">
        <f t="shared" si="10"/>
        <v>64</v>
      </c>
      <c r="D72" s="30">
        <f t="shared" si="3"/>
        <v>5</v>
      </c>
      <c r="E72" s="30">
        <f t="shared" si="11"/>
        <v>52</v>
      </c>
      <c r="F72" s="54"/>
      <c r="G72" s="54"/>
      <c r="H72" s="54"/>
      <c r="J72" s="55"/>
      <c r="K72" s="56"/>
      <c r="L72" s="56"/>
      <c r="M72" s="56"/>
      <c r="N72" s="57">
        <v>0</v>
      </c>
      <c r="O72" s="57">
        <v>0</v>
      </c>
      <c r="P72" s="58"/>
      <c r="Q72" s="55"/>
      <c r="R72" s="56"/>
      <c r="S72" s="56"/>
      <c r="T72" s="56"/>
      <c r="U72" s="57">
        <v>0</v>
      </c>
      <c r="V72" s="57">
        <v>0</v>
      </c>
      <c r="X72" s="53"/>
      <c r="Y72" s="55"/>
      <c r="Z72" s="83"/>
      <c r="AA72" s="59">
        <v>0</v>
      </c>
      <c r="AB72" s="59">
        <f t="shared" si="5"/>
        <v>0</v>
      </c>
      <c r="AC72" s="55"/>
      <c r="AD72" s="59">
        <v>0</v>
      </c>
      <c r="AF72" s="41">
        <f>NPV(Assumptions!$D$18,AD73:$AD$201)-NPV(Assumptions!$D$18,AA73:$AA$201)</f>
        <v>0</v>
      </c>
      <c r="AG72" s="53"/>
      <c r="AI72" s="60">
        <f t="shared" ref="AI72:AI135" si="13">AG72+AC72</f>
        <v>0</v>
      </c>
      <c r="AJ72" s="60">
        <f t="shared" si="6"/>
        <v>0</v>
      </c>
      <c r="AK72" s="60">
        <f>(AI71+X72-Y72-Z72)*Assumptions!$D$18</f>
        <v>0</v>
      </c>
      <c r="AL72" s="53"/>
      <c r="AM72" s="53"/>
      <c r="AN72" s="87"/>
    </row>
    <row r="73" spans="2:40" x14ac:dyDescent="0.2">
      <c r="B73" s="30">
        <f t="shared" si="12"/>
        <v>65</v>
      </c>
      <c r="C73" s="30">
        <f t="shared" ref="C73:C136" si="14">$C$5+B73</f>
        <v>65</v>
      </c>
      <c r="D73" s="30">
        <f t="shared" ref="D73:D136" si="15">ROUNDDOWN((C73-1)/12,0)</f>
        <v>5</v>
      </c>
      <c r="E73" s="30">
        <f t="shared" si="11"/>
        <v>52</v>
      </c>
      <c r="F73" s="54"/>
      <c r="G73" s="54"/>
      <c r="H73" s="54"/>
      <c r="J73" s="55"/>
      <c r="K73" s="56"/>
      <c r="L73" s="56"/>
      <c r="M73" s="56"/>
      <c r="N73" s="57">
        <v>0</v>
      </c>
      <c r="O73" s="57">
        <v>0</v>
      </c>
      <c r="P73" s="58"/>
      <c r="Q73" s="55"/>
      <c r="R73" s="56"/>
      <c r="S73" s="56"/>
      <c r="T73" s="56"/>
      <c r="U73" s="57">
        <v>0</v>
      </c>
      <c r="V73" s="57">
        <v>0</v>
      </c>
      <c r="X73" s="53"/>
      <c r="Y73" s="55"/>
      <c r="Z73" s="83"/>
      <c r="AA73" s="59">
        <v>0</v>
      </c>
      <c r="AB73" s="59">
        <f t="shared" ref="AB73:AB136" si="16">X73-SUM(Y73:Z73)-AA73</f>
        <v>0</v>
      </c>
      <c r="AC73" s="55"/>
      <c r="AD73" s="59">
        <v>0</v>
      </c>
      <c r="AF73" s="41">
        <f>NPV(Assumptions!$D$18,AD74:$AD$201)-NPV(Assumptions!$D$18,AA74:$AA$201)</f>
        <v>0</v>
      </c>
      <c r="AG73" s="53"/>
      <c r="AI73" s="60">
        <f t="shared" si="13"/>
        <v>0</v>
      </c>
      <c r="AJ73" s="60">
        <f t="shared" ref="AJ73:AJ136" si="17">AI72-AI73</f>
        <v>0</v>
      </c>
      <c r="AK73" s="60">
        <f>(AI72+X73-Y73-Z73)*Assumptions!$D$18</f>
        <v>0</v>
      </c>
      <c r="AL73" s="53"/>
      <c r="AM73" s="53"/>
      <c r="AN73" s="87"/>
    </row>
    <row r="74" spans="2:40" x14ac:dyDescent="0.2">
      <c r="B74" s="30">
        <f t="shared" si="12"/>
        <v>66</v>
      </c>
      <c r="C74" s="30">
        <f t="shared" si="14"/>
        <v>66</v>
      </c>
      <c r="D74" s="30">
        <f t="shared" si="15"/>
        <v>5</v>
      </c>
      <c r="E74" s="30">
        <f t="shared" si="11"/>
        <v>52</v>
      </c>
      <c r="F74" s="54"/>
      <c r="G74" s="54"/>
      <c r="H74" s="54"/>
      <c r="J74" s="55"/>
      <c r="K74" s="56"/>
      <c r="L74" s="56"/>
      <c r="M74" s="56"/>
      <c r="N74" s="57">
        <v>0</v>
      </c>
      <c r="O74" s="57">
        <v>0</v>
      </c>
      <c r="P74" s="58"/>
      <c r="Q74" s="55"/>
      <c r="R74" s="56"/>
      <c r="S74" s="56"/>
      <c r="T74" s="56"/>
      <c r="U74" s="57">
        <v>0</v>
      </c>
      <c r="V74" s="57">
        <v>0</v>
      </c>
      <c r="X74" s="53"/>
      <c r="Y74" s="55"/>
      <c r="Z74" s="83"/>
      <c r="AA74" s="59">
        <v>0</v>
      </c>
      <c r="AB74" s="59">
        <f t="shared" si="16"/>
        <v>0</v>
      </c>
      <c r="AC74" s="55"/>
      <c r="AD74" s="59">
        <v>0</v>
      </c>
      <c r="AF74" s="41">
        <f>NPV(Assumptions!$D$18,AD75:$AD$201)-NPV(Assumptions!$D$18,AA75:$AA$201)</f>
        <v>0</v>
      </c>
      <c r="AG74" s="53"/>
      <c r="AI74" s="60">
        <f t="shared" si="13"/>
        <v>0</v>
      </c>
      <c r="AJ74" s="60">
        <f t="shared" si="17"/>
        <v>0</v>
      </c>
      <c r="AK74" s="60">
        <f>(AI73+X74-Y74-Z74)*Assumptions!$D$18</f>
        <v>0</v>
      </c>
      <c r="AL74" s="53"/>
      <c r="AM74" s="53"/>
      <c r="AN74" s="87"/>
    </row>
    <row r="75" spans="2:40" x14ac:dyDescent="0.2">
      <c r="B75" s="30">
        <f t="shared" si="12"/>
        <v>67</v>
      </c>
      <c r="C75" s="30">
        <f t="shared" si="14"/>
        <v>67</v>
      </c>
      <c r="D75" s="30">
        <f t="shared" si="15"/>
        <v>5</v>
      </c>
      <c r="E75" s="30">
        <f t="shared" si="11"/>
        <v>52</v>
      </c>
      <c r="F75" s="54"/>
      <c r="G75" s="54"/>
      <c r="H75" s="54"/>
      <c r="J75" s="55"/>
      <c r="K75" s="56"/>
      <c r="L75" s="56"/>
      <c r="M75" s="56"/>
      <c r="N75" s="57">
        <v>0</v>
      </c>
      <c r="O75" s="57">
        <v>0</v>
      </c>
      <c r="P75" s="58"/>
      <c r="Q75" s="55"/>
      <c r="R75" s="56"/>
      <c r="S75" s="56"/>
      <c r="T75" s="56"/>
      <c r="U75" s="57">
        <v>0</v>
      </c>
      <c r="V75" s="57">
        <v>0</v>
      </c>
      <c r="X75" s="53"/>
      <c r="Y75" s="55"/>
      <c r="Z75" s="83"/>
      <c r="AA75" s="59">
        <v>0</v>
      </c>
      <c r="AB75" s="59">
        <f t="shared" si="16"/>
        <v>0</v>
      </c>
      <c r="AC75" s="55"/>
      <c r="AD75" s="59">
        <v>0</v>
      </c>
      <c r="AF75" s="41">
        <f>NPV(Assumptions!$D$18,AD76:$AD$201)-NPV(Assumptions!$D$18,AA76:$AA$201)</f>
        <v>0</v>
      </c>
      <c r="AG75" s="53"/>
      <c r="AI75" s="60">
        <f t="shared" si="13"/>
        <v>0</v>
      </c>
      <c r="AJ75" s="60">
        <f t="shared" si="17"/>
        <v>0</v>
      </c>
      <c r="AK75" s="60">
        <f>(AI74+X75-Y75-Z75)*Assumptions!$D$18</f>
        <v>0</v>
      </c>
      <c r="AL75" s="53"/>
      <c r="AM75" s="53"/>
      <c r="AN75" s="87"/>
    </row>
    <row r="76" spans="2:40" x14ac:dyDescent="0.2">
      <c r="B76" s="30">
        <f t="shared" si="12"/>
        <v>68</v>
      </c>
      <c r="C76" s="30">
        <f t="shared" si="14"/>
        <v>68</v>
      </c>
      <c r="D76" s="30">
        <f t="shared" si="15"/>
        <v>5</v>
      </c>
      <c r="E76" s="30">
        <f t="shared" si="11"/>
        <v>52</v>
      </c>
      <c r="F76" s="54"/>
      <c r="G76" s="54"/>
      <c r="H76" s="54"/>
      <c r="J76" s="55"/>
      <c r="K76" s="56"/>
      <c r="L76" s="56"/>
      <c r="M76" s="56"/>
      <c r="N76" s="57">
        <v>0</v>
      </c>
      <c r="O76" s="57">
        <v>0</v>
      </c>
      <c r="P76" s="58"/>
      <c r="Q76" s="55"/>
      <c r="R76" s="56"/>
      <c r="S76" s="56"/>
      <c r="T76" s="56"/>
      <c r="U76" s="57">
        <v>0</v>
      </c>
      <c r="V76" s="57">
        <v>0</v>
      </c>
      <c r="X76" s="53"/>
      <c r="Y76" s="55"/>
      <c r="Z76" s="83"/>
      <c r="AA76" s="59">
        <v>0</v>
      </c>
      <c r="AB76" s="59">
        <f t="shared" si="16"/>
        <v>0</v>
      </c>
      <c r="AC76" s="55"/>
      <c r="AD76" s="59">
        <v>0</v>
      </c>
      <c r="AF76" s="41">
        <f>NPV(Assumptions!$D$18,AD77:$AD$201)-NPV(Assumptions!$D$18,AA77:$AA$201)</f>
        <v>0</v>
      </c>
      <c r="AG76" s="53"/>
      <c r="AI76" s="60">
        <f t="shared" si="13"/>
        <v>0</v>
      </c>
      <c r="AJ76" s="60">
        <f t="shared" si="17"/>
        <v>0</v>
      </c>
      <c r="AK76" s="60">
        <f>(AI75+X76-Y76-Z76)*Assumptions!$D$18</f>
        <v>0</v>
      </c>
      <c r="AL76" s="53"/>
      <c r="AM76" s="53"/>
      <c r="AN76" s="87"/>
    </row>
    <row r="77" spans="2:40" x14ac:dyDescent="0.2">
      <c r="B77" s="30">
        <f t="shared" si="12"/>
        <v>69</v>
      </c>
      <c r="C77" s="30">
        <f t="shared" si="14"/>
        <v>69</v>
      </c>
      <c r="D77" s="30">
        <f t="shared" si="15"/>
        <v>5</v>
      </c>
      <c r="E77" s="30">
        <f t="shared" si="11"/>
        <v>52</v>
      </c>
      <c r="F77" s="54"/>
      <c r="G77" s="54"/>
      <c r="H77" s="54"/>
      <c r="J77" s="55"/>
      <c r="K77" s="56"/>
      <c r="L77" s="56"/>
      <c r="M77" s="56"/>
      <c r="N77" s="57">
        <v>0</v>
      </c>
      <c r="O77" s="57">
        <v>0</v>
      </c>
      <c r="P77" s="58"/>
      <c r="Q77" s="55"/>
      <c r="R77" s="56"/>
      <c r="S77" s="56"/>
      <c r="T77" s="56"/>
      <c r="U77" s="57">
        <v>0</v>
      </c>
      <c r="V77" s="57">
        <v>0</v>
      </c>
      <c r="X77" s="53"/>
      <c r="Y77" s="55"/>
      <c r="Z77" s="83"/>
      <c r="AA77" s="59">
        <v>0</v>
      </c>
      <c r="AB77" s="59">
        <f t="shared" si="16"/>
        <v>0</v>
      </c>
      <c r="AC77" s="55"/>
      <c r="AD77" s="59">
        <v>0</v>
      </c>
      <c r="AF77" s="41">
        <f>NPV(Assumptions!$D$18,AD78:$AD$201)-NPV(Assumptions!$D$18,AA78:$AA$201)</f>
        <v>0</v>
      </c>
      <c r="AG77" s="53"/>
      <c r="AI77" s="60">
        <f t="shared" si="13"/>
        <v>0</v>
      </c>
      <c r="AJ77" s="60">
        <f t="shared" si="17"/>
        <v>0</v>
      </c>
      <c r="AK77" s="60">
        <f>(AI76+X77-Y77-Z77)*Assumptions!$D$18</f>
        <v>0</v>
      </c>
      <c r="AL77" s="53"/>
      <c r="AM77" s="53"/>
      <c r="AN77" s="87"/>
    </row>
    <row r="78" spans="2:40" x14ac:dyDescent="0.2">
      <c r="B78" s="30">
        <f t="shared" ref="B78:B141" si="18">B77+1</f>
        <v>70</v>
      </c>
      <c r="C78" s="30">
        <f t="shared" si="14"/>
        <v>70</v>
      </c>
      <c r="D78" s="30">
        <f t="shared" si="15"/>
        <v>5</v>
      </c>
      <c r="E78" s="30">
        <f t="shared" ref="E78:E141" si="19">ROUNDDOWN(($E$5+B78)/12,0)</f>
        <v>52</v>
      </c>
      <c r="F78" s="54"/>
      <c r="G78" s="54"/>
      <c r="H78" s="54"/>
      <c r="J78" s="55"/>
      <c r="K78" s="56"/>
      <c r="L78" s="56"/>
      <c r="M78" s="56"/>
      <c r="N78" s="57">
        <v>0</v>
      </c>
      <c r="O78" s="57">
        <v>0</v>
      </c>
      <c r="P78" s="58"/>
      <c r="Q78" s="55"/>
      <c r="R78" s="56"/>
      <c r="S78" s="56"/>
      <c r="T78" s="56"/>
      <c r="U78" s="57">
        <v>0</v>
      </c>
      <c r="V78" s="57">
        <v>0</v>
      </c>
      <c r="X78" s="53"/>
      <c r="Y78" s="55"/>
      <c r="Z78" s="83"/>
      <c r="AA78" s="59">
        <v>0</v>
      </c>
      <c r="AB78" s="59">
        <f t="shared" si="16"/>
        <v>0</v>
      </c>
      <c r="AC78" s="55"/>
      <c r="AD78" s="59">
        <v>0</v>
      </c>
      <c r="AF78" s="41">
        <f>NPV(Assumptions!$D$18,AD79:$AD$201)-NPV(Assumptions!$D$18,AA79:$AA$201)</f>
        <v>0</v>
      </c>
      <c r="AG78" s="53"/>
      <c r="AI78" s="60">
        <f t="shared" si="13"/>
        <v>0</v>
      </c>
      <c r="AJ78" s="60">
        <f t="shared" si="17"/>
        <v>0</v>
      </c>
      <c r="AK78" s="60">
        <f>(AI77+X78-Y78-Z78)*Assumptions!$D$18</f>
        <v>0</v>
      </c>
      <c r="AL78" s="53"/>
      <c r="AM78" s="53"/>
      <c r="AN78" s="87"/>
    </row>
    <row r="79" spans="2:40" x14ac:dyDescent="0.2">
      <c r="B79" s="30">
        <f t="shared" si="18"/>
        <v>71</v>
      </c>
      <c r="C79" s="30">
        <f t="shared" si="14"/>
        <v>71</v>
      </c>
      <c r="D79" s="30">
        <f t="shared" si="15"/>
        <v>5</v>
      </c>
      <c r="E79" s="30">
        <f t="shared" si="19"/>
        <v>52</v>
      </c>
      <c r="F79" s="54"/>
      <c r="G79" s="54"/>
      <c r="H79" s="54"/>
      <c r="J79" s="55"/>
      <c r="K79" s="56"/>
      <c r="L79" s="56"/>
      <c r="M79" s="56"/>
      <c r="N79" s="57">
        <v>0</v>
      </c>
      <c r="O79" s="57">
        <v>0</v>
      </c>
      <c r="P79" s="58"/>
      <c r="Q79" s="55"/>
      <c r="R79" s="56"/>
      <c r="S79" s="56"/>
      <c r="T79" s="56"/>
      <c r="U79" s="57">
        <v>0</v>
      </c>
      <c r="V79" s="57">
        <v>0</v>
      </c>
      <c r="X79" s="53"/>
      <c r="Y79" s="55"/>
      <c r="Z79" s="83"/>
      <c r="AA79" s="59">
        <v>0</v>
      </c>
      <c r="AB79" s="59">
        <f t="shared" si="16"/>
        <v>0</v>
      </c>
      <c r="AC79" s="55"/>
      <c r="AD79" s="59">
        <v>0</v>
      </c>
      <c r="AF79" s="41">
        <f>NPV(Assumptions!$D$18,AD80:$AD$201)-NPV(Assumptions!$D$18,AA80:$AA$201)</f>
        <v>0</v>
      </c>
      <c r="AG79" s="53"/>
      <c r="AI79" s="60">
        <f t="shared" si="13"/>
        <v>0</v>
      </c>
      <c r="AJ79" s="60">
        <f t="shared" si="17"/>
        <v>0</v>
      </c>
      <c r="AK79" s="60">
        <f>(AI78+X79-Y79-Z79)*Assumptions!$D$18</f>
        <v>0</v>
      </c>
      <c r="AL79" s="53"/>
      <c r="AM79" s="53"/>
      <c r="AN79" s="87"/>
    </row>
    <row r="80" spans="2:40" x14ac:dyDescent="0.2">
      <c r="B80" s="30">
        <f t="shared" si="18"/>
        <v>72</v>
      </c>
      <c r="C80" s="30">
        <f t="shared" si="14"/>
        <v>72</v>
      </c>
      <c r="D80" s="30">
        <f t="shared" si="15"/>
        <v>5</v>
      </c>
      <c r="E80" s="30">
        <f t="shared" si="19"/>
        <v>52</v>
      </c>
      <c r="F80" s="54"/>
      <c r="G80" s="54"/>
      <c r="H80" s="54"/>
      <c r="J80" s="55"/>
      <c r="K80" s="56"/>
      <c r="L80" s="56"/>
      <c r="M80" s="56"/>
      <c r="N80" s="57">
        <v>0</v>
      </c>
      <c r="O80" s="57">
        <v>0</v>
      </c>
      <c r="P80" s="58"/>
      <c r="Q80" s="55"/>
      <c r="R80" s="56"/>
      <c r="S80" s="56"/>
      <c r="T80" s="56"/>
      <c r="U80" s="57">
        <v>0</v>
      </c>
      <c r="V80" s="57">
        <v>0</v>
      </c>
      <c r="X80" s="53"/>
      <c r="Y80" s="55"/>
      <c r="Z80" s="83"/>
      <c r="AA80" s="59">
        <v>0</v>
      </c>
      <c r="AB80" s="59">
        <f t="shared" si="16"/>
        <v>0</v>
      </c>
      <c r="AC80" s="55"/>
      <c r="AD80" s="59">
        <v>0</v>
      </c>
      <c r="AF80" s="41">
        <f>NPV(Assumptions!$D$18,AD81:$AD$201)-NPV(Assumptions!$D$18,AA81:$AA$201)</f>
        <v>0</v>
      </c>
      <c r="AG80" s="53"/>
      <c r="AI80" s="60">
        <f t="shared" si="13"/>
        <v>0</v>
      </c>
      <c r="AJ80" s="60">
        <f t="shared" si="17"/>
        <v>0</v>
      </c>
      <c r="AK80" s="60">
        <f>(AI79+X80-Y80-Z80)*Assumptions!$D$18</f>
        <v>0</v>
      </c>
      <c r="AL80" s="53"/>
      <c r="AM80" s="53"/>
      <c r="AN80" s="87"/>
    </row>
    <row r="81" spans="2:40" x14ac:dyDescent="0.2">
      <c r="B81" s="30">
        <f t="shared" si="18"/>
        <v>73</v>
      </c>
      <c r="C81" s="30">
        <f t="shared" si="14"/>
        <v>73</v>
      </c>
      <c r="D81" s="30">
        <f t="shared" si="15"/>
        <v>6</v>
      </c>
      <c r="E81" s="30">
        <f t="shared" si="19"/>
        <v>53</v>
      </c>
      <c r="F81" s="54"/>
      <c r="G81" s="54"/>
      <c r="H81" s="54"/>
      <c r="J81" s="55"/>
      <c r="K81" s="56"/>
      <c r="L81" s="56"/>
      <c r="M81" s="56"/>
      <c r="N81" s="57">
        <v>0</v>
      </c>
      <c r="O81" s="57">
        <v>0</v>
      </c>
      <c r="P81" s="58"/>
      <c r="Q81" s="55"/>
      <c r="R81" s="56"/>
      <c r="S81" s="56"/>
      <c r="T81" s="56"/>
      <c r="U81" s="57">
        <v>0</v>
      </c>
      <c r="V81" s="57">
        <v>0</v>
      </c>
      <c r="X81" s="53"/>
      <c r="Y81" s="55"/>
      <c r="Z81" s="83"/>
      <c r="AA81" s="59">
        <v>0</v>
      </c>
      <c r="AB81" s="59">
        <f t="shared" si="16"/>
        <v>0</v>
      </c>
      <c r="AC81" s="55"/>
      <c r="AD81" s="59">
        <v>0</v>
      </c>
      <c r="AF81" s="41">
        <f>NPV(Assumptions!$D$18,AD82:$AD$201)-NPV(Assumptions!$D$18,AA82:$AA$201)</f>
        <v>0</v>
      </c>
      <c r="AG81" s="53"/>
      <c r="AI81" s="60">
        <f t="shared" si="13"/>
        <v>0</v>
      </c>
      <c r="AJ81" s="60">
        <f t="shared" si="17"/>
        <v>0</v>
      </c>
      <c r="AK81" s="60">
        <f>(AI80+X81-Y81-Z81)*Assumptions!$D$18</f>
        <v>0</v>
      </c>
      <c r="AL81" s="53"/>
      <c r="AM81" s="53"/>
      <c r="AN81" s="87"/>
    </row>
    <row r="82" spans="2:40" x14ac:dyDescent="0.2">
      <c r="B82" s="30">
        <f t="shared" si="18"/>
        <v>74</v>
      </c>
      <c r="C82" s="30">
        <f t="shared" si="14"/>
        <v>74</v>
      </c>
      <c r="D82" s="30">
        <f t="shared" si="15"/>
        <v>6</v>
      </c>
      <c r="E82" s="30">
        <f t="shared" si="19"/>
        <v>53</v>
      </c>
      <c r="F82" s="54"/>
      <c r="G82" s="54"/>
      <c r="H82" s="54"/>
      <c r="J82" s="55"/>
      <c r="K82" s="56"/>
      <c r="L82" s="56"/>
      <c r="M82" s="56"/>
      <c r="N82" s="57">
        <v>0</v>
      </c>
      <c r="O82" s="57">
        <v>0</v>
      </c>
      <c r="P82" s="58"/>
      <c r="Q82" s="55"/>
      <c r="R82" s="56"/>
      <c r="S82" s="56"/>
      <c r="T82" s="56"/>
      <c r="U82" s="57">
        <v>0</v>
      </c>
      <c r="V82" s="57">
        <v>0</v>
      </c>
      <c r="X82" s="53"/>
      <c r="Y82" s="55"/>
      <c r="Z82" s="83"/>
      <c r="AA82" s="59">
        <v>0</v>
      </c>
      <c r="AB82" s="59">
        <f t="shared" si="16"/>
        <v>0</v>
      </c>
      <c r="AC82" s="55"/>
      <c r="AD82" s="59">
        <v>0</v>
      </c>
      <c r="AF82" s="41">
        <f>NPV(Assumptions!$D$18,AD83:$AD$201)-NPV(Assumptions!$D$18,AA83:$AA$201)</f>
        <v>0</v>
      </c>
      <c r="AG82" s="53"/>
      <c r="AI82" s="60">
        <f t="shared" si="13"/>
        <v>0</v>
      </c>
      <c r="AJ82" s="60">
        <f t="shared" si="17"/>
        <v>0</v>
      </c>
      <c r="AK82" s="60">
        <f>(AI81+X82-Y82-Z82)*Assumptions!$D$18</f>
        <v>0</v>
      </c>
      <c r="AL82" s="53"/>
      <c r="AM82" s="53"/>
      <c r="AN82" s="87"/>
    </row>
    <row r="83" spans="2:40" x14ac:dyDescent="0.2">
      <c r="B83" s="30">
        <f t="shared" si="18"/>
        <v>75</v>
      </c>
      <c r="C83" s="30">
        <f t="shared" si="14"/>
        <v>75</v>
      </c>
      <c r="D83" s="30">
        <f t="shared" si="15"/>
        <v>6</v>
      </c>
      <c r="E83" s="30">
        <f t="shared" si="19"/>
        <v>53</v>
      </c>
      <c r="F83" s="54"/>
      <c r="G83" s="54"/>
      <c r="H83" s="54"/>
      <c r="J83" s="55"/>
      <c r="K83" s="56"/>
      <c r="L83" s="56"/>
      <c r="M83" s="56"/>
      <c r="N83" s="57">
        <v>0</v>
      </c>
      <c r="O83" s="57">
        <v>0</v>
      </c>
      <c r="P83" s="58"/>
      <c r="Q83" s="55"/>
      <c r="R83" s="56"/>
      <c r="S83" s="56"/>
      <c r="T83" s="56"/>
      <c r="U83" s="57">
        <v>0</v>
      </c>
      <c r="V83" s="57">
        <v>0</v>
      </c>
      <c r="X83" s="53"/>
      <c r="Y83" s="55"/>
      <c r="Z83" s="83"/>
      <c r="AA83" s="59">
        <v>0</v>
      </c>
      <c r="AB83" s="59">
        <f t="shared" si="16"/>
        <v>0</v>
      </c>
      <c r="AC83" s="55"/>
      <c r="AD83" s="59">
        <v>0</v>
      </c>
      <c r="AF83" s="41">
        <f>NPV(Assumptions!$D$18,AD84:$AD$201)-NPV(Assumptions!$D$18,AA84:$AA$201)</f>
        <v>0</v>
      </c>
      <c r="AG83" s="53"/>
      <c r="AI83" s="60">
        <f t="shared" si="13"/>
        <v>0</v>
      </c>
      <c r="AJ83" s="60">
        <f t="shared" si="17"/>
        <v>0</v>
      </c>
      <c r="AK83" s="60">
        <f>(AI82+X83-Y83-Z83)*Assumptions!$D$18</f>
        <v>0</v>
      </c>
      <c r="AL83" s="53"/>
      <c r="AM83" s="53"/>
      <c r="AN83" s="87"/>
    </row>
    <row r="84" spans="2:40" x14ac:dyDescent="0.2">
      <c r="B84" s="30">
        <f t="shared" si="18"/>
        <v>76</v>
      </c>
      <c r="C84" s="30">
        <f t="shared" si="14"/>
        <v>76</v>
      </c>
      <c r="D84" s="30">
        <f t="shared" si="15"/>
        <v>6</v>
      </c>
      <c r="E84" s="30">
        <f t="shared" si="19"/>
        <v>53</v>
      </c>
      <c r="F84" s="54"/>
      <c r="G84" s="54"/>
      <c r="H84" s="54"/>
      <c r="J84" s="55"/>
      <c r="K84" s="56"/>
      <c r="L84" s="56"/>
      <c r="M84" s="56"/>
      <c r="N84" s="57">
        <v>0</v>
      </c>
      <c r="O84" s="57">
        <v>0</v>
      </c>
      <c r="P84" s="58"/>
      <c r="Q84" s="55"/>
      <c r="R84" s="56"/>
      <c r="S84" s="56"/>
      <c r="T84" s="56"/>
      <c r="U84" s="57">
        <v>0</v>
      </c>
      <c r="V84" s="57">
        <v>0</v>
      </c>
      <c r="X84" s="53"/>
      <c r="Y84" s="55"/>
      <c r="Z84" s="83"/>
      <c r="AA84" s="59">
        <v>0</v>
      </c>
      <c r="AB84" s="59">
        <f t="shared" si="16"/>
        <v>0</v>
      </c>
      <c r="AC84" s="55"/>
      <c r="AD84" s="59">
        <v>0</v>
      </c>
      <c r="AF84" s="41">
        <f>NPV(Assumptions!$D$18,AD85:$AD$201)-NPV(Assumptions!$D$18,AA85:$AA$201)</f>
        <v>0</v>
      </c>
      <c r="AG84" s="53"/>
      <c r="AI84" s="60">
        <f t="shared" si="13"/>
        <v>0</v>
      </c>
      <c r="AJ84" s="60">
        <f t="shared" si="17"/>
        <v>0</v>
      </c>
      <c r="AK84" s="60">
        <f>(AI83+X84-Y84-Z84)*Assumptions!$D$18</f>
        <v>0</v>
      </c>
      <c r="AL84" s="53"/>
      <c r="AM84" s="53"/>
      <c r="AN84" s="87"/>
    </row>
    <row r="85" spans="2:40" x14ac:dyDescent="0.2">
      <c r="B85" s="30">
        <f t="shared" si="18"/>
        <v>77</v>
      </c>
      <c r="C85" s="30">
        <f t="shared" si="14"/>
        <v>77</v>
      </c>
      <c r="D85" s="30">
        <f t="shared" si="15"/>
        <v>6</v>
      </c>
      <c r="E85" s="30">
        <f t="shared" si="19"/>
        <v>53</v>
      </c>
      <c r="F85" s="54"/>
      <c r="G85" s="54"/>
      <c r="H85" s="54"/>
      <c r="J85" s="55"/>
      <c r="K85" s="56"/>
      <c r="L85" s="56"/>
      <c r="M85" s="56"/>
      <c r="N85" s="57">
        <v>0</v>
      </c>
      <c r="O85" s="57">
        <v>0</v>
      </c>
      <c r="P85" s="58"/>
      <c r="Q85" s="55"/>
      <c r="R85" s="56"/>
      <c r="S85" s="56"/>
      <c r="T85" s="56"/>
      <c r="U85" s="57">
        <v>0</v>
      </c>
      <c r="V85" s="57">
        <v>0</v>
      </c>
      <c r="X85" s="53"/>
      <c r="Y85" s="55"/>
      <c r="Z85" s="83"/>
      <c r="AA85" s="59">
        <v>0</v>
      </c>
      <c r="AB85" s="59">
        <f t="shared" si="16"/>
        <v>0</v>
      </c>
      <c r="AC85" s="55"/>
      <c r="AD85" s="59">
        <v>0</v>
      </c>
      <c r="AF85" s="41">
        <f>NPV(Assumptions!$D$18,AD86:$AD$201)-NPV(Assumptions!$D$18,AA86:$AA$201)</f>
        <v>0</v>
      </c>
      <c r="AG85" s="53"/>
      <c r="AI85" s="60">
        <f t="shared" si="13"/>
        <v>0</v>
      </c>
      <c r="AJ85" s="60">
        <f t="shared" si="17"/>
        <v>0</v>
      </c>
      <c r="AK85" s="60">
        <f>(AI84+X85-Y85-Z85)*Assumptions!$D$18</f>
        <v>0</v>
      </c>
      <c r="AL85" s="53"/>
      <c r="AM85" s="53"/>
      <c r="AN85" s="87"/>
    </row>
    <row r="86" spans="2:40" x14ac:dyDescent="0.2">
      <c r="B86" s="30">
        <f t="shared" si="18"/>
        <v>78</v>
      </c>
      <c r="C86" s="30">
        <f t="shared" si="14"/>
        <v>78</v>
      </c>
      <c r="D86" s="30">
        <f t="shared" si="15"/>
        <v>6</v>
      </c>
      <c r="E86" s="30">
        <f t="shared" si="19"/>
        <v>53</v>
      </c>
      <c r="F86" s="54"/>
      <c r="G86" s="54"/>
      <c r="H86" s="54"/>
      <c r="J86" s="55"/>
      <c r="K86" s="56"/>
      <c r="L86" s="56"/>
      <c r="M86" s="56"/>
      <c r="N86" s="57">
        <v>0</v>
      </c>
      <c r="O86" s="57">
        <v>0</v>
      </c>
      <c r="P86" s="58"/>
      <c r="Q86" s="55"/>
      <c r="R86" s="56"/>
      <c r="S86" s="56"/>
      <c r="T86" s="56"/>
      <c r="U86" s="57">
        <v>0</v>
      </c>
      <c r="V86" s="57">
        <v>0</v>
      </c>
      <c r="X86" s="53"/>
      <c r="Y86" s="55"/>
      <c r="Z86" s="83"/>
      <c r="AA86" s="59">
        <v>0</v>
      </c>
      <c r="AB86" s="59">
        <f t="shared" si="16"/>
        <v>0</v>
      </c>
      <c r="AC86" s="55"/>
      <c r="AD86" s="59">
        <v>0</v>
      </c>
      <c r="AF86" s="41">
        <f>NPV(Assumptions!$D$18,AD87:$AD$201)-NPV(Assumptions!$D$18,AA87:$AA$201)</f>
        <v>0</v>
      </c>
      <c r="AG86" s="53"/>
      <c r="AI86" s="60">
        <f t="shared" si="13"/>
        <v>0</v>
      </c>
      <c r="AJ86" s="60">
        <f t="shared" si="17"/>
        <v>0</v>
      </c>
      <c r="AK86" s="60">
        <f>(AI85+X86-Y86-Z86)*Assumptions!$D$18</f>
        <v>0</v>
      </c>
      <c r="AL86" s="53"/>
      <c r="AM86" s="53"/>
      <c r="AN86" s="87"/>
    </row>
    <row r="87" spans="2:40" x14ac:dyDescent="0.2">
      <c r="B87" s="30">
        <f t="shared" si="18"/>
        <v>79</v>
      </c>
      <c r="C87" s="30">
        <f t="shared" si="14"/>
        <v>79</v>
      </c>
      <c r="D87" s="30">
        <f t="shared" si="15"/>
        <v>6</v>
      </c>
      <c r="E87" s="30">
        <f t="shared" si="19"/>
        <v>53</v>
      </c>
      <c r="F87" s="54"/>
      <c r="G87" s="54"/>
      <c r="H87" s="54"/>
      <c r="J87" s="55"/>
      <c r="K87" s="56"/>
      <c r="L87" s="56"/>
      <c r="M87" s="56"/>
      <c r="N87" s="57">
        <v>0</v>
      </c>
      <c r="O87" s="57">
        <v>0</v>
      </c>
      <c r="P87" s="58"/>
      <c r="Q87" s="55"/>
      <c r="R87" s="56"/>
      <c r="S87" s="56"/>
      <c r="T87" s="56"/>
      <c r="U87" s="57">
        <v>0</v>
      </c>
      <c r="V87" s="57">
        <v>0</v>
      </c>
      <c r="X87" s="53"/>
      <c r="Y87" s="55"/>
      <c r="Z87" s="83"/>
      <c r="AA87" s="59">
        <v>0</v>
      </c>
      <c r="AB87" s="59">
        <f t="shared" si="16"/>
        <v>0</v>
      </c>
      <c r="AC87" s="55"/>
      <c r="AD87" s="59">
        <v>0</v>
      </c>
      <c r="AF87" s="41">
        <f>NPV(Assumptions!$D$18,AD88:$AD$201)-NPV(Assumptions!$D$18,AA88:$AA$201)</f>
        <v>0</v>
      </c>
      <c r="AG87" s="53"/>
      <c r="AI87" s="60">
        <f t="shared" si="13"/>
        <v>0</v>
      </c>
      <c r="AJ87" s="60">
        <f t="shared" si="17"/>
        <v>0</v>
      </c>
      <c r="AK87" s="60">
        <f>(AI86+X87-Y87-Z87)*Assumptions!$D$18</f>
        <v>0</v>
      </c>
      <c r="AL87" s="53"/>
      <c r="AM87" s="53"/>
      <c r="AN87" s="87"/>
    </row>
    <row r="88" spans="2:40" x14ac:dyDescent="0.2">
      <c r="B88" s="30">
        <f t="shared" si="18"/>
        <v>80</v>
      </c>
      <c r="C88" s="30">
        <f t="shared" si="14"/>
        <v>80</v>
      </c>
      <c r="D88" s="30">
        <f t="shared" si="15"/>
        <v>6</v>
      </c>
      <c r="E88" s="30">
        <f t="shared" si="19"/>
        <v>53</v>
      </c>
      <c r="F88" s="54"/>
      <c r="G88" s="54"/>
      <c r="H88" s="54"/>
      <c r="J88" s="55"/>
      <c r="K88" s="56"/>
      <c r="L88" s="56"/>
      <c r="M88" s="56"/>
      <c r="N88" s="57">
        <v>0</v>
      </c>
      <c r="O88" s="57">
        <v>0</v>
      </c>
      <c r="P88" s="58"/>
      <c r="Q88" s="55"/>
      <c r="R88" s="56"/>
      <c r="S88" s="56"/>
      <c r="T88" s="56"/>
      <c r="U88" s="57">
        <v>0</v>
      </c>
      <c r="V88" s="57">
        <v>0</v>
      </c>
      <c r="X88" s="53"/>
      <c r="Y88" s="55"/>
      <c r="Z88" s="83"/>
      <c r="AA88" s="59">
        <v>0</v>
      </c>
      <c r="AB88" s="59">
        <f t="shared" si="16"/>
        <v>0</v>
      </c>
      <c r="AC88" s="55"/>
      <c r="AD88" s="59">
        <v>0</v>
      </c>
      <c r="AF88" s="41">
        <f>NPV(Assumptions!$D$18,AD89:$AD$201)-NPV(Assumptions!$D$18,AA89:$AA$201)</f>
        <v>0</v>
      </c>
      <c r="AG88" s="53"/>
      <c r="AI88" s="60">
        <f t="shared" si="13"/>
        <v>0</v>
      </c>
      <c r="AJ88" s="60">
        <f t="shared" si="17"/>
        <v>0</v>
      </c>
      <c r="AK88" s="60">
        <f>(AI87+X88-Y88-Z88)*Assumptions!$D$18</f>
        <v>0</v>
      </c>
      <c r="AL88" s="53"/>
      <c r="AM88" s="53"/>
      <c r="AN88" s="87"/>
    </row>
    <row r="89" spans="2:40" x14ac:dyDescent="0.2">
      <c r="B89" s="30">
        <f t="shared" si="18"/>
        <v>81</v>
      </c>
      <c r="C89" s="30">
        <f t="shared" si="14"/>
        <v>81</v>
      </c>
      <c r="D89" s="30">
        <f t="shared" si="15"/>
        <v>6</v>
      </c>
      <c r="E89" s="30">
        <f t="shared" si="19"/>
        <v>53</v>
      </c>
      <c r="F89" s="54"/>
      <c r="G89" s="54"/>
      <c r="H89" s="54"/>
      <c r="J89" s="55"/>
      <c r="K89" s="56"/>
      <c r="L89" s="56"/>
      <c r="M89" s="56"/>
      <c r="N89" s="57">
        <v>0</v>
      </c>
      <c r="O89" s="57">
        <v>0</v>
      </c>
      <c r="P89" s="58"/>
      <c r="Q89" s="55"/>
      <c r="R89" s="56"/>
      <c r="S89" s="56"/>
      <c r="T89" s="56"/>
      <c r="U89" s="57">
        <v>0</v>
      </c>
      <c r="V89" s="57">
        <v>0</v>
      </c>
      <c r="X89" s="53"/>
      <c r="Y89" s="55"/>
      <c r="Z89" s="83"/>
      <c r="AA89" s="59">
        <v>0</v>
      </c>
      <c r="AB89" s="59">
        <f t="shared" si="16"/>
        <v>0</v>
      </c>
      <c r="AC89" s="55"/>
      <c r="AD89" s="59">
        <v>0</v>
      </c>
      <c r="AF89" s="41">
        <f>NPV(Assumptions!$D$18,AD90:$AD$201)-NPV(Assumptions!$D$18,AA90:$AA$201)</f>
        <v>0</v>
      </c>
      <c r="AG89" s="53"/>
      <c r="AI89" s="60">
        <f t="shared" si="13"/>
        <v>0</v>
      </c>
      <c r="AJ89" s="60">
        <f t="shared" si="17"/>
        <v>0</v>
      </c>
      <c r="AK89" s="60">
        <f>(AI88+X89-Y89-Z89)*Assumptions!$D$18</f>
        <v>0</v>
      </c>
      <c r="AL89" s="53"/>
      <c r="AM89" s="53"/>
      <c r="AN89" s="87"/>
    </row>
    <row r="90" spans="2:40" x14ac:dyDescent="0.2">
      <c r="B90" s="30">
        <f t="shared" si="18"/>
        <v>82</v>
      </c>
      <c r="C90" s="30">
        <f t="shared" si="14"/>
        <v>82</v>
      </c>
      <c r="D90" s="30">
        <f t="shared" si="15"/>
        <v>6</v>
      </c>
      <c r="E90" s="30">
        <f t="shared" si="19"/>
        <v>53</v>
      </c>
      <c r="F90" s="54"/>
      <c r="G90" s="54"/>
      <c r="H90" s="54"/>
      <c r="J90" s="55"/>
      <c r="K90" s="56"/>
      <c r="L90" s="56"/>
      <c r="M90" s="56"/>
      <c r="N90" s="57">
        <v>0</v>
      </c>
      <c r="O90" s="57">
        <v>0</v>
      </c>
      <c r="P90" s="58"/>
      <c r="Q90" s="55"/>
      <c r="R90" s="56"/>
      <c r="S90" s="56"/>
      <c r="T90" s="56"/>
      <c r="U90" s="57">
        <v>0</v>
      </c>
      <c r="V90" s="57">
        <v>0</v>
      </c>
      <c r="X90" s="53"/>
      <c r="Y90" s="55"/>
      <c r="Z90" s="83"/>
      <c r="AA90" s="59">
        <v>0</v>
      </c>
      <c r="AB90" s="59">
        <f t="shared" si="16"/>
        <v>0</v>
      </c>
      <c r="AC90" s="55"/>
      <c r="AD90" s="59">
        <v>0</v>
      </c>
      <c r="AF90" s="41">
        <f>NPV(Assumptions!$D$18,AD91:$AD$201)-NPV(Assumptions!$D$18,AA91:$AA$201)</f>
        <v>0</v>
      </c>
      <c r="AG90" s="53"/>
      <c r="AI90" s="60">
        <f t="shared" si="13"/>
        <v>0</v>
      </c>
      <c r="AJ90" s="60">
        <f t="shared" si="17"/>
        <v>0</v>
      </c>
      <c r="AK90" s="60">
        <f>(AI89+X90-Y90-Z90)*Assumptions!$D$18</f>
        <v>0</v>
      </c>
      <c r="AL90" s="53"/>
      <c r="AM90" s="53"/>
      <c r="AN90" s="87"/>
    </row>
    <row r="91" spans="2:40" x14ac:dyDescent="0.2">
      <c r="B91" s="30">
        <f t="shared" si="18"/>
        <v>83</v>
      </c>
      <c r="C91" s="30">
        <f t="shared" si="14"/>
        <v>83</v>
      </c>
      <c r="D91" s="30">
        <f t="shared" si="15"/>
        <v>6</v>
      </c>
      <c r="E91" s="30">
        <f t="shared" si="19"/>
        <v>53</v>
      </c>
      <c r="F91" s="54"/>
      <c r="G91" s="54"/>
      <c r="H91" s="54"/>
      <c r="J91" s="55"/>
      <c r="K91" s="56"/>
      <c r="L91" s="56"/>
      <c r="M91" s="56"/>
      <c r="N91" s="57">
        <v>0</v>
      </c>
      <c r="O91" s="57">
        <v>0</v>
      </c>
      <c r="P91" s="58"/>
      <c r="Q91" s="55"/>
      <c r="R91" s="56"/>
      <c r="S91" s="56"/>
      <c r="T91" s="56"/>
      <c r="U91" s="57">
        <v>0</v>
      </c>
      <c r="V91" s="57">
        <v>0</v>
      </c>
      <c r="X91" s="53"/>
      <c r="Y91" s="55"/>
      <c r="Z91" s="83"/>
      <c r="AA91" s="59">
        <v>0</v>
      </c>
      <c r="AB91" s="59">
        <f t="shared" si="16"/>
        <v>0</v>
      </c>
      <c r="AC91" s="55"/>
      <c r="AD91" s="59">
        <v>0</v>
      </c>
      <c r="AF91" s="41">
        <f>NPV(Assumptions!$D$18,AD92:$AD$201)-NPV(Assumptions!$D$18,AA92:$AA$201)</f>
        <v>0</v>
      </c>
      <c r="AG91" s="53"/>
      <c r="AI91" s="60">
        <f t="shared" si="13"/>
        <v>0</v>
      </c>
      <c r="AJ91" s="60">
        <f t="shared" si="17"/>
        <v>0</v>
      </c>
      <c r="AK91" s="60">
        <f>(AI90+X91-Y91-Z91)*Assumptions!$D$18</f>
        <v>0</v>
      </c>
      <c r="AL91" s="53"/>
      <c r="AM91" s="53"/>
      <c r="AN91" s="87"/>
    </row>
    <row r="92" spans="2:40" x14ac:dyDescent="0.2">
      <c r="B92" s="30">
        <f t="shared" si="18"/>
        <v>84</v>
      </c>
      <c r="C92" s="30">
        <f t="shared" si="14"/>
        <v>84</v>
      </c>
      <c r="D92" s="30">
        <f t="shared" si="15"/>
        <v>6</v>
      </c>
      <c r="E92" s="30">
        <f t="shared" si="19"/>
        <v>53</v>
      </c>
      <c r="F92" s="54"/>
      <c r="G92" s="54"/>
      <c r="H92" s="54"/>
      <c r="J92" s="55"/>
      <c r="K92" s="56"/>
      <c r="L92" s="56"/>
      <c r="M92" s="56"/>
      <c r="N92" s="57">
        <v>0</v>
      </c>
      <c r="O92" s="57">
        <v>0</v>
      </c>
      <c r="P92" s="58"/>
      <c r="Q92" s="55"/>
      <c r="R92" s="56"/>
      <c r="S92" s="56"/>
      <c r="T92" s="56"/>
      <c r="U92" s="57">
        <v>0</v>
      </c>
      <c r="V92" s="57">
        <v>0</v>
      </c>
      <c r="X92" s="53"/>
      <c r="Y92" s="55"/>
      <c r="Z92" s="83"/>
      <c r="AA92" s="59">
        <v>0</v>
      </c>
      <c r="AB92" s="59">
        <f t="shared" si="16"/>
        <v>0</v>
      </c>
      <c r="AC92" s="55"/>
      <c r="AD92" s="59">
        <v>0</v>
      </c>
      <c r="AF92" s="41">
        <f>NPV(Assumptions!$D$18,AD93:$AD$201)-NPV(Assumptions!$D$18,AA93:$AA$201)</f>
        <v>0</v>
      </c>
      <c r="AG92" s="53"/>
      <c r="AI92" s="60">
        <f t="shared" si="13"/>
        <v>0</v>
      </c>
      <c r="AJ92" s="60">
        <f t="shared" si="17"/>
        <v>0</v>
      </c>
      <c r="AK92" s="60">
        <f>(AI91+X92-Y92-Z92)*Assumptions!$D$18</f>
        <v>0</v>
      </c>
      <c r="AL92" s="53"/>
      <c r="AM92" s="53"/>
      <c r="AN92" s="87"/>
    </row>
    <row r="93" spans="2:40" x14ac:dyDescent="0.2">
      <c r="B93" s="30">
        <f t="shared" si="18"/>
        <v>85</v>
      </c>
      <c r="C93" s="30">
        <f t="shared" si="14"/>
        <v>85</v>
      </c>
      <c r="D93" s="30">
        <f t="shared" si="15"/>
        <v>7</v>
      </c>
      <c r="E93" s="30">
        <f t="shared" si="19"/>
        <v>54</v>
      </c>
      <c r="F93" s="54"/>
      <c r="G93" s="54"/>
      <c r="H93" s="54"/>
      <c r="J93" s="55"/>
      <c r="K93" s="56"/>
      <c r="L93" s="56"/>
      <c r="M93" s="56"/>
      <c r="N93" s="57">
        <v>0</v>
      </c>
      <c r="O93" s="57">
        <v>0</v>
      </c>
      <c r="P93" s="58"/>
      <c r="Q93" s="55"/>
      <c r="R93" s="56"/>
      <c r="S93" s="56"/>
      <c r="T93" s="56"/>
      <c r="U93" s="57">
        <v>0</v>
      </c>
      <c r="V93" s="57">
        <v>0</v>
      </c>
      <c r="X93" s="53"/>
      <c r="Y93" s="55"/>
      <c r="Z93" s="83"/>
      <c r="AA93" s="59">
        <v>0</v>
      </c>
      <c r="AB93" s="59">
        <f t="shared" si="16"/>
        <v>0</v>
      </c>
      <c r="AC93" s="55"/>
      <c r="AD93" s="59">
        <v>0</v>
      </c>
      <c r="AF93" s="41">
        <f>NPV(Assumptions!$D$18,AD94:$AD$201)-NPV(Assumptions!$D$18,AA94:$AA$201)</f>
        <v>0</v>
      </c>
      <c r="AG93" s="53"/>
      <c r="AI93" s="60">
        <f t="shared" si="13"/>
        <v>0</v>
      </c>
      <c r="AJ93" s="60">
        <f t="shared" si="17"/>
        <v>0</v>
      </c>
      <c r="AK93" s="60">
        <f>(AI92+X93-Y93-Z93)*Assumptions!$D$18</f>
        <v>0</v>
      </c>
      <c r="AL93" s="53"/>
      <c r="AM93" s="53"/>
      <c r="AN93" s="87"/>
    </row>
    <row r="94" spans="2:40" x14ac:dyDescent="0.2">
      <c r="B94" s="30">
        <f t="shared" si="18"/>
        <v>86</v>
      </c>
      <c r="C94" s="30">
        <f t="shared" si="14"/>
        <v>86</v>
      </c>
      <c r="D94" s="30">
        <f t="shared" si="15"/>
        <v>7</v>
      </c>
      <c r="E94" s="30">
        <f t="shared" si="19"/>
        <v>54</v>
      </c>
      <c r="F94" s="54"/>
      <c r="G94" s="54"/>
      <c r="H94" s="54"/>
      <c r="J94" s="55"/>
      <c r="K94" s="56"/>
      <c r="L94" s="56"/>
      <c r="M94" s="56"/>
      <c r="N94" s="57">
        <v>0</v>
      </c>
      <c r="O94" s="57">
        <v>0</v>
      </c>
      <c r="P94" s="58"/>
      <c r="Q94" s="55"/>
      <c r="R94" s="56"/>
      <c r="S94" s="56"/>
      <c r="T94" s="56"/>
      <c r="U94" s="57">
        <v>0</v>
      </c>
      <c r="V94" s="57">
        <v>0</v>
      </c>
      <c r="X94" s="53"/>
      <c r="Y94" s="55"/>
      <c r="Z94" s="83"/>
      <c r="AA94" s="59">
        <v>0</v>
      </c>
      <c r="AB94" s="59">
        <f t="shared" si="16"/>
        <v>0</v>
      </c>
      <c r="AC94" s="55"/>
      <c r="AD94" s="59">
        <v>0</v>
      </c>
      <c r="AF94" s="41">
        <f>NPV(Assumptions!$D$18,AD95:$AD$201)-NPV(Assumptions!$D$18,AA95:$AA$201)</f>
        <v>0</v>
      </c>
      <c r="AG94" s="53"/>
      <c r="AI94" s="60">
        <f t="shared" si="13"/>
        <v>0</v>
      </c>
      <c r="AJ94" s="60">
        <f t="shared" si="17"/>
        <v>0</v>
      </c>
      <c r="AK94" s="60">
        <f>(AI93+X94-Y94-Z94)*Assumptions!$D$18</f>
        <v>0</v>
      </c>
      <c r="AL94" s="53"/>
      <c r="AM94" s="53"/>
      <c r="AN94" s="87"/>
    </row>
    <row r="95" spans="2:40" x14ac:dyDescent="0.2">
      <c r="B95" s="30">
        <f t="shared" si="18"/>
        <v>87</v>
      </c>
      <c r="C95" s="30">
        <f t="shared" si="14"/>
        <v>87</v>
      </c>
      <c r="D95" s="30">
        <f t="shared" si="15"/>
        <v>7</v>
      </c>
      <c r="E95" s="30">
        <f t="shared" si="19"/>
        <v>54</v>
      </c>
      <c r="F95" s="54"/>
      <c r="G95" s="54"/>
      <c r="H95" s="54"/>
      <c r="J95" s="55"/>
      <c r="K95" s="56"/>
      <c r="L95" s="56"/>
      <c r="M95" s="56"/>
      <c r="N95" s="57">
        <v>0</v>
      </c>
      <c r="O95" s="57">
        <v>0</v>
      </c>
      <c r="P95" s="58"/>
      <c r="Q95" s="55"/>
      <c r="R95" s="56"/>
      <c r="S95" s="56"/>
      <c r="T95" s="56"/>
      <c r="U95" s="57">
        <v>0</v>
      </c>
      <c r="V95" s="57">
        <v>0</v>
      </c>
      <c r="X95" s="53"/>
      <c r="Y95" s="55"/>
      <c r="Z95" s="83"/>
      <c r="AA95" s="59">
        <v>0</v>
      </c>
      <c r="AB95" s="59">
        <f t="shared" si="16"/>
        <v>0</v>
      </c>
      <c r="AC95" s="55"/>
      <c r="AD95" s="59">
        <v>0</v>
      </c>
      <c r="AF95" s="41">
        <f>NPV(Assumptions!$D$18,AD96:$AD$201)-NPV(Assumptions!$D$18,AA96:$AA$201)</f>
        <v>0</v>
      </c>
      <c r="AG95" s="53"/>
      <c r="AI95" s="60">
        <f t="shared" si="13"/>
        <v>0</v>
      </c>
      <c r="AJ95" s="60">
        <f t="shared" si="17"/>
        <v>0</v>
      </c>
      <c r="AK95" s="60">
        <f>(AI94+X95-Y95-Z95)*Assumptions!$D$18</f>
        <v>0</v>
      </c>
      <c r="AL95" s="53"/>
      <c r="AM95" s="53"/>
      <c r="AN95" s="87"/>
    </row>
    <row r="96" spans="2:40" x14ac:dyDescent="0.2">
      <c r="B96" s="30">
        <f t="shared" si="18"/>
        <v>88</v>
      </c>
      <c r="C96" s="30">
        <f t="shared" si="14"/>
        <v>88</v>
      </c>
      <c r="D96" s="30">
        <f t="shared" si="15"/>
        <v>7</v>
      </c>
      <c r="E96" s="30">
        <f t="shared" si="19"/>
        <v>54</v>
      </c>
      <c r="F96" s="54"/>
      <c r="G96" s="54"/>
      <c r="H96" s="54"/>
      <c r="J96" s="55"/>
      <c r="K96" s="56"/>
      <c r="L96" s="56"/>
      <c r="M96" s="56"/>
      <c r="N96" s="57">
        <v>0</v>
      </c>
      <c r="O96" s="57">
        <v>0</v>
      </c>
      <c r="P96" s="58"/>
      <c r="Q96" s="55"/>
      <c r="R96" s="56"/>
      <c r="S96" s="56"/>
      <c r="T96" s="56"/>
      <c r="U96" s="57">
        <v>0</v>
      </c>
      <c r="V96" s="57">
        <v>0</v>
      </c>
      <c r="X96" s="53"/>
      <c r="Y96" s="55"/>
      <c r="Z96" s="83"/>
      <c r="AA96" s="59">
        <v>0</v>
      </c>
      <c r="AB96" s="59">
        <f t="shared" si="16"/>
        <v>0</v>
      </c>
      <c r="AC96" s="55"/>
      <c r="AD96" s="59">
        <v>0</v>
      </c>
      <c r="AF96" s="41">
        <f>NPV(Assumptions!$D$18,AD97:$AD$201)-NPV(Assumptions!$D$18,AA97:$AA$201)</f>
        <v>0</v>
      </c>
      <c r="AG96" s="53"/>
      <c r="AI96" s="60">
        <f t="shared" si="13"/>
        <v>0</v>
      </c>
      <c r="AJ96" s="60">
        <f t="shared" si="17"/>
        <v>0</v>
      </c>
      <c r="AK96" s="60">
        <f>(AI95+X96-Y96-Z96)*Assumptions!$D$18</f>
        <v>0</v>
      </c>
      <c r="AL96" s="53"/>
      <c r="AM96" s="53"/>
      <c r="AN96" s="87"/>
    </row>
    <row r="97" spans="2:40" x14ac:dyDescent="0.2">
      <c r="B97" s="30">
        <f t="shared" si="18"/>
        <v>89</v>
      </c>
      <c r="C97" s="30">
        <f t="shared" si="14"/>
        <v>89</v>
      </c>
      <c r="D97" s="30">
        <f t="shared" si="15"/>
        <v>7</v>
      </c>
      <c r="E97" s="30">
        <f t="shared" si="19"/>
        <v>54</v>
      </c>
      <c r="F97" s="54"/>
      <c r="G97" s="54"/>
      <c r="H97" s="54"/>
      <c r="J97" s="55"/>
      <c r="K97" s="56"/>
      <c r="L97" s="56"/>
      <c r="M97" s="56"/>
      <c r="N97" s="57">
        <v>0</v>
      </c>
      <c r="O97" s="57">
        <v>0</v>
      </c>
      <c r="P97" s="58"/>
      <c r="Q97" s="55"/>
      <c r="R97" s="56"/>
      <c r="S97" s="56"/>
      <c r="T97" s="56"/>
      <c r="U97" s="57">
        <v>0</v>
      </c>
      <c r="V97" s="57">
        <v>0</v>
      </c>
      <c r="X97" s="53"/>
      <c r="Y97" s="55"/>
      <c r="Z97" s="83"/>
      <c r="AA97" s="59">
        <v>0</v>
      </c>
      <c r="AB97" s="59">
        <f t="shared" si="16"/>
        <v>0</v>
      </c>
      <c r="AC97" s="55"/>
      <c r="AD97" s="59">
        <v>0</v>
      </c>
      <c r="AF97" s="41">
        <f>NPV(Assumptions!$D$18,AD98:$AD$201)-NPV(Assumptions!$D$18,AA98:$AA$201)</f>
        <v>0</v>
      </c>
      <c r="AG97" s="53"/>
      <c r="AI97" s="60">
        <f t="shared" si="13"/>
        <v>0</v>
      </c>
      <c r="AJ97" s="60">
        <f t="shared" si="17"/>
        <v>0</v>
      </c>
      <c r="AK97" s="60">
        <f>(AI96+X97-Y97-Z97)*Assumptions!$D$18</f>
        <v>0</v>
      </c>
      <c r="AL97" s="53"/>
      <c r="AM97" s="53"/>
      <c r="AN97" s="87"/>
    </row>
    <row r="98" spans="2:40" x14ac:dyDescent="0.2">
      <c r="B98" s="30">
        <f t="shared" si="18"/>
        <v>90</v>
      </c>
      <c r="C98" s="30">
        <f t="shared" si="14"/>
        <v>90</v>
      </c>
      <c r="D98" s="30">
        <f t="shared" si="15"/>
        <v>7</v>
      </c>
      <c r="E98" s="30">
        <f t="shared" si="19"/>
        <v>54</v>
      </c>
      <c r="F98" s="54"/>
      <c r="G98" s="54"/>
      <c r="H98" s="54"/>
      <c r="J98" s="55"/>
      <c r="K98" s="56"/>
      <c r="L98" s="56"/>
      <c r="M98" s="56"/>
      <c r="N98" s="57">
        <v>0</v>
      </c>
      <c r="O98" s="57">
        <v>0</v>
      </c>
      <c r="P98" s="58"/>
      <c r="Q98" s="55"/>
      <c r="R98" s="56"/>
      <c r="S98" s="56"/>
      <c r="T98" s="56"/>
      <c r="U98" s="57">
        <v>0</v>
      </c>
      <c r="V98" s="57">
        <v>0</v>
      </c>
      <c r="X98" s="53"/>
      <c r="Y98" s="55"/>
      <c r="Z98" s="83"/>
      <c r="AA98" s="59">
        <v>0</v>
      </c>
      <c r="AB98" s="59">
        <f t="shared" si="16"/>
        <v>0</v>
      </c>
      <c r="AC98" s="55"/>
      <c r="AD98" s="59">
        <v>0</v>
      </c>
      <c r="AF98" s="41">
        <f>NPV(Assumptions!$D$18,AD99:$AD$201)-NPV(Assumptions!$D$18,AA99:$AA$201)</f>
        <v>0</v>
      </c>
      <c r="AG98" s="53"/>
      <c r="AI98" s="60">
        <f t="shared" si="13"/>
        <v>0</v>
      </c>
      <c r="AJ98" s="60">
        <f t="shared" si="17"/>
        <v>0</v>
      </c>
      <c r="AK98" s="60">
        <f>(AI97+X98-Y98-Z98)*Assumptions!$D$18</f>
        <v>0</v>
      </c>
      <c r="AL98" s="53"/>
      <c r="AM98" s="53"/>
      <c r="AN98" s="87"/>
    </row>
    <row r="99" spans="2:40" x14ac:dyDescent="0.2">
      <c r="B99" s="30">
        <f t="shared" si="18"/>
        <v>91</v>
      </c>
      <c r="C99" s="30">
        <f t="shared" si="14"/>
        <v>91</v>
      </c>
      <c r="D99" s="30">
        <f t="shared" si="15"/>
        <v>7</v>
      </c>
      <c r="E99" s="30">
        <f t="shared" si="19"/>
        <v>54</v>
      </c>
      <c r="F99" s="54"/>
      <c r="G99" s="54"/>
      <c r="H99" s="54"/>
      <c r="J99" s="55"/>
      <c r="K99" s="56"/>
      <c r="L99" s="56"/>
      <c r="M99" s="56"/>
      <c r="N99" s="57">
        <v>0</v>
      </c>
      <c r="O99" s="57">
        <v>0</v>
      </c>
      <c r="P99" s="58"/>
      <c r="Q99" s="55"/>
      <c r="R99" s="56"/>
      <c r="S99" s="56"/>
      <c r="T99" s="56"/>
      <c r="U99" s="57">
        <v>0</v>
      </c>
      <c r="V99" s="57">
        <v>0</v>
      </c>
      <c r="X99" s="53"/>
      <c r="Y99" s="55"/>
      <c r="Z99" s="83"/>
      <c r="AA99" s="59">
        <v>0</v>
      </c>
      <c r="AB99" s="59">
        <f t="shared" si="16"/>
        <v>0</v>
      </c>
      <c r="AC99" s="55"/>
      <c r="AD99" s="59">
        <v>0</v>
      </c>
      <c r="AF99" s="41">
        <f>NPV(Assumptions!$D$18,AD100:$AD$201)-NPV(Assumptions!$D$18,AA100:$AA$201)</f>
        <v>0</v>
      </c>
      <c r="AG99" s="53"/>
      <c r="AI99" s="60">
        <f t="shared" si="13"/>
        <v>0</v>
      </c>
      <c r="AJ99" s="60">
        <f t="shared" si="17"/>
        <v>0</v>
      </c>
      <c r="AK99" s="60">
        <f>(AI98+X99-Y99-Z99)*Assumptions!$D$18</f>
        <v>0</v>
      </c>
      <c r="AL99" s="53"/>
      <c r="AM99" s="53"/>
      <c r="AN99" s="87"/>
    </row>
    <row r="100" spans="2:40" x14ac:dyDescent="0.2">
      <c r="B100" s="30">
        <f t="shared" si="18"/>
        <v>92</v>
      </c>
      <c r="C100" s="30">
        <f t="shared" si="14"/>
        <v>92</v>
      </c>
      <c r="D100" s="30">
        <f t="shared" si="15"/>
        <v>7</v>
      </c>
      <c r="E100" s="30">
        <f t="shared" si="19"/>
        <v>54</v>
      </c>
      <c r="F100" s="54"/>
      <c r="G100" s="54"/>
      <c r="H100" s="54"/>
      <c r="J100" s="55"/>
      <c r="K100" s="56"/>
      <c r="L100" s="56"/>
      <c r="M100" s="56"/>
      <c r="N100" s="57">
        <v>0</v>
      </c>
      <c r="O100" s="57">
        <v>0</v>
      </c>
      <c r="P100" s="58"/>
      <c r="Q100" s="55"/>
      <c r="R100" s="56"/>
      <c r="S100" s="56"/>
      <c r="T100" s="56"/>
      <c r="U100" s="57">
        <v>0</v>
      </c>
      <c r="V100" s="57">
        <v>0</v>
      </c>
      <c r="X100" s="53"/>
      <c r="Y100" s="55"/>
      <c r="Z100" s="83"/>
      <c r="AA100" s="59">
        <v>0</v>
      </c>
      <c r="AB100" s="59">
        <f t="shared" si="16"/>
        <v>0</v>
      </c>
      <c r="AC100" s="55"/>
      <c r="AD100" s="59">
        <v>0</v>
      </c>
      <c r="AF100" s="41">
        <f>NPV(Assumptions!$D$18,AD101:$AD$201)-NPV(Assumptions!$D$18,AA101:$AA$201)</f>
        <v>0</v>
      </c>
      <c r="AG100" s="53"/>
      <c r="AI100" s="60">
        <f t="shared" si="13"/>
        <v>0</v>
      </c>
      <c r="AJ100" s="60">
        <f t="shared" si="17"/>
        <v>0</v>
      </c>
      <c r="AK100" s="60">
        <f>(AI99+X100-Y100-Z100)*Assumptions!$D$18</f>
        <v>0</v>
      </c>
      <c r="AL100" s="53"/>
      <c r="AM100" s="53"/>
      <c r="AN100" s="87"/>
    </row>
    <row r="101" spans="2:40" x14ac:dyDescent="0.2">
      <c r="B101" s="30">
        <f t="shared" si="18"/>
        <v>93</v>
      </c>
      <c r="C101" s="30">
        <f t="shared" si="14"/>
        <v>93</v>
      </c>
      <c r="D101" s="30">
        <f t="shared" si="15"/>
        <v>7</v>
      </c>
      <c r="E101" s="30">
        <f t="shared" si="19"/>
        <v>54</v>
      </c>
      <c r="F101" s="54"/>
      <c r="G101" s="54"/>
      <c r="H101" s="54"/>
      <c r="J101" s="55"/>
      <c r="K101" s="56"/>
      <c r="L101" s="56"/>
      <c r="M101" s="56"/>
      <c r="N101" s="57">
        <v>0</v>
      </c>
      <c r="O101" s="57">
        <v>0</v>
      </c>
      <c r="P101" s="58"/>
      <c r="Q101" s="55"/>
      <c r="R101" s="56"/>
      <c r="S101" s="56"/>
      <c r="T101" s="56"/>
      <c r="U101" s="57">
        <v>0</v>
      </c>
      <c r="V101" s="57">
        <v>0</v>
      </c>
      <c r="X101" s="53"/>
      <c r="Y101" s="55"/>
      <c r="Z101" s="83"/>
      <c r="AA101" s="59">
        <v>0</v>
      </c>
      <c r="AB101" s="59">
        <f t="shared" si="16"/>
        <v>0</v>
      </c>
      <c r="AC101" s="55"/>
      <c r="AD101" s="59">
        <v>0</v>
      </c>
      <c r="AF101" s="41">
        <f>NPV(Assumptions!$D$18,AD102:$AD$201)-NPV(Assumptions!$D$18,AA102:$AA$201)</f>
        <v>0</v>
      </c>
      <c r="AG101" s="53"/>
      <c r="AI101" s="60">
        <f t="shared" si="13"/>
        <v>0</v>
      </c>
      <c r="AJ101" s="60">
        <f t="shared" si="17"/>
        <v>0</v>
      </c>
      <c r="AK101" s="60">
        <f>(AI100+X101-Y101-Z101)*Assumptions!$D$18</f>
        <v>0</v>
      </c>
      <c r="AL101" s="53"/>
      <c r="AM101" s="53"/>
      <c r="AN101" s="87"/>
    </row>
    <row r="102" spans="2:40" x14ac:dyDescent="0.2">
      <c r="B102" s="30">
        <f t="shared" si="18"/>
        <v>94</v>
      </c>
      <c r="C102" s="30">
        <f t="shared" si="14"/>
        <v>94</v>
      </c>
      <c r="D102" s="30">
        <f t="shared" si="15"/>
        <v>7</v>
      </c>
      <c r="E102" s="30">
        <f t="shared" si="19"/>
        <v>54</v>
      </c>
      <c r="F102" s="54"/>
      <c r="G102" s="54"/>
      <c r="H102" s="54"/>
      <c r="J102" s="55"/>
      <c r="K102" s="56"/>
      <c r="L102" s="56"/>
      <c r="M102" s="56"/>
      <c r="N102" s="57">
        <v>0</v>
      </c>
      <c r="O102" s="57">
        <v>0</v>
      </c>
      <c r="P102" s="58"/>
      <c r="Q102" s="55"/>
      <c r="R102" s="56"/>
      <c r="S102" s="56"/>
      <c r="T102" s="56"/>
      <c r="U102" s="57">
        <v>0</v>
      </c>
      <c r="V102" s="57">
        <v>0</v>
      </c>
      <c r="X102" s="53"/>
      <c r="Y102" s="55"/>
      <c r="Z102" s="83"/>
      <c r="AA102" s="59">
        <v>0</v>
      </c>
      <c r="AB102" s="59">
        <f t="shared" si="16"/>
        <v>0</v>
      </c>
      <c r="AC102" s="55"/>
      <c r="AD102" s="59">
        <v>0</v>
      </c>
      <c r="AF102" s="41">
        <f>NPV(Assumptions!$D$18,AD103:$AD$201)-NPV(Assumptions!$D$18,AA103:$AA$201)</f>
        <v>0</v>
      </c>
      <c r="AG102" s="53"/>
      <c r="AI102" s="60">
        <f t="shared" si="13"/>
        <v>0</v>
      </c>
      <c r="AJ102" s="60">
        <f t="shared" si="17"/>
        <v>0</v>
      </c>
      <c r="AK102" s="60">
        <f>(AI101+X102-Y102-Z102)*Assumptions!$D$18</f>
        <v>0</v>
      </c>
      <c r="AL102" s="53"/>
      <c r="AM102" s="53"/>
      <c r="AN102" s="87"/>
    </row>
    <row r="103" spans="2:40" x14ac:dyDescent="0.2">
      <c r="B103" s="30">
        <f t="shared" si="18"/>
        <v>95</v>
      </c>
      <c r="C103" s="30">
        <f t="shared" si="14"/>
        <v>95</v>
      </c>
      <c r="D103" s="30">
        <f t="shared" si="15"/>
        <v>7</v>
      </c>
      <c r="E103" s="30">
        <f t="shared" si="19"/>
        <v>54</v>
      </c>
      <c r="F103" s="54"/>
      <c r="G103" s="54"/>
      <c r="H103" s="54"/>
      <c r="J103" s="55"/>
      <c r="K103" s="56"/>
      <c r="L103" s="56"/>
      <c r="M103" s="56"/>
      <c r="N103" s="57">
        <v>0</v>
      </c>
      <c r="O103" s="57">
        <v>0</v>
      </c>
      <c r="P103" s="58"/>
      <c r="Q103" s="55"/>
      <c r="R103" s="56"/>
      <c r="S103" s="56"/>
      <c r="T103" s="56"/>
      <c r="U103" s="57">
        <v>0</v>
      </c>
      <c r="V103" s="57">
        <v>0</v>
      </c>
      <c r="X103" s="53"/>
      <c r="Y103" s="55"/>
      <c r="Z103" s="83"/>
      <c r="AA103" s="59">
        <v>0</v>
      </c>
      <c r="AB103" s="59">
        <f t="shared" si="16"/>
        <v>0</v>
      </c>
      <c r="AC103" s="55"/>
      <c r="AD103" s="59">
        <v>0</v>
      </c>
      <c r="AF103" s="41">
        <f>NPV(Assumptions!$D$18,AD104:$AD$201)-NPV(Assumptions!$D$18,AA104:$AA$201)</f>
        <v>0</v>
      </c>
      <c r="AG103" s="53"/>
      <c r="AI103" s="60">
        <f t="shared" si="13"/>
        <v>0</v>
      </c>
      <c r="AJ103" s="60">
        <f t="shared" si="17"/>
        <v>0</v>
      </c>
      <c r="AK103" s="60">
        <f>(AI102+X103-Y103-Z103)*Assumptions!$D$18</f>
        <v>0</v>
      </c>
      <c r="AL103" s="53"/>
      <c r="AM103" s="53"/>
      <c r="AN103" s="87"/>
    </row>
    <row r="104" spans="2:40" x14ac:dyDescent="0.2">
      <c r="B104" s="30">
        <f t="shared" si="18"/>
        <v>96</v>
      </c>
      <c r="C104" s="30">
        <f t="shared" si="14"/>
        <v>96</v>
      </c>
      <c r="D104" s="30">
        <f t="shared" si="15"/>
        <v>7</v>
      </c>
      <c r="E104" s="30">
        <f t="shared" si="19"/>
        <v>54</v>
      </c>
      <c r="F104" s="54"/>
      <c r="G104" s="54"/>
      <c r="H104" s="54"/>
      <c r="J104" s="55"/>
      <c r="K104" s="56"/>
      <c r="L104" s="56"/>
      <c r="M104" s="56"/>
      <c r="N104" s="57">
        <v>0</v>
      </c>
      <c r="O104" s="57">
        <v>0</v>
      </c>
      <c r="P104" s="58"/>
      <c r="Q104" s="55"/>
      <c r="R104" s="56"/>
      <c r="S104" s="56"/>
      <c r="T104" s="56"/>
      <c r="U104" s="57">
        <v>0</v>
      </c>
      <c r="V104" s="57">
        <v>0</v>
      </c>
      <c r="X104" s="53"/>
      <c r="Y104" s="55"/>
      <c r="Z104" s="83"/>
      <c r="AA104" s="59">
        <v>0</v>
      </c>
      <c r="AB104" s="59">
        <f t="shared" si="16"/>
        <v>0</v>
      </c>
      <c r="AC104" s="55"/>
      <c r="AD104" s="59">
        <v>0</v>
      </c>
      <c r="AF104" s="41">
        <f>NPV(Assumptions!$D$18,AD105:$AD$201)-NPV(Assumptions!$D$18,AA105:$AA$201)</f>
        <v>0</v>
      </c>
      <c r="AG104" s="53"/>
      <c r="AI104" s="60">
        <f t="shared" si="13"/>
        <v>0</v>
      </c>
      <c r="AJ104" s="60">
        <f t="shared" si="17"/>
        <v>0</v>
      </c>
      <c r="AK104" s="60">
        <f>(AI103+X104-Y104-Z104)*Assumptions!$D$18</f>
        <v>0</v>
      </c>
      <c r="AL104" s="53"/>
      <c r="AM104" s="53"/>
      <c r="AN104" s="87"/>
    </row>
    <row r="105" spans="2:40" x14ac:dyDescent="0.2">
      <c r="B105" s="30">
        <f t="shared" si="18"/>
        <v>97</v>
      </c>
      <c r="C105" s="30">
        <f t="shared" si="14"/>
        <v>97</v>
      </c>
      <c r="D105" s="30">
        <f t="shared" si="15"/>
        <v>8</v>
      </c>
      <c r="E105" s="30">
        <f t="shared" si="19"/>
        <v>55</v>
      </c>
      <c r="F105" s="54"/>
      <c r="G105" s="54"/>
      <c r="H105" s="54"/>
      <c r="J105" s="55"/>
      <c r="K105" s="56"/>
      <c r="L105" s="56"/>
      <c r="M105" s="56"/>
      <c r="N105" s="57">
        <v>0</v>
      </c>
      <c r="O105" s="57">
        <v>0</v>
      </c>
      <c r="P105" s="58"/>
      <c r="Q105" s="55"/>
      <c r="R105" s="56"/>
      <c r="S105" s="56"/>
      <c r="T105" s="56"/>
      <c r="U105" s="57">
        <v>0</v>
      </c>
      <c r="V105" s="57">
        <v>0</v>
      </c>
      <c r="X105" s="53"/>
      <c r="Y105" s="55"/>
      <c r="Z105" s="83"/>
      <c r="AA105" s="59">
        <v>0</v>
      </c>
      <c r="AB105" s="59">
        <f t="shared" si="16"/>
        <v>0</v>
      </c>
      <c r="AC105" s="55"/>
      <c r="AD105" s="59">
        <v>0</v>
      </c>
      <c r="AF105" s="41">
        <f>NPV(Assumptions!$D$18,AD106:$AD$201)-NPV(Assumptions!$D$18,AA106:$AA$201)</f>
        <v>0</v>
      </c>
      <c r="AG105" s="53"/>
      <c r="AI105" s="60">
        <f t="shared" si="13"/>
        <v>0</v>
      </c>
      <c r="AJ105" s="60">
        <f t="shared" si="17"/>
        <v>0</v>
      </c>
      <c r="AK105" s="60">
        <f>(AI104+X105-Y105-Z105)*Assumptions!$D$18</f>
        <v>0</v>
      </c>
      <c r="AL105" s="53"/>
      <c r="AM105" s="53"/>
      <c r="AN105" s="87"/>
    </row>
    <row r="106" spans="2:40" x14ac:dyDescent="0.2">
      <c r="B106" s="30">
        <f t="shared" si="18"/>
        <v>98</v>
      </c>
      <c r="C106" s="30">
        <f t="shared" si="14"/>
        <v>98</v>
      </c>
      <c r="D106" s="30">
        <f t="shared" si="15"/>
        <v>8</v>
      </c>
      <c r="E106" s="30">
        <f t="shared" si="19"/>
        <v>55</v>
      </c>
      <c r="F106" s="54"/>
      <c r="G106" s="54"/>
      <c r="H106" s="54"/>
      <c r="J106" s="55"/>
      <c r="K106" s="56"/>
      <c r="L106" s="56"/>
      <c r="M106" s="56"/>
      <c r="N106" s="57">
        <v>0</v>
      </c>
      <c r="O106" s="57">
        <v>0</v>
      </c>
      <c r="P106" s="58"/>
      <c r="Q106" s="55"/>
      <c r="R106" s="56"/>
      <c r="S106" s="56"/>
      <c r="T106" s="56"/>
      <c r="U106" s="57">
        <v>0</v>
      </c>
      <c r="V106" s="57">
        <v>0</v>
      </c>
      <c r="X106" s="53"/>
      <c r="Y106" s="55"/>
      <c r="Z106" s="83"/>
      <c r="AA106" s="59">
        <v>0</v>
      </c>
      <c r="AB106" s="59">
        <f t="shared" si="16"/>
        <v>0</v>
      </c>
      <c r="AC106" s="55"/>
      <c r="AD106" s="59">
        <v>0</v>
      </c>
      <c r="AF106" s="41">
        <f>NPV(Assumptions!$D$18,AD107:$AD$201)-NPV(Assumptions!$D$18,AA107:$AA$201)</f>
        <v>0</v>
      </c>
      <c r="AG106" s="53"/>
      <c r="AI106" s="60">
        <f t="shared" si="13"/>
        <v>0</v>
      </c>
      <c r="AJ106" s="60">
        <f t="shared" si="17"/>
        <v>0</v>
      </c>
      <c r="AK106" s="60">
        <f>(AI105+X106-Y106-Z106)*Assumptions!$D$18</f>
        <v>0</v>
      </c>
      <c r="AL106" s="53"/>
      <c r="AM106" s="53"/>
      <c r="AN106" s="87"/>
    </row>
    <row r="107" spans="2:40" x14ac:dyDescent="0.2">
      <c r="B107" s="30">
        <f t="shared" si="18"/>
        <v>99</v>
      </c>
      <c r="C107" s="30">
        <f t="shared" si="14"/>
        <v>99</v>
      </c>
      <c r="D107" s="30">
        <f t="shared" si="15"/>
        <v>8</v>
      </c>
      <c r="E107" s="30">
        <f t="shared" si="19"/>
        <v>55</v>
      </c>
      <c r="F107" s="54"/>
      <c r="G107" s="54"/>
      <c r="H107" s="54"/>
      <c r="J107" s="55"/>
      <c r="K107" s="56"/>
      <c r="L107" s="56"/>
      <c r="M107" s="56"/>
      <c r="N107" s="57">
        <v>0</v>
      </c>
      <c r="O107" s="57">
        <v>0</v>
      </c>
      <c r="P107" s="58"/>
      <c r="Q107" s="55"/>
      <c r="R107" s="56"/>
      <c r="S107" s="56"/>
      <c r="T107" s="56"/>
      <c r="U107" s="57">
        <v>0</v>
      </c>
      <c r="V107" s="57">
        <v>0</v>
      </c>
      <c r="X107" s="53"/>
      <c r="Y107" s="55"/>
      <c r="Z107" s="83"/>
      <c r="AA107" s="59">
        <v>0</v>
      </c>
      <c r="AB107" s="59">
        <f t="shared" si="16"/>
        <v>0</v>
      </c>
      <c r="AC107" s="55"/>
      <c r="AD107" s="59">
        <v>0</v>
      </c>
      <c r="AF107" s="41">
        <f>NPV(Assumptions!$D$18,AD108:$AD$201)-NPV(Assumptions!$D$18,AA108:$AA$201)</f>
        <v>0</v>
      </c>
      <c r="AG107" s="53"/>
      <c r="AI107" s="60">
        <f t="shared" si="13"/>
        <v>0</v>
      </c>
      <c r="AJ107" s="60">
        <f t="shared" si="17"/>
        <v>0</v>
      </c>
      <c r="AK107" s="60">
        <f>(AI106+X107-Y107-Z107)*Assumptions!$D$18</f>
        <v>0</v>
      </c>
      <c r="AL107" s="53"/>
      <c r="AM107" s="53"/>
      <c r="AN107" s="87"/>
    </row>
    <row r="108" spans="2:40" x14ac:dyDescent="0.2">
      <c r="B108" s="30">
        <f t="shared" si="18"/>
        <v>100</v>
      </c>
      <c r="C108" s="30">
        <f t="shared" si="14"/>
        <v>100</v>
      </c>
      <c r="D108" s="30">
        <f t="shared" si="15"/>
        <v>8</v>
      </c>
      <c r="E108" s="30">
        <f t="shared" si="19"/>
        <v>55</v>
      </c>
      <c r="F108" s="54"/>
      <c r="G108" s="54"/>
      <c r="H108" s="54"/>
      <c r="J108" s="55"/>
      <c r="K108" s="56"/>
      <c r="L108" s="56"/>
      <c r="M108" s="56"/>
      <c r="N108" s="57">
        <v>0</v>
      </c>
      <c r="O108" s="57">
        <v>0</v>
      </c>
      <c r="P108" s="58"/>
      <c r="Q108" s="55"/>
      <c r="R108" s="56"/>
      <c r="S108" s="56"/>
      <c r="T108" s="56"/>
      <c r="U108" s="57">
        <v>0</v>
      </c>
      <c r="V108" s="57">
        <v>0</v>
      </c>
      <c r="X108" s="53"/>
      <c r="Y108" s="55"/>
      <c r="Z108" s="83"/>
      <c r="AA108" s="59">
        <v>0</v>
      </c>
      <c r="AB108" s="59">
        <f t="shared" si="16"/>
        <v>0</v>
      </c>
      <c r="AC108" s="55"/>
      <c r="AD108" s="59">
        <v>0</v>
      </c>
      <c r="AF108" s="41">
        <f>NPV(Assumptions!$D$18,AD109:$AD$201)-NPV(Assumptions!$D$18,AA109:$AA$201)</f>
        <v>0</v>
      </c>
      <c r="AG108" s="53"/>
      <c r="AI108" s="60">
        <f t="shared" si="13"/>
        <v>0</v>
      </c>
      <c r="AJ108" s="60">
        <f t="shared" si="17"/>
        <v>0</v>
      </c>
      <c r="AK108" s="60">
        <f>(AI107+X108-Y108-Z108)*Assumptions!$D$18</f>
        <v>0</v>
      </c>
      <c r="AL108" s="53"/>
      <c r="AM108" s="53"/>
      <c r="AN108" s="87"/>
    </row>
    <row r="109" spans="2:40" x14ac:dyDescent="0.2">
      <c r="B109" s="30">
        <f t="shared" si="18"/>
        <v>101</v>
      </c>
      <c r="C109" s="30">
        <f t="shared" si="14"/>
        <v>101</v>
      </c>
      <c r="D109" s="30">
        <f t="shared" si="15"/>
        <v>8</v>
      </c>
      <c r="E109" s="30">
        <f t="shared" si="19"/>
        <v>55</v>
      </c>
      <c r="F109" s="54"/>
      <c r="G109" s="54"/>
      <c r="H109" s="54"/>
      <c r="J109" s="55"/>
      <c r="K109" s="56"/>
      <c r="L109" s="56"/>
      <c r="M109" s="56"/>
      <c r="N109" s="57">
        <v>0</v>
      </c>
      <c r="O109" s="57">
        <v>0</v>
      </c>
      <c r="P109" s="58"/>
      <c r="Q109" s="55"/>
      <c r="R109" s="56"/>
      <c r="S109" s="56"/>
      <c r="T109" s="56"/>
      <c r="U109" s="57">
        <v>0</v>
      </c>
      <c r="V109" s="57">
        <v>0</v>
      </c>
      <c r="X109" s="53"/>
      <c r="Y109" s="55"/>
      <c r="Z109" s="83"/>
      <c r="AA109" s="59">
        <v>0</v>
      </c>
      <c r="AB109" s="59">
        <f t="shared" si="16"/>
        <v>0</v>
      </c>
      <c r="AC109" s="55"/>
      <c r="AD109" s="59">
        <v>0</v>
      </c>
      <c r="AF109" s="41">
        <f>NPV(Assumptions!$D$18,AD110:$AD$201)-NPV(Assumptions!$D$18,AA110:$AA$201)</f>
        <v>0</v>
      </c>
      <c r="AG109" s="53"/>
      <c r="AI109" s="60">
        <f t="shared" si="13"/>
        <v>0</v>
      </c>
      <c r="AJ109" s="60">
        <f t="shared" si="17"/>
        <v>0</v>
      </c>
      <c r="AK109" s="60">
        <f>(AI108+X109-Y109-Z109)*Assumptions!$D$18</f>
        <v>0</v>
      </c>
      <c r="AL109" s="53"/>
      <c r="AM109" s="53"/>
      <c r="AN109" s="87"/>
    </row>
    <row r="110" spans="2:40" x14ac:dyDescent="0.2">
      <c r="B110" s="30">
        <f t="shared" si="18"/>
        <v>102</v>
      </c>
      <c r="C110" s="30">
        <f t="shared" si="14"/>
        <v>102</v>
      </c>
      <c r="D110" s="30">
        <f t="shared" si="15"/>
        <v>8</v>
      </c>
      <c r="E110" s="30">
        <f t="shared" si="19"/>
        <v>55</v>
      </c>
      <c r="F110" s="54"/>
      <c r="G110" s="54"/>
      <c r="H110" s="54"/>
      <c r="J110" s="55"/>
      <c r="K110" s="56"/>
      <c r="L110" s="56"/>
      <c r="M110" s="56"/>
      <c r="N110" s="57">
        <v>0</v>
      </c>
      <c r="O110" s="57">
        <v>0</v>
      </c>
      <c r="P110" s="58"/>
      <c r="Q110" s="55"/>
      <c r="R110" s="56"/>
      <c r="S110" s="56"/>
      <c r="T110" s="56"/>
      <c r="U110" s="57">
        <v>0</v>
      </c>
      <c r="V110" s="57">
        <v>0</v>
      </c>
      <c r="X110" s="53"/>
      <c r="Y110" s="55"/>
      <c r="Z110" s="83"/>
      <c r="AA110" s="59">
        <v>0</v>
      </c>
      <c r="AB110" s="59">
        <f t="shared" si="16"/>
        <v>0</v>
      </c>
      <c r="AC110" s="55"/>
      <c r="AD110" s="59">
        <v>0</v>
      </c>
      <c r="AF110" s="41">
        <f>NPV(Assumptions!$D$18,AD111:$AD$201)-NPV(Assumptions!$D$18,AA111:$AA$201)</f>
        <v>0</v>
      </c>
      <c r="AG110" s="53"/>
      <c r="AI110" s="60">
        <f t="shared" si="13"/>
        <v>0</v>
      </c>
      <c r="AJ110" s="60">
        <f t="shared" si="17"/>
        <v>0</v>
      </c>
      <c r="AK110" s="60">
        <f>(AI109+X110-Y110-Z110)*Assumptions!$D$18</f>
        <v>0</v>
      </c>
      <c r="AL110" s="53"/>
      <c r="AM110" s="53"/>
      <c r="AN110" s="87"/>
    </row>
    <row r="111" spans="2:40" x14ac:dyDescent="0.2">
      <c r="B111" s="30">
        <f t="shared" si="18"/>
        <v>103</v>
      </c>
      <c r="C111" s="30">
        <f t="shared" si="14"/>
        <v>103</v>
      </c>
      <c r="D111" s="30">
        <f t="shared" si="15"/>
        <v>8</v>
      </c>
      <c r="E111" s="30">
        <f t="shared" si="19"/>
        <v>55</v>
      </c>
      <c r="F111" s="54"/>
      <c r="G111" s="54"/>
      <c r="H111" s="54"/>
      <c r="J111" s="55"/>
      <c r="K111" s="56"/>
      <c r="L111" s="56"/>
      <c r="M111" s="56"/>
      <c r="N111" s="57">
        <v>0</v>
      </c>
      <c r="O111" s="57">
        <v>0</v>
      </c>
      <c r="P111" s="58"/>
      <c r="Q111" s="55"/>
      <c r="R111" s="56"/>
      <c r="S111" s="56"/>
      <c r="T111" s="56"/>
      <c r="U111" s="57">
        <v>0</v>
      </c>
      <c r="V111" s="57">
        <v>0</v>
      </c>
      <c r="X111" s="53"/>
      <c r="Y111" s="55"/>
      <c r="Z111" s="83"/>
      <c r="AA111" s="59">
        <v>0</v>
      </c>
      <c r="AB111" s="59">
        <f t="shared" si="16"/>
        <v>0</v>
      </c>
      <c r="AC111" s="55"/>
      <c r="AD111" s="59">
        <v>0</v>
      </c>
      <c r="AF111" s="41">
        <f>NPV(Assumptions!$D$18,AD112:$AD$201)-NPV(Assumptions!$D$18,AA112:$AA$201)</f>
        <v>0</v>
      </c>
      <c r="AG111" s="53"/>
      <c r="AI111" s="60">
        <f t="shared" si="13"/>
        <v>0</v>
      </c>
      <c r="AJ111" s="60">
        <f t="shared" si="17"/>
        <v>0</v>
      </c>
      <c r="AK111" s="60">
        <f>(AI110+X111-Y111-Z111)*Assumptions!$D$18</f>
        <v>0</v>
      </c>
      <c r="AL111" s="53"/>
      <c r="AM111" s="53"/>
      <c r="AN111" s="87"/>
    </row>
    <row r="112" spans="2:40" x14ac:dyDescent="0.2">
      <c r="B112" s="30">
        <f t="shared" si="18"/>
        <v>104</v>
      </c>
      <c r="C112" s="30">
        <f t="shared" si="14"/>
        <v>104</v>
      </c>
      <c r="D112" s="30">
        <f t="shared" si="15"/>
        <v>8</v>
      </c>
      <c r="E112" s="30">
        <f t="shared" si="19"/>
        <v>55</v>
      </c>
      <c r="F112" s="54"/>
      <c r="G112" s="54"/>
      <c r="H112" s="54"/>
      <c r="J112" s="55"/>
      <c r="K112" s="56"/>
      <c r="L112" s="56"/>
      <c r="M112" s="56"/>
      <c r="N112" s="57">
        <v>0</v>
      </c>
      <c r="O112" s="57">
        <v>0</v>
      </c>
      <c r="P112" s="58"/>
      <c r="Q112" s="55"/>
      <c r="R112" s="56"/>
      <c r="S112" s="56"/>
      <c r="T112" s="56"/>
      <c r="U112" s="57">
        <v>0</v>
      </c>
      <c r="V112" s="57">
        <v>0</v>
      </c>
      <c r="X112" s="53"/>
      <c r="Y112" s="55"/>
      <c r="Z112" s="83"/>
      <c r="AA112" s="59">
        <v>0</v>
      </c>
      <c r="AB112" s="59">
        <f t="shared" si="16"/>
        <v>0</v>
      </c>
      <c r="AC112" s="55"/>
      <c r="AD112" s="59">
        <v>0</v>
      </c>
      <c r="AF112" s="41">
        <f>NPV(Assumptions!$D$18,AD113:$AD$201)-NPV(Assumptions!$D$18,AA113:$AA$201)</f>
        <v>0</v>
      </c>
      <c r="AG112" s="53"/>
      <c r="AI112" s="60">
        <f t="shared" si="13"/>
        <v>0</v>
      </c>
      <c r="AJ112" s="60">
        <f t="shared" si="17"/>
        <v>0</v>
      </c>
      <c r="AK112" s="60">
        <f>(AI111+X112-Y112-Z112)*Assumptions!$D$18</f>
        <v>0</v>
      </c>
      <c r="AL112" s="53"/>
      <c r="AM112" s="53"/>
      <c r="AN112" s="87"/>
    </row>
    <row r="113" spans="2:40" x14ac:dyDescent="0.2">
      <c r="B113" s="30">
        <f t="shared" si="18"/>
        <v>105</v>
      </c>
      <c r="C113" s="30">
        <f t="shared" si="14"/>
        <v>105</v>
      </c>
      <c r="D113" s="30">
        <f t="shared" si="15"/>
        <v>8</v>
      </c>
      <c r="E113" s="30">
        <f t="shared" si="19"/>
        <v>55</v>
      </c>
      <c r="F113" s="54"/>
      <c r="G113" s="54"/>
      <c r="H113" s="54"/>
      <c r="J113" s="55"/>
      <c r="K113" s="56"/>
      <c r="L113" s="56"/>
      <c r="M113" s="56"/>
      <c r="N113" s="57">
        <v>0</v>
      </c>
      <c r="O113" s="57">
        <v>0</v>
      </c>
      <c r="P113" s="58"/>
      <c r="Q113" s="55"/>
      <c r="R113" s="56"/>
      <c r="S113" s="56"/>
      <c r="T113" s="56"/>
      <c r="U113" s="57">
        <v>0</v>
      </c>
      <c r="V113" s="57">
        <v>0</v>
      </c>
      <c r="X113" s="53"/>
      <c r="Y113" s="55"/>
      <c r="Z113" s="83"/>
      <c r="AA113" s="59">
        <v>0</v>
      </c>
      <c r="AB113" s="59">
        <f t="shared" si="16"/>
        <v>0</v>
      </c>
      <c r="AC113" s="55"/>
      <c r="AD113" s="59">
        <v>0</v>
      </c>
      <c r="AF113" s="41">
        <f>NPV(Assumptions!$D$18,AD114:$AD$201)-NPV(Assumptions!$D$18,AA114:$AA$201)</f>
        <v>0</v>
      </c>
      <c r="AG113" s="53"/>
      <c r="AI113" s="60">
        <f t="shared" si="13"/>
        <v>0</v>
      </c>
      <c r="AJ113" s="60">
        <f t="shared" si="17"/>
        <v>0</v>
      </c>
      <c r="AK113" s="60">
        <f>(AI112+X113-Y113-Z113)*Assumptions!$D$18</f>
        <v>0</v>
      </c>
      <c r="AL113" s="53"/>
      <c r="AM113" s="53"/>
      <c r="AN113" s="87"/>
    </row>
    <row r="114" spans="2:40" x14ac:dyDescent="0.2">
      <c r="B114" s="30">
        <f t="shared" si="18"/>
        <v>106</v>
      </c>
      <c r="C114" s="30">
        <f t="shared" si="14"/>
        <v>106</v>
      </c>
      <c r="D114" s="30">
        <f t="shared" si="15"/>
        <v>8</v>
      </c>
      <c r="E114" s="30">
        <f t="shared" si="19"/>
        <v>55</v>
      </c>
      <c r="F114" s="54"/>
      <c r="G114" s="54"/>
      <c r="H114" s="54"/>
      <c r="J114" s="55"/>
      <c r="K114" s="56"/>
      <c r="L114" s="56"/>
      <c r="M114" s="56"/>
      <c r="N114" s="57">
        <v>0</v>
      </c>
      <c r="O114" s="57">
        <v>0</v>
      </c>
      <c r="P114" s="58"/>
      <c r="Q114" s="55"/>
      <c r="R114" s="56"/>
      <c r="S114" s="56"/>
      <c r="T114" s="56"/>
      <c r="U114" s="57">
        <v>0</v>
      </c>
      <c r="V114" s="57">
        <v>0</v>
      </c>
      <c r="X114" s="53"/>
      <c r="Y114" s="55"/>
      <c r="Z114" s="83"/>
      <c r="AA114" s="59">
        <v>0</v>
      </c>
      <c r="AB114" s="59">
        <f t="shared" si="16"/>
        <v>0</v>
      </c>
      <c r="AC114" s="55"/>
      <c r="AD114" s="59">
        <v>0</v>
      </c>
      <c r="AF114" s="41">
        <f>NPV(Assumptions!$D$18,AD115:$AD$201)-NPV(Assumptions!$D$18,AA115:$AA$201)</f>
        <v>0</v>
      </c>
      <c r="AG114" s="53"/>
      <c r="AI114" s="60">
        <f t="shared" si="13"/>
        <v>0</v>
      </c>
      <c r="AJ114" s="60">
        <f t="shared" si="17"/>
        <v>0</v>
      </c>
      <c r="AK114" s="60">
        <f>(AI113+X114-Y114-Z114)*Assumptions!$D$18</f>
        <v>0</v>
      </c>
      <c r="AL114" s="53"/>
      <c r="AM114" s="53"/>
      <c r="AN114" s="87"/>
    </row>
    <row r="115" spans="2:40" x14ac:dyDescent="0.2">
      <c r="B115" s="30">
        <f t="shared" si="18"/>
        <v>107</v>
      </c>
      <c r="C115" s="30">
        <f t="shared" si="14"/>
        <v>107</v>
      </c>
      <c r="D115" s="30">
        <f t="shared" si="15"/>
        <v>8</v>
      </c>
      <c r="E115" s="30">
        <f t="shared" si="19"/>
        <v>55</v>
      </c>
      <c r="F115" s="54"/>
      <c r="G115" s="54"/>
      <c r="H115" s="54"/>
      <c r="J115" s="55"/>
      <c r="K115" s="56"/>
      <c r="L115" s="56"/>
      <c r="M115" s="56"/>
      <c r="N115" s="57">
        <v>0</v>
      </c>
      <c r="O115" s="57">
        <v>0</v>
      </c>
      <c r="P115" s="58"/>
      <c r="Q115" s="55"/>
      <c r="R115" s="56"/>
      <c r="S115" s="56"/>
      <c r="T115" s="56"/>
      <c r="U115" s="57">
        <v>0</v>
      </c>
      <c r="V115" s="57">
        <v>0</v>
      </c>
      <c r="X115" s="53"/>
      <c r="Y115" s="55"/>
      <c r="Z115" s="83"/>
      <c r="AA115" s="59">
        <v>0</v>
      </c>
      <c r="AB115" s="59">
        <f t="shared" si="16"/>
        <v>0</v>
      </c>
      <c r="AC115" s="55"/>
      <c r="AD115" s="59">
        <v>0</v>
      </c>
      <c r="AF115" s="41">
        <f>NPV(Assumptions!$D$18,AD116:$AD$201)-NPV(Assumptions!$D$18,AA116:$AA$201)</f>
        <v>0</v>
      </c>
      <c r="AG115" s="53"/>
      <c r="AI115" s="60">
        <f t="shared" si="13"/>
        <v>0</v>
      </c>
      <c r="AJ115" s="60">
        <f t="shared" si="17"/>
        <v>0</v>
      </c>
      <c r="AK115" s="60">
        <f>(AI114+X115-Y115-Z115)*Assumptions!$D$18</f>
        <v>0</v>
      </c>
      <c r="AL115" s="53"/>
      <c r="AM115" s="53"/>
      <c r="AN115" s="87"/>
    </row>
    <row r="116" spans="2:40" x14ac:dyDescent="0.2">
      <c r="B116" s="30">
        <f t="shared" si="18"/>
        <v>108</v>
      </c>
      <c r="C116" s="30">
        <f t="shared" si="14"/>
        <v>108</v>
      </c>
      <c r="D116" s="30">
        <f t="shared" si="15"/>
        <v>8</v>
      </c>
      <c r="E116" s="30">
        <f t="shared" si="19"/>
        <v>55</v>
      </c>
      <c r="F116" s="54"/>
      <c r="G116" s="54"/>
      <c r="H116" s="54"/>
      <c r="J116" s="55"/>
      <c r="K116" s="56"/>
      <c r="L116" s="56"/>
      <c r="M116" s="56"/>
      <c r="N116" s="57">
        <v>0</v>
      </c>
      <c r="O116" s="57">
        <v>0</v>
      </c>
      <c r="P116" s="58"/>
      <c r="Q116" s="55"/>
      <c r="R116" s="56"/>
      <c r="S116" s="56"/>
      <c r="T116" s="56"/>
      <c r="U116" s="57">
        <v>0</v>
      </c>
      <c r="V116" s="57">
        <v>0</v>
      </c>
      <c r="X116" s="53"/>
      <c r="Y116" s="55"/>
      <c r="Z116" s="83"/>
      <c r="AA116" s="59">
        <v>0</v>
      </c>
      <c r="AB116" s="59">
        <f t="shared" si="16"/>
        <v>0</v>
      </c>
      <c r="AC116" s="55"/>
      <c r="AD116" s="59">
        <v>0</v>
      </c>
      <c r="AF116" s="41">
        <f>NPV(Assumptions!$D$18,AD117:$AD$201)-NPV(Assumptions!$D$18,AA117:$AA$201)</f>
        <v>0</v>
      </c>
      <c r="AG116" s="53"/>
      <c r="AI116" s="60">
        <f t="shared" si="13"/>
        <v>0</v>
      </c>
      <c r="AJ116" s="60">
        <f t="shared" si="17"/>
        <v>0</v>
      </c>
      <c r="AK116" s="60">
        <f>(AI115+X116-Y116-Z116)*Assumptions!$D$18</f>
        <v>0</v>
      </c>
      <c r="AL116" s="53"/>
      <c r="AM116" s="53"/>
      <c r="AN116" s="87"/>
    </row>
    <row r="117" spans="2:40" x14ac:dyDescent="0.2">
      <c r="B117" s="30">
        <f t="shared" si="18"/>
        <v>109</v>
      </c>
      <c r="C117" s="30">
        <f t="shared" si="14"/>
        <v>109</v>
      </c>
      <c r="D117" s="30">
        <f t="shared" si="15"/>
        <v>9</v>
      </c>
      <c r="E117" s="30">
        <f t="shared" si="19"/>
        <v>56</v>
      </c>
      <c r="F117" s="54"/>
      <c r="G117" s="54"/>
      <c r="H117" s="54"/>
      <c r="J117" s="55"/>
      <c r="K117" s="56"/>
      <c r="L117" s="56"/>
      <c r="M117" s="56"/>
      <c r="N117" s="57">
        <v>0</v>
      </c>
      <c r="O117" s="57">
        <v>0</v>
      </c>
      <c r="P117" s="58"/>
      <c r="Q117" s="55"/>
      <c r="R117" s="56"/>
      <c r="S117" s="56"/>
      <c r="T117" s="56"/>
      <c r="U117" s="57">
        <v>0</v>
      </c>
      <c r="V117" s="57">
        <v>0</v>
      </c>
      <c r="X117" s="53"/>
      <c r="Y117" s="55"/>
      <c r="Z117" s="83"/>
      <c r="AA117" s="59">
        <v>0</v>
      </c>
      <c r="AB117" s="59">
        <f t="shared" si="16"/>
        <v>0</v>
      </c>
      <c r="AC117" s="55"/>
      <c r="AD117" s="59">
        <v>0</v>
      </c>
      <c r="AF117" s="41">
        <f>NPV(Assumptions!$D$18,AD118:$AD$201)-NPV(Assumptions!$D$18,AA118:$AA$201)</f>
        <v>0</v>
      </c>
      <c r="AG117" s="53"/>
      <c r="AI117" s="60">
        <f t="shared" si="13"/>
        <v>0</v>
      </c>
      <c r="AJ117" s="60">
        <f t="shared" si="17"/>
        <v>0</v>
      </c>
      <c r="AK117" s="60">
        <f>(AI116+X117-Y117-Z117)*Assumptions!$D$18</f>
        <v>0</v>
      </c>
      <c r="AL117" s="53"/>
      <c r="AM117" s="53"/>
      <c r="AN117" s="87"/>
    </row>
    <row r="118" spans="2:40" x14ac:dyDescent="0.2">
      <c r="B118" s="30">
        <f t="shared" si="18"/>
        <v>110</v>
      </c>
      <c r="C118" s="30">
        <f t="shared" si="14"/>
        <v>110</v>
      </c>
      <c r="D118" s="30">
        <f t="shared" si="15"/>
        <v>9</v>
      </c>
      <c r="E118" s="30">
        <f t="shared" si="19"/>
        <v>56</v>
      </c>
      <c r="F118" s="54"/>
      <c r="G118" s="54"/>
      <c r="H118" s="54"/>
      <c r="J118" s="55"/>
      <c r="K118" s="56"/>
      <c r="L118" s="56"/>
      <c r="M118" s="56"/>
      <c r="N118" s="57">
        <v>0</v>
      </c>
      <c r="O118" s="57">
        <v>0</v>
      </c>
      <c r="P118" s="58"/>
      <c r="Q118" s="55"/>
      <c r="R118" s="56"/>
      <c r="S118" s="56"/>
      <c r="T118" s="56"/>
      <c r="U118" s="57">
        <v>0</v>
      </c>
      <c r="V118" s="57">
        <v>0</v>
      </c>
      <c r="X118" s="53"/>
      <c r="Y118" s="55"/>
      <c r="Z118" s="83"/>
      <c r="AA118" s="59">
        <v>0</v>
      </c>
      <c r="AB118" s="59">
        <f t="shared" si="16"/>
        <v>0</v>
      </c>
      <c r="AC118" s="55"/>
      <c r="AD118" s="59">
        <v>0</v>
      </c>
      <c r="AF118" s="41">
        <f>NPV(Assumptions!$D$18,AD119:$AD$201)-NPV(Assumptions!$D$18,AA119:$AA$201)</f>
        <v>0</v>
      </c>
      <c r="AG118" s="53"/>
      <c r="AI118" s="60">
        <f t="shared" si="13"/>
        <v>0</v>
      </c>
      <c r="AJ118" s="60">
        <f t="shared" si="17"/>
        <v>0</v>
      </c>
      <c r="AK118" s="60">
        <f>(AI117+X118-Y118-Z118)*Assumptions!$D$18</f>
        <v>0</v>
      </c>
      <c r="AL118" s="53"/>
      <c r="AM118" s="53"/>
      <c r="AN118" s="87"/>
    </row>
    <row r="119" spans="2:40" x14ac:dyDescent="0.2">
      <c r="B119" s="30">
        <f t="shared" si="18"/>
        <v>111</v>
      </c>
      <c r="C119" s="30">
        <f t="shared" si="14"/>
        <v>111</v>
      </c>
      <c r="D119" s="30">
        <f t="shared" si="15"/>
        <v>9</v>
      </c>
      <c r="E119" s="30">
        <f t="shared" si="19"/>
        <v>56</v>
      </c>
      <c r="F119" s="54"/>
      <c r="G119" s="54"/>
      <c r="H119" s="54"/>
      <c r="J119" s="55"/>
      <c r="K119" s="56"/>
      <c r="L119" s="56"/>
      <c r="M119" s="56"/>
      <c r="N119" s="57">
        <v>0</v>
      </c>
      <c r="O119" s="57">
        <v>0</v>
      </c>
      <c r="P119" s="58"/>
      <c r="Q119" s="55"/>
      <c r="R119" s="56"/>
      <c r="S119" s="56"/>
      <c r="T119" s="56"/>
      <c r="U119" s="57">
        <v>0</v>
      </c>
      <c r="V119" s="57">
        <v>0</v>
      </c>
      <c r="X119" s="53"/>
      <c r="Y119" s="55"/>
      <c r="Z119" s="83"/>
      <c r="AA119" s="59">
        <v>0</v>
      </c>
      <c r="AB119" s="59">
        <f t="shared" si="16"/>
        <v>0</v>
      </c>
      <c r="AC119" s="55"/>
      <c r="AD119" s="59">
        <v>0</v>
      </c>
      <c r="AF119" s="41">
        <f>NPV(Assumptions!$D$18,AD120:$AD$201)-NPV(Assumptions!$D$18,AA120:$AA$201)</f>
        <v>0</v>
      </c>
      <c r="AG119" s="53"/>
      <c r="AI119" s="60">
        <f t="shared" si="13"/>
        <v>0</v>
      </c>
      <c r="AJ119" s="60">
        <f t="shared" si="17"/>
        <v>0</v>
      </c>
      <c r="AK119" s="60">
        <f>(AI118+X119-Y119-Z119)*Assumptions!$D$18</f>
        <v>0</v>
      </c>
      <c r="AL119" s="53"/>
      <c r="AM119" s="53"/>
      <c r="AN119" s="87"/>
    </row>
    <row r="120" spans="2:40" x14ac:dyDescent="0.2">
      <c r="B120" s="30">
        <f t="shared" si="18"/>
        <v>112</v>
      </c>
      <c r="C120" s="30">
        <f t="shared" si="14"/>
        <v>112</v>
      </c>
      <c r="D120" s="30">
        <f t="shared" si="15"/>
        <v>9</v>
      </c>
      <c r="E120" s="30">
        <f t="shared" si="19"/>
        <v>56</v>
      </c>
      <c r="F120" s="54"/>
      <c r="G120" s="54"/>
      <c r="H120" s="54"/>
      <c r="J120" s="55"/>
      <c r="K120" s="56"/>
      <c r="L120" s="56"/>
      <c r="M120" s="56"/>
      <c r="N120" s="57">
        <v>0</v>
      </c>
      <c r="O120" s="57">
        <v>0</v>
      </c>
      <c r="P120" s="58"/>
      <c r="Q120" s="55"/>
      <c r="R120" s="56"/>
      <c r="S120" s="56"/>
      <c r="T120" s="56"/>
      <c r="U120" s="57">
        <v>0</v>
      </c>
      <c r="V120" s="57">
        <v>0</v>
      </c>
      <c r="X120" s="53"/>
      <c r="Y120" s="55"/>
      <c r="Z120" s="83"/>
      <c r="AA120" s="59">
        <v>0</v>
      </c>
      <c r="AB120" s="59">
        <f t="shared" si="16"/>
        <v>0</v>
      </c>
      <c r="AC120" s="55"/>
      <c r="AD120" s="59">
        <v>0</v>
      </c>
      <c r="AF120" s="41">
        <f>NPV(Assumptions!$D$18,AD121:$AD$201)-NPV(Assumptions!$D$18,AA121:$AA$201)</f>
        <v>0</v>
      </c>
      <c r="AG120" s="53"/>
      <c r="AI120" s="60">
        <f t="shared" si="13"/>
        <v>0</v>
      </c>
      <c r="AJ120" s="60">
        <f t="shared" si="17"/>
        <v>0</v>
      </c>
      <c r="AK120" s="60">
        <f>(AI119+X120-Y120-Z120)*Assumptions!$D$18</f>
        <v>0</v>
      </c>
      <c r="AL120" s="53"/>
      <c r="AM120" s="53"/>
      <c r="AN120" s="87"/>
    </row>
    <row r="121" spans="2:40" x14ac:dyDescent="0.2">
      <c r="B121" s="30">
        <f t="shared" si="18"/>
        <v>113</v>
      </c>
      <c r="C121" s="30">
        <f t="shared" si="14"/>
        <v>113</v>
      </c>
      <c r="D121" s="30">
        <f t="shared" si="15"/>
        <v>9</v>
      </c>
      <c r="E121" s="30">
        <f t="shared" si="19"/>
        <v>56</v>
      </c>
      <c r="F121" s="54"/>
      <c r="G121" s="54"/>
      <c r="H121" s="54"/>
      <c r="J121" s="55"/>
      <c r="K121" s="56"/>
      <c r="L121" s="56"/>
      <c r="M121" s="56"/>
      <c r="N121" s="57">
        <v>0</v>
      </c>
      <c r="O121" s="57">
        <v>0</v>
      </c>
      <c r="P121" s="58"/>
      <c r="Q121" s="55"/>
      <c r="R121" s="56"/>
      <c r="S121" s="56"/>
      <c r="T121" s="56"/>
      <c r="U121" s="57">
        <v>0</v>
      </c>
      <c r="V121" s="57">
        <v>0</v>
      </c>
      <c r="X121" s="53"/>
      <c r="Y121" s="55"/>
      <c r="Z121" s="83"/>
      <c r="AA121" s="59">
        <v>0</v>
      </c>
      <c r="AB121" s="59">
        <f t="shared" si="16"/>
        <v>0</v>
      </c>
      <c r="AC121" s="55"/>
      <c r="AD121" s="59">
        <v>0</v>
      </c>
      <c r="AF121" s="41">
        <f>NPV(Assumptions!$D$18,AD122:$AD$201)-NPV(Assumptions!$D$18,AA122:$AA$201)</f>
        <v>0</v>
      </c>
      <c r="AG121" s="53"/>
      <c r="AI121" s="60">
        <f t="shared" si="13"/>
        <v>0</v>
      </c>
      <c r="AJ121" s="60">
        <f t="shared" si="17"/>
        <v>0</v>
      </c>
      <c r="AK121" s="60">
        <f>(AI120+X121-Y121-Z121)*Assumptions!$D$18</f>
        <v>0</v>
      </c>
      <c r="AL121" s="53"/>
      <c r="AM121" s="53"/>
      <c r="AN121" s="87"/>
    </row>
    <row r="122" spans="2:40" x14ac:dyDescent="0.2">
      <c r="B122" s="30">
        <f t="shared" si="18"/>
        <v>114</v>
      </c>
      <c r="C122" s="30">
        <f t="shared" si="14"/>
        <v>114</v>
      </c>
      <c r="D122" s="30">
        <f t="shared" si="15"/>
        <v>9</v>
      </c>
      <c r="E122" s="30">
        <f t="shared" si="19"/>
        <v>56</v>
      </c>
      <c r="F122" s="54"/>
      <c r="G122" s="54"/>
      <c r="H122" s="54"/>
      <c r="J122" s="55"/>
      <c r="K122" s="56"/>
      <c r="L122" s="56"/>
      <c r="M122" s="56"/>
      <c r="N122" s="57">
        <v>0</v>
      </c>
      <c r="O122" s="57">
        <v>0</v>
      </c>
      <c r="P122" s="58"/>
      <c r="Q122" s="55"/>
      <c r="R122" s="56"/>
      <c r="S122" s="56"/>
      <c r="T122" s="56"/>
      <c r="U122" s="57">
        <v>0</v>
      </c>
      <c r="V122" s="57">
        <v>0</v>
      </c>
      <c r="X122" s="53"/>
      <c r="Y122" s="55"/>
      <c r="Z122" s="83"/>
      <c r="AA122" s="59">
        <v>0</v>
      </c>
      <c r="AB122" s="59">
        <f t="shared" si="16"/>
        <v>0</v>
      </c>
      <c r="AC122" s="55"/>
      <c r="AD122" s="59">
        <v>0</v>
      </c>
      <c r="AF122" s="41">
        <f>NPV(Assumptions!$D$18,AD123:$AD$201)-NPV(Assumptions!$D$18,AA123:$AA$201)</f>
        <v>0</v>
      </c>
      <c r="AG122" s="53"/>
      <c r="AI122" s="60">
        <f t="shared" si="13"/>
        <v>0</v>
      </c>
      <c r="AJ122" s="60">
        <f t="shared" si="17"/>
        <v>0</v>
      </c>
      <c r="AK122" s="60">
        <f>(AI121+X122-Y122-Z122)*Assumptions!$D$18</f>
        <v>0</v>
      </c>
      <c r="AL122" s="53"/>
      <c r="AM122" s="53"/>
      <c r="AN122" s="87"/>
    </row>
    <row r="123" spans="2:40" x14ac:dyDescent="0.2">
      <c r="B123" s="30">
        <f t="shared" si="18"/>
        <v>115</v>
      </c>
      <c r="C123" s="30">
        <f t="shared" si="14"/>
        <v>115</v>
      </c>
      <c r="D123" s="30">
        <f t="shared" si="15"/>
        <v>9</v>
      </c>
      <c r="E123" s="30">
        <f t="shared" si="19"/>
        <v>56</v>
      </c>
      <c r="F123" s="54"/>
      <c r="G123" s="54"/>
      <c r="H123" s="54"/>
      <c r="J123" s="55"/>
      <c r="K123" s="56"/>
      <c r="L123" s="56"/>
      <c r="M123" s="56"/>
      <c r="N123" s="57">
        <v>0</v>
      </c>
      <c r="O123" s="57">
        <v>0</v>
      </c>
      <c r="P123" s="58"/>
      <c r="Q123" s="55"/>
      <c r="R123" s="56"/>
      <c r="S123" s="56"/>
      <c r="T123" s="56"/>
      <c r="U123" s="57">
        <v>0</v>
      </c>
      <c r="V123" s="57">
        <v>0</v>
      </c>
      <c r="X123" s="53"/>
      <c r="Y123" s="55"/>
      <c r="Z123" s="83"/>
      <c r="AA123" s="59">
        <v>0</v>
      </c>
      <c r="AB123" s="59">
        <f t="shared" si="16"/>
        <v>0</v>
      </c>
      <c r="AC123" s="55"/>
      <c r="AD123" s="59">
        <v>0</v>
      </c>
      <c r="AF123" s="41">
        <f>NPV(Assumptions!$D$18,AD124:$AD$201)-NPV(Assumptions!$D$18,AA124:$AA$201)</f>
        <v>0</v>
      </c>
      <c r="AG123" s="53"/>
      <c r="AI123" s="60">
        <f t="shared" si="13"/>
        <v>0</v>
      </c>
      <c r="AJ123" s="60">
        <f t="shared" si="17"/>
        <v>0</v>
      </c>
      <c r="AK123" s="60">
        <f>(AI122+X123-Y123-Z123)*Assumptions!$D$18</f>
        <v>0</v>
      </c>
      <c r="AL123" s="53"/>
      <c r="AM123" s="53"/>
      <c r="AN123" s="87"/>
    </row>
    <row r="124" spans="2:40" x14ac:dyDescent="0.2">
      <c r="B124" s="30">
        <f t="shared" si="18"/>
        <v>116</v>
      </c>
      <c r="C124" s="30">
        <f t="shared" si="14"/>
        <v>116</v>
      </c>
      <c r="D124" s="30">
        <f t="shared" si="15"/>
        <v>9</v>
      </c>
      <c r="E124" s="30">
        <f t="shared" si="19"/>
        <v>56</v>
      </c>
      <c r="F124" s="54"/>
      <c r="G124" s="54"/>
      <c r="H124" s="54"/>
      <c r="J124" s="55"/>
      <c r="K124" s="56"/>
      <c r="L124" s="56"/>
      <c r="M124" s="56"/>
      <c r="N124" s="57">
        <v>0</v>
      </c>
      <c r="O124" s="57">
        <v>0</v>
      </c>
      <c r="P124" s="58"/>
      <c r="Q124" s="55"/>
      <c r="R124" s="56"/>
      <c r="S124" s="56"/>
      <c r="T124" s="56"/>
      <c r="U124" s="57">
        <v>0</v>
      </c>
      <c r="V124" s="57">
        <v>0</v>
      </c>
      <c r="X124" s="53"/>
      <c r="Y124" s="55"/>
      <c r="Z124" s="83"/>
      <c r="AA124" s="59">
        <v>0</v>
      </c>
      <c r="AB124" s="59">
        <f t="shared" si="16"/>
        <v>0</v>
      </c>
      <c r="AC124" s="55"/>
      <c r="AD124" s="59">
        <v>0</v>
      </c>
      <c r="AF124" s="41">
        <f>NPV(Assumptions!$D$18,AD125:$AD$201)-NPV(Assumptions!$D$18,AA125:$AA$201)</f>
        <v>0</v>
      </c>
      <c r="AG124" s="53"/>
      <c r="AI124" s="60">
        <f t="shared" si="13"/>
        <v>0</v>
      </c>
      <c r="AJ124" s="60">
        <f t="shared" si="17"/>
        <v>0</v>
      </c>
      <c r="AK124" s="60">
        <f>(AI123+X124-Y124-Z124)*Assumptions!$D$18</f>
        <v>0</v>
      </c>
      <c r="AL124" s="53"/>
      <c r="AM124" s="53"/>
      <c r="AN124" s="87"/>
    </row>
    <row r="125" spans="2:40" x14ac:dyDescent="0.2">
      <c r="B125" s="30">
        <f t="shared" si="18"/>
        <v>117</v>
      </c>
      <c r="C125" s="30">
        <f t="shared" si="14"/>
        <v>117</v>
      </c>
      <c r="D125" s="30">
        <f t="shared" si="15"/>
        <v>9</v>
      </c>
      <c r="E125" s="30">
        <f t="shared" si="19"/>
        <v>56</v>
      </c>
      <c r="F125" s="54"/>
      <c r="G125" s="54"/>
      <c r="H125" s="54"/>
      <c r="J125" s="55"/>
      <c r="K125" s="56"/>
      <c r="L125" s="56"/>
      <c r="M125" s="56"/>
      <c r="N125" s="57">
        <v>0</v>
      </c>
      <c r="O125" s="57">
        <v>0</v>
      </c>
      <c r="P125" s="58"/>
      <c r="Q125" s="55"/>
      <c r="R125" s="56"/>
      <c r="S125" s="56"/>
      <c r="T125" s="56"/>
      <c r="U125" s="57">
        <v>0</v>
      </c>
      <c r="V125" s="57">
        <v>0</v>
      </c>
      <c r="X125" s="53"/>
      <c r="Y125" s="55"/>
      <c r="Z125" s="83"/>
      <c r="AA125" s="59">
        <v>0</v>
      </c>
      <c r="AB125" s="59">
        <f t="shared" si="16"/>
        <v>0</v>
      </c>
      <c r="AC125" s="55"/>
      <c r="AD125" s="59">
        <v>0</v>
      </c>
      <c r="AF125" s="41">
        <f>NPV(Assumptions!$D$18,AD126:$AD$201)-NPV(Assumptions!$D$18,AA126:$AA$201)</f>
        <v>0</v>
      </c>
      <c r="AG125" s="53"/>
      <c r="AI125" s="60">
        <f t="shared" si="13"/>
        <v>0</v>
      </c>
      <c r="AJ125" s="60">
        <f t="shared" si="17"/>
        <v>0</v>
      </c>
      <c r="AK125" s="60">
        <f>(AI124+X125-Y125-Z125)*Assumptions!$D$18</f>
        <v>0</v>
      </c>
      <c r="AL125" s="53"/>
      <c r="AM125" s="53"/>
      <c r="AN125" s="87"/>
    </row>
    <row r="126" spans="2:40" x14ac:dyDescent="0.2">
      <c r="B126" s="30">
        <f t="shared" si="18"/>
        <v>118</v>
      </c>
      <c r="C126" s="30">
        <f t="shared" si="14"/>
        <v>118</v>
      </c>
      <c r="D126" s="30">
        <f t="shared" si="15"/>
        <v>9</v>
      </c>
      <c r="E126" s="30">
        <f t="shared" si="19"/>
        <v>56</v>
      </c>
      <c r="F126" s="54"/>
      <c r="G126" s="54"/>
      <c r="H126" s="54"/>
      <c r="J126" s="55"/>
      <c r="K126" s="56"/>
      <c r="L126" s="56"/>
      <c r="M126" s="56"/>
      <c r="N126" s="57">
        <v>0</v>
      </c>
      <c r="O126" s="57">
        <v>0</v>
      </c>
      <c r="P126" s="58"/>
      <c r="Q126" s="55"/>
      <c r="R126" s="56"/>
      <c r="S126" s="56"/>
      <c r="T126" s="56"/>
      <c r="U126" s="57">
        <v>0</v>
      </c>
      <c r="V126" s="57">
        <v>0</v>
      </c>
      <c r="X126" s="53"/>
      <c r="Y126" s="55"/>
      <c r="Z126" s="83"/>
      <c r="AA126" s="59">
        <v>0</v>
      </c>
      <c r="AB126" s="59">
        <f t="shared" si="16"/>
        <v>0</v>
      </c>
      <c r="AC126" s="55"/>
      <c r="AD126" s="59">
        <v>0</v>
      </c>
      <c r="AF126" s="41">
        <f>NPV(Assumptions!$D$18,AD127:$AD$201)-NPV(Assumptions!$D$18,AA127:$AA$201)</f>
        <v>0</v>
      </c>
      <c r="AG126" s="53"/>
      <c r="AI126" s="60">
        <f t="shared" si="13"/>
        <v>0</v>
      </c>
      <c r="AJ126" s="60">
        <f t="shared" si="17"/>
        <v>0</v>
      </c>
      <c r="AK126" s="60">
        <f>(AI125+X126-Y126-Z126)*Assumptions!$D$18</f>
        <v>0</v>
      </c>
      <c r="AL126" s="53"/>
      <c r="AM126" s="53"/>
      <c r="AN126" s="87"/>
    </row>
    <row r="127" spans="2:40" x14ac:dyDescent="0.2">
      <c r="B127" s="30">
        <f t="shared" si="18"/>
        <v>119</v>
      </c>
      <c r="C127" s="30">
        <f t="shared" si="14"/>
        <v>119</v>
      </c>
      <c r="D127" s="30">
        <f t="shared" si="15"/>
        <v>9</v>
      </c>
      <c r="E127" s="30">
        <f t="shared" si="19"/>
        <v>56</v>
      </c>
      <c r="F127" s="54"/>
      <c r="G127" s="54"/>
      <c r="H127" s="54"/>
      <c r="J127" s="55"/>
      <c r="K127" s="56"/>
      <c r="L127" s="56"/>
      <c r="M127" s="56"/>
      <c r="N127" s="57">
        <v>0</v>
      </c>
      <c r="O127" s="57">
        <v>0</v>
      </c>
      <c r="P127" s="58"/>
      <c r="Q127" s="55"/>
      <c r="R127" s="56"/>
      <c r="S127" s="56"/>
      <c r="T127" s="56"/>
      <c r="U127" s="57">
        <v>0</v>
      </c>
      <c r="V127" s="57">
        <v>0</v>
      </c>
      <c r="X127" s="53"/>
      <c r="Y127" s="55"/>
      <c r="Z127" s="83"/>
      <c r="AA127" s="59">
        <v>0</v>
      </c>
      <c r="AB127" s="59">
        <f t="shared" si="16"/>
        <v>0</v>
      </c>
      <c r="AC127" s="55"/>
      <c r="AD127" s="59">
        <v>0</v>
      </c>
      <c r="AF127" s="41">
        <f>NPV(Assumptions!$D$18,AD128:$AD$201)-NPV(Assumptions!$D$18,AA128:$AA$201)</f>
        <v>0</v>
      </c>
      <c r="AG127" s="53"/>
      <c r="AI127" s="60">
        <f t="shared" si="13"/>
        <v>0</v>
      </c>
      <c r="AJ127" s="60">
        <f t="shared" si="17"/>
        <v>0</v>
      </c>
      <c r="AK127" s="60">
        <f>(AI126+X127-Y127-Z127)*Assumptions!$D$18</f>
        <v>0</v>
      </c>
      <c r="AL127" s="53"/>
      <c r="AM127" s="53"/>
      <c r="AN127" s="87"/>
    </row>
    <row r="128" spans="2:40" x14ac:dyDescent="0.2">
      <c r="B128" s="30">
        <f t="shared" si="18"/>
        <v>120</v>
      </c>
      <c r="C128" s="30">
        <f t="shared" si="14"/>
        <v>120</v>
      </c>
      <c r="D128" s="30">
        <f t="shared" si="15"/>
        <v>9</v>
      </c>
      <c r="E128" s="30">
        <f t="shared" si="19"/>
        <v>56</v>
      </c>
      <c r="F128" s="54"/>
      <c r="G128" s="54"/>
      <c r="H128" s="54"/>
      <c r="J128" s="55"/>
      <c r="K128" s="56"/>
      <c r="L128" s="56"/>
      <c r="M128" s="56"/>
      <c r="N128" s="57">
        <v>0</v>
      </c>
      <c r="O128" s="57">
        <v>0</v>
      </c>
      <c r="P128" s="58"/>
      <c r="Q128" s="55"/>
      <c r="R128" s="56"/>
      <c r="S128" s="56"/>
      <c r="T128" s="56"/>
      <c r="U128" s="57">
        <v>0</v>
      </c>
      <c r="V128" s="57">
        <v>0</v>
      </c>
      <c r="X128" s="53"/>
      <c r="Y128" s="55"/>
      <c r="Z128" s="83"/>
      <c r="AA128" s="59">
        <v>0</v>
      </c>
      <c r="AB128" s="59">
        <f t="shared" si="16"/>
        <v>0</v>
      </c>
      <c r="AC128" s="55"/>
      <c r="AD128" s="59">
        <v>0</v>
      </c>
      <c r="AF128" s="41">
        <f>NPV(Assumptions!$D$18,AD129:$AD$201)-NPV(Assumptions!$D$18,AA129:$AA$201)</f>
        <v>0</v>
      </c>
      <c r="AG128" s="53"/>
      <c r="AI128" s="60">
        <f t="shared" si="13"/>
        <v>0</v>
      </c>
      <c r="AJ128" s="60">
        <f t="shared" si="17"/>
        <v>0</v>
      </c>
      <c r="AK128" s="60">
        <f>(AI127+X128-Y128-Z128)*Assumptions!$D$18</f>
        <v>0</v>
      </c>
      <c r="AL128" s="53"/>
      <c r="AM128" s="53"/>
      <c r="AN128" s="87"/>
    </row>
    <row r="129" spans="2:40" x14ac:dyDescent="0.2">
      <c r="B129" s="30">
        <f t="shared" si="18"/>
        <v>121</v>
      </c>
      <c r="C129" s="30">
        <f t="shared" si="14"/>
        <v>121</v>
      </c>
      <c r="D129" s="30">
        <f t="shared" si="15"/>
        <v>10</v>
      </c>
      <c r="E129" s="30">
        <f t="shared" si="19"/>
        <v>57</v>
      </c>
      <c r="F129" s="54"/>
      <c r="G129" s="54"/>
      <c r="H129" s="54"/>
      <c r="J129" s="55"/>
      <c r="K129" s="56"/>
      <c r="L129" s="56"/>
      <c r="M129" s="56"/>
      <c r="N129" s="57">
        <v>0</v>
      </c>
      <c r="O129" s="57">
        <v>0</v>
      </c>
      <c r="P129" s="58"/>
      <c r="Q129" s="55"/>
      <c r="R129" s="56"/>
      <c r="S129" s="56"/>
      <c r="T129" s="56"/>
      <c r="U129" s="57">
        <v>0</v>
      </c>
      <c r="V129" s="57">
        <v>0</v>
      </c>
      <c r="X129" s="53"/>
      <c r="Y129" s="55"/>
      <c r="Z129" s="83"/>
      <c r="AA129" s="59">
        <v>0</v>
      </c>
      <c r="AB129" s="59">
        <f t="shared" si="16"/>
        <v>0</v>
      </c>
      <c r="AC129" s="55"/>
      <c r="AD129" s="59">
        <v>0</v>
      </c>
      <c r="AF129" s="41">
        <f>NPV(Assumptions!$D$18,AD130:$AD$201)-NPV(Assumptions!$D$18,AA130:$AA$201)</f>
        <v>0</v>
      </c>
      <c r="AG129" s="53"/>
      <c r="AI129" s="60">
        <f t="shared" si="13"/>
        <v>0</v>
      </c>
      <c r="AJ129" s="60">
        <f t="shared" si="17"/>
        <v>0</v>
      </c>
      <c r="AK129" s="60">
        <f>(AI128+X129-Y129-Z129)*Assumptions!$D$18</f>
        <v>0</v>
      </c>
      <c r="AL129" s="53"/>
      <c r="AM129" s="53"/>
      <c r="AN129" s="87"/>
    </row>
    <row r="130" spans="2:40" x14ac:dyDescent="0.2">
      <c r="B130" s="30">
        <f t="shared" si="18"/>
        <v>122</v>
      </c>
      <c r="C130" s="30">
        <f t="shared" si="14"/>
        <v>122</v>
      </c>
      <c r="D130" s="30">
        <f t="shared" si="15"/>
        <v>10</v>
      </c>
      <c r="E130" s="30">
        <f t="shared" si="19"/>
        <v>57</v>
      </c>
      <c r="F130" s="54"/>
      <c r="G130" s="54"/>
      <c r="H130" s="54"/>
      <c r="J130" s="55"/>
      <c r="K130" s="56"/>
      <c r="L130" s="56"/>
      <c r="M130" s="56"/>
      <c r="N130" s="57">
        <v>0</v>
      </c>
      <c r="O130" s="57">
        <v>0</v>
      </c>
      <c r="P130" s="58"/>
      <c r="Q130" s="55"/>
      <c r="R130" s="56"/>
      <c r="S130" s="56"/>
      <c r="T130" s="56"/>
      <c r="U130" s="57">
        <v>0</v>
      </c>
      <c r="V130" s="57">
        <v>0</v>
      </c>
      <c r="X130" s="53"/>
      <c r="Y130" s="55"/>
      <c r="Z130" s="83"/>
      <c r="AA130" s="59">
        <v>0</v>
      </c>
      <c r="AB130" s="59">
        <f t="shared" si="16"/>
        <v>0</v>
      </c>
      <c r="AC130" s="55"/>
      <c r="AD130" s="59">
        <v>0</v>
      </c>
      <c r="AF130" s="41">
        <f>NPV(Assumptions!$D$18,AD131:$AD$201)-NPV(Assumptions!$D$18,AA131:$AA$201)</f>
        <v>0</v>
      </c>
      <c r="AG130" s="53"/>
      <c r="AI130" s="60">
        <f t="shared" si="13"/>
        <v>0</v>
      </c>
      <c r="AJ130" s="60">
        <f t="shared" si="17"/>
        <v>0</v>
      </c>
      <c r="AK130" s="60">
        <f>(AI129+X130-Y130-Z130)*Assumptions!$D$18</f>
        <v>0</v>
      </c>
      <c r="AL130" s="53"/>
      <c r="AM130" s="53"/>
      <c r="AN130" s="87"/>
    </row>
    <row r="131" spans="2:40" x14ac:dyDescent="0.2">
      <c r="B131" s="30">
        <f t="shared" si="18"/>
        <v>123</v>
      </c>
      <c r="C131" s="30">
        <f t="shared" si="14"/>
        <v>123</v>
      </c>
      <c r="D131" s="30">
        <f t="shared" si="15"/>
        <v>10</v>
      </c>
      <c r="E131" s="30">
        <f t="shared" si="19"/>
        <v>57</v>
      </c>
      <c r="F131" s="54"/>
      <c r="G131" s="54"/>
      <c r="H131" s="54"/>
      <c r="J131" s="55"/>
      <c r="K131" s="56"/>
      <c r="L131" s="56"/>
      <c r="M131" s="56"/>
      <c r="N131" s="57">
        <v>0</v>
      </c>
      <c r="O131" s="57">
        <v>0</v>
      </c>
      <c r="P131" s="58"/>
      <c r="Q131" s="55"/>
      <c r="R131" s="56"/>
      <c r="S131" s="56"/>
      <c r="T131" s="56"/>
      <c r="U131" s="57">
        <v>0</v>
      </c>
      <c r="V131" s="57">
        <v>0</v>
      </c>
      <c r="X131" s="53"/>
      <c r="Y131" s="55"/>
      <c r="Z131" s="83"/>
      <c r="AA131" s="59">
        <v>0</v>
      </c>
      <c r="AB131" s="59">
        <f t="shared" si="16"/>
        <v>0</v>
      </c>
      <c r="AC131" s="55"/>
      <c r="AD131" s="59">
        <v>0</v>
      </c>
      <c r="AF131" s="41">
        <f>NPV(Assumptions!$D$18,AD132:$AD$201)-NPV(Assumptions!$D$18,AA132:$AA$201)</f>
        <v>0</v>
      </c>
      <c r="AG131" s="53"/>
      <c r="AI131" s="60">
        <f t="shared" si="13"/>
        <v>0</v>
      </c>
      <c r="AJ131" s="60">
        <f t="shared" si="17"/>
        <v>0</v>
      </c>
      <c r="AK131" s="60">
        <f>(AI130+X131-Y131-Z131)*Assumptions!$D$18</f>
        <v>0</v>
      </c>
      <c r="AL131" s="53"/>
      <c r="AM131" s="53"/>
      <c r="AN131" s="87"/>
    </row>
    <row r="132" spans="2:40" x14ac:dyDescent="0.2">
      <c r="B132" s="30">
        <f t="shared" si="18"/>
        <v>124</v>
      </c>
      <c r="C132" s="30">
        <f t="shared" si="14"/>
        <v>124</v>
      </c>
      <c r="D132" s="30">
        <f t="shared" si="15"/>
        <v>10</v>
      </c>
      <c r="E132" s="30">
        <f t="shared" si="19"/>
        <v>57</v>
      </c>
      <c r="F132" s="54"/>
      <c r="G132" s="54"/>
      <c r="H132" s="54"/>
      <c r="J132" s="55"/>
      <c r="K132" s="56"/>
      <c r="L132" s="56"/>
      <c r="M132" s="56"/>
      <c r="N132" s="57">
        <v>0</v>
      </c>
      <c r="O132" s="57">
        <v>0</v>
      </c>
      <c r="P132" s="58"/>
      <c r="Q132" s="55"/>
      <c r="R132" s="56"/>
      <c r="S132" s="56"/>
      <c r="T132" s="56"/>
      <c r="U132" s="57">
        <v>0</v>
      </c>
      <c r="V132" s="57">
        <v>0</v>
      </c>
      <c r="X132" s="53"/>
      <c r="Y132" s="55"/>
      <c r="Z132" s="83"/>
      <c r="AA132" s="59">
        <v>0</v>
      </c>
      <c r="AB132" s="59">
        <f t="shared" si="16"/>
        <v>0</v>
      </c>
      <c r="AC132" s="55"/>
      <c r="AD132" s="59">
        <v>0</v>
      </c>
      <c r="AF132" s="41">
        <f>NPV(Assumptions!$D$18,AD133:$AD$201)-NPV(Assumptions!$D$18,AA133:$AA$201)</f>
        <v>0</v>
      </c>
      <c r="AG132" s="53"/>
      <c r="AI132" s="60">
        <f t="shared" si="13"/>
        <v>0</v>
      </c>
      <c r="AJ132" s="60">
        <f t="shared" si="17"/>
        <v>0</v>
      </c>
      <c r="AK132" s="60">
        <f>(AI131+X132-Y132-Z132)*Assumptions!$D$18</f>
        <v>0</v>
      </c>
      <c r="AL132" s="53"/>
      <c r="AM132" s="53"/>
      <c r="AN132" s="87"/>
    </row>
    <row r="133" spans="2:40" x14ac:dyDescent="0.2">
      <c r="B133" s="30">
        <f t="shared" si="18"/>
        <v>125</v>
      </c>
      <c r="C133" s="30">
        <f t="shared" si="14"/>
        <v>125</v>
      </c>
      <c r="D133" s="30">
        <f t="shared" si="15"/>
        <v>10</v>
      </c>
      <c r="E133" s="30">
        <f t="shared" si="19"/>
        <v>57</v>
      </c>
      <c r="F133" s="54"/>
      <c r="G133" s="54"/>
      <c r="H133" s="54"/>
      <c r="J133" s="55"/>
      <c r="K133" s="56"/>
      <c r="L133" s="56"/>
      <c r="M133" s="56"/>
      <c r="N133" s="57">
        <v>0</v>
      </c>
      <c r="O133" s="57">
        <v>0</v>
      </c>
      <c r="P133" s="58"/>
      <c r="Q133" s="55"/>
      <c r="R133" s="56"/>
      <c r="S133" s="56"/>
      <c r="T133" s="56"/>
      <c r="U133" s="57">
        <v>0</v>
      </c>
      <c r="V133" s="57">
        <v>0</v>
      </c>
      <c r="X133" s="53"/>
      <c r="Y133" s="55"/>
      <c r="Z133" s="83"/>
      <c r="AA133" s="59">
        <v>0</v>
      </c>
      <c r="AB133" s="59">
        <f t="shared" si="16"/>
        <v>0</v>
      </c>
      <c r="AC133" s="55"/>
      <c r="AD133" s="59">
        <v>0</v>
      </c>
      <c r="AF133" s="41">
        <f>NPV(Assumptions!$D$18,AD134:$AD$201)-NPV(Assumptions!$D$18,AA134:$AA$201)</f>
        <v>0</v>
      </c>
      <c r="AG133" s="53"/>
      <c r="AI133" s="60">
        <f t="shared" si="13"/>
        <v>0</v>
      </c>
      <c r="AJ133" s="60">
        <f t="shared" si="17"/>
        <v>0</v>
      </c>
      <c r="AK133" s="60">
        <f>(AI132+X133-Y133-Z133)*Assumptions!$D$18</f>
        <v>0</v>
      </c>
      <c r="AL133" s="53"/>
      <c r="AM133" s="53"/>
      <c r="AN133" s="87"/>
    </row>
    <row r="134" spans="2:40" x14ac:dyDescent="0.2">
      <c r="B134" s="30">
        <f t="shared" si="18"/>
        <v>126</v>
      </c>
      <c r="C134" s="30">
        <f t="shared" si="14"/>
        <v>126</v>
      </c>
      <c r="D134" s="30">
        <f t="shared" si="15"/>
        <v>10</v>
      </c>
      <c r="E134" s="30">
        <f t="shared" si="19"/>
        <v>57</v>
      </c>
      <c r="F134" s="54"/>
      <c r="G134" s="54"/>
      <c r="H134" s="54"/>
      <c r="J134" s="55"/>
      <c r="K134" s="56"/>
      <c r="L134" s="56"/>
      <c r="M134" s="56"/>
      <c r="N134" s="57">
        <v>0</v>
      </c>
      <c r="O134" s="57">
        <v>0</v>
      </c>
      <c r="P134" s="58"/>
      <c r="Q134" s="55"/>
      <c r="R134" s="56"/>
      <c r="S134" s="56"/>
      <c r="T134" s="56"/>
      <c r="U134" s="57">
        <v>0</v>
      </c>
      <c r="V134" s="57">
        <v>0</v>
      </c>
      <c r="X134" s="53"/>
      <c r="Y134" s="55"/>
      <c r="Z134" s="83"/>
      <c r="AA134" s="59">
        <v>0</v>
      </c>
      <c r="AB134" s="59">
        <f t="shared" si="16"/>
        <v>0</v>
      </c>
      <c r="AC134" s="55"/>
      <c r="AD134" s="59">
        <v>0</v>
      </c>
      <c r="AF134" s="41">
        <f>NPV(Assumptions!$D$18,AD135:$AD$201)-NPV(Assumptions!$D$18,AA135:$AA$201)</f>
        <v>0</v>
      </c>
      <c r="AG134" s="53"/>
      <c r="AI134" s="60">
        <f t="shared" si="13"/>
        <v>0</v>
      </c>
      <c r="AJ134" s="60">
        <f t="shared" si="17"/>
        <v>0</v>
      </c>
      <c r="AK134" s="60">
        <f>(AI133+X134-Y134-Z134)*Assumptions!$D$18</f>
        <v>0</v>
      </c>
      <c r="AL134" s="53"/>
      <c r="AM134" s="53"/>
      <c r="AN134" s="87"/>
    </row>
    <row r="135" spans="2:40" x14ac:dyDescent="0.2">
      <c r="B135" s="30">
        <f t="shared" si="18"/>
        <v>127</v>
      </c>
      <c r="C135" s="30">
        <f t="shared" si="14"/>
        <v>127</v>
      </c>
      <c r="D135" s="30">
        <f t="shared" si="15"/>
        <v>10</v>
      </c>
      <c r="E135" s="30">
        <f t="shared" si="19"/>
        <v>57</v>
      </c>
      <c r="F135" s="54"/>
      <c r="G135" s="54"/>
      <c r="H135" s="54"/>
      <c r="J135" s="55"/>
      <c r="K135" s="56"/>
      <c r="L135" s="56"/>
      <c r="M135" s="56"/>
      <c r="N135" s="57">
        <v>0</v>
      </c>
      <c r="O135" s="57">
        <v>0</v>
      </c>
      <c r="P135" s="58"/>
      <c r="Q135" s="55"/>
      <c r="R135" s="56"/>
      <c r="S135" s="56"/>
      <c r="T135" s="56"/>
      <c r="U135" s="57">
        <v>0</v>
      </c>
      <c r="V135" s="57">
        <v>0</v>
      </c>
      <c r="X135" s="53"/>
      <c r="Y135" s="55"/>
      <c r="Z135" s="83"/>
      <c r="AA135" s="59">
        <v>0</v>
      </c>
      <c r="AB135" s="59">
        <f t="shared" si="16"/>
        <v>0</v>
      </c>
      <c r="AC135" s="55"/>
      <c r="AD135" s="59">
        <v>0</v>
      </c>
      <c r="AF135" s="41">
        <f>NPV(Assumptions!$D$18,AD136:$AD$201)-NPV(Assumptions!$D$18,AA136:$AA$201)</f>
        <v>0</v>
      </c>
      <c r="AG135" s="53"/>
      <c r="AI135" s="60">
        <f t="shared" si="13"/>
        <v>0</v>
      </c>
      <c r="AJ135" s="60">
        <f t="shared" si="17"/>
        <v>0</v>
      </c>
      <c r="AK135" s="60">
        <f>(AI134+X135-Y135-Z135)*Assumptions!$D$18</f>
        <v>0</v>
      </c>
      <c r="AL135" s="53"/>
      <c r="AM135" s="53"/>
      <c r="AN135" s="87"/>
    </row>
    <row r="136" spans="2:40" x14ac:dyDescent="0.2">
      <c r="B136" s="30">
        <f t="shared" si="18"/>
        <v>128</v>
      </c>
      <c r="C136" s="30">
        <f t="shared" si="14"/>
        <v>128</v>
      </c>
      <c r="D136" s="30">
        <f t="shared" si="15"/>
        <v>10</v>
      </c>
      <c r="E136" s="30">
        <f t="shared" si="19"/>
        <v>57</v>
      </c>
      <c r="F136" s="54"/>
      <c r="G136" s="54"/>
      <c r="H136" s="54"/>
      <c r="J136" s="55"/>
      <c r="K136" s="56"/>
      <c r="L136" s="56"/>
      <c r="M136" s="56"/>
      <c r="N136" s="57">
        <v>0</v>
      </c>
      <c r="O136" s="57">
        <v>0</v>
      </c>
      <c r="P136" s="58"/>
      <c r="Q136" s="55"/>
      <c r="R136" s="56"/>
      <c r="S136" s="56"/>
      <c r="T136" s="56"/>
      <c r="U136" s="57">
        <v>0</v>
      </c>
      <c r="V136" s="57">
        <v>0</v>
      </c>
      <c r="X136" s="53"/>
      <c r="Y136" s="55"/>
      <c r="Z136" s="83"/>
      <c r="AA136" s="59">
        <v>0</v>
      </c>
      <c r="AB136" s="59">
        <f t="shared" si="16"/>
        <v>0</v>
      </c>
      <c r="AC136" s="55"/>
      <c r="AD136" s="59">
        <v>0</v>
      </c>
      <c r="AF136" s="41">
        <f>NPV(Assumptions!$D$18,AD137:$AD$201)-NPV(Assumptions!$D$18,AA137:$AA$201)</f>
        <v>0</v>
      </c>
      <c r="AG136" s="53"/>
      <c r="AI136" s="60">
        <f t="shared" ref="AI136:AI199" si="20">AG136+AC136</f>
        <v>0</v>
      </c>
      <c r="AJ136" s="60">
        <f t="shared" si="17"/>
        <v>0</v>
      </c>
      <c r="AK136" s="60">
        <f>(AI135+X136-Y136-Z136)*Assumptions!$D$18</f>
        <v>0</v>
      </c>
      <c r="AL136" s="53"/>
      <c r="AM136" s="53"/>
      <c r="AN136" s="87"/>
    </row>
    <row r="137" spans="2:40" x14ac:dyDescent="0.2">
      <c r="B137" s="30">
        <f t="shared" si="18"/>
        <v>129</v>
      </c>
      <c r="C137" s="30">
        <f t="shared" ref="C137:C199" si="21">$C$5+B137</f>
        <v>129</v>
      </c>
      <c r="D137" s="30">
        <f t="shared" ref="D137:D199" si="22">ROUNDDOWN((C137-1)/12,0)</f>
        <v>10</v>
      </c>
      <c r="E137" s="30">
        <f t="shared" si="19"/>
        <v>57</v>
      </c>
      <c r="F137" s="54"/>
      <c r="G137" s="54"/>
      <c r="H137" s="54"/>
      <c r="J137" s="55"/>
      <c r="K137" s="56"/>
      <c r="L137" s="56"/>
      <c r="M137" s="56"/>
      <c r="N137" s="57">
        <v>0</v>
      </c>
      <c r="O137" s="57">
        <v>0</v>
      </c>
      <c r="P137" s="58"/>
      <c r="Q137" s="55"/>
      <c r="R137" s="56"/>
      <c r="S137" s="56"/>
      <c r="T137" s="56"/>
      <c r="U137" s="57">
        <v>0</v>
      </c>
      <c r="V137" s="57">
        <v>0</v>
      </c>
      <c r="X137" s="53"/>
      <c r="Y137" s="55"/>
      <c r="Z137" s="83"/>
      <c r="AA137" s="59">
        <v>0</v>
      </c>
      <c r="AB137" s="59">
        <f t="shared" ref="AB137:AB199" si="23">X137-SUM(Y137:Z137)-AA137</f>
        <v>0</v>
      </c>
      <c r="AC137" s="55"/>
      <c r="AD137" s="59">
        <v>0</v>
      </c>
      <c r="AF137" s="41">
        <f>NPV(Assumptions!$D$18,AD138:$AD$201)-NPV(Assumptions!$D$18,AA138:$AA$201)</f>
        <v>0</v>
      </c>
      <c r="AG137" s="53"/>
      <c r="AI137" s="60">
        <f t="shared" si="20"/>
        <v>0</v>
      </c>
      <c r="AJ137" s="60">
        <f t="shared" ref="AJ137:AJ199" si="24">AI136-AI137</f>
        <v>0</v>
      </c>
      <c r="AK137" s="60">
        <f>(AI136+X137-Y137-Z137)*Assumptions!$D$18</f>
        <v>0</v>
      </c>
      <c r="AL137" s="53"/>
      <c r="AM137" s="53"/>
      <c r="AN137" s="87"/>
    </row>
    <row r="138" spans="2:40" x14ac:dyDescent="0.2">
      <c r="B138" s="30">
        <f t="shared" si="18"/>
        <v>130</v>
      </c>
      <c r="C138" s="30">
        <f t="shared" si="21"/>
        <v>130</v>
      </c>
      <c r="D138" s="30">
        <f t="shared" si="22"/>
        <v>10</v>
      </c>
      <c r="E138" s="30">
        <f t="shared" si="19"/>
        <v>57</v>
      </c>
      <c r="F138" s="54"/>
      <c r="G138" s="54"/>
      <c r="H138" s="54"/>
      <c r="J138" s="55"/>
      <c r="K138" s="56"/>
      <c r="L138" s="56"/>
      <c r="M138" s="56"/>
      <c r="N138" s="57">
        <v>0</v>
      </c>
      <c r="O138" s="57">
        <v>0</v>
      </c>
      <c r="P138" s="58"/>
      <c r="Q138" s="55"/>
      <c r="R138" s="56"/>
      <c r="S138" s="56"/>
      <c r="T138" s="56"/>
      <c r="U138" s="57">
        <v>0</v>
      </c>
      <c r="V138" s="57">
        <v>0</v>
      </c>
      <c r="X138" s="53"/>
      <c r="Y138" s="55"/>
      <c r="Z138" s="83"/>
      <c r="AA138" s="59">
        <v>0</v>
      </c>
      <c r="AB138" s="59">
        <f t="shared" si="23"/>
        <v>0</v>
      </c>
      <c r="AC138" s="55"/>
      <c r="AD138" s="59">
        <v>0</v>
      </c>
      <c r="AF138" s="41">
        <f>NPV(Assumptions!$D$18,AD139:$AD$201)-NPV(Assumptions!$D$18,AA139:$AA$201)</f>
        <v>0</v>
      </c>
      <c r="AG138" s="53"/>
      <c r="AI138" s="60">
        <f t="shared" si="20"/>
        <v>0</v>
      </c>
      <c r="AJ138" s="60">
        <f t="shared" si="24"/>
        <v>0</v>
      </c>
      <c r="AK138" s="60">
        <f>(AI137+X138-Y138-Z138)*Assumptions!$D$18</f>
        <v>0</v>
      </c>
      <c r="AL138" s="53"/>
      <c r="AM138" s="53"/>
      <c r="AN138" s="87"/>
    </row>
    <row r="139" spans="2:40" x14ac:dyDescent="0.2">
      <c r="B139" s="30">
        <f t="shared" si="18"/>
        <v>131</v>
      </c>
      <c r="C139" s="30">
        <f t="shared" si="21"/>
        <v>131</v>
      </c>
      <c r="D139" s="30">
        <f t="shared" si="22"/>
        <v>10</v>
      </c>
      <c r="E139" s="30">
        <f t="shared" si="19"/>
        <v>57</v>
      </c>
      <c r="F139" s="54"/>
      <c r="G139" s="54"/>
      <c r="H139" s="54"/>
      <c r="J139" s="55"/>
      <c r="K139" s="56"/>
      <c r="L139" s="56"/>
      <c r="M139" s="56"/>
      <c r="N139" s="57">
        <v>0</v>
      </c>
      <c r="O139" s="57">
        <v>0</v>
      </c>
      <c r="P139" s="58"/>
      <c r="Q139" s="55"/>
      <c r="R139" s="56"/>
      <c r="S139" s="56"/>
      <c r="T139" s="56"/>
      <c r="U139" s="57">
        <v>0</v>
      </c>
      <c r="V139" s="57">
        <v>0</v>
      </c>
      <c r="X139" s="53"/>
      <c r="Y139" s="55"/>
      <c r="Z139" s="83"/>
      <c r="AA139" s="59">
        <v>0</v>
      </c>
      <c r="AB139" s="59">
        <f t="shared" si="23"/>
        <v>0</v>
      </c>
      <c r="AC139" s="55"/>
      <c r="AD139" s="59">
        <v>0</v>
      </c>
      <c r="AF139" s="41">
        <f>NPV(Assumptions!$D$18,AD140:$AD$201)-NPV(Assumptions!$D$18,AA140:$AA$201)</f>
        <v>0</v>
      </c>
      <c r="AG139" s="53"/>
      <c r="AI139" s="60">
        <f t="shared" si="20"/>
        <v>0</v>
      </c>
      <c r="AJ139" s="60">
        <f t="shared" si="24"/>
        <v>0</v>
      </c>
      <c r="AK139" s="60">
        <f>(AI138+X139-Y139-Z139)*Assumptions!$D$18</f>
        <v>0</v>
      </c>
      <c r="AL139" s="53"/>
      <c r="AM139" s="53"/>
      <c r="AN139" s="87"/>
    </row>
    <row r="140" spans="2:40" x14ac:dyDescent="0.2">
      <c r="B140" s="30">
        <f t="shared" si="18"/>
        <v>132</v>
      </c>
      <c r="C140" s="30">
        <f t="shared" si="21"/>
        <v>132</v>
      </c>
      <c r="D140" s="30">
        <f t="shared" si="22"/>
        <v>10</v>
      </c>
      <c r="E140" s="30">
        <f t="shared" si="19"/>
        <v>57</v>
      </c>
      <c r="F140" s="54"/>
      <c r="G140" s="54"/>
      <c r="H140" s="54"/>
      <c r="J140" s="55"/>
      <c r="K140" s="56"/>
      <c r="L140" s="56"/>
      <c r="M140" s="56"/>
      <c r="N140" s="57">
        <v>0</v>
      </c>
      <c r="O140" s="57">
        <v>0</v>
      </c>
      <c r="P140" s="58"/>
      <c r="Q140" s="55"/>
      <c r="R140" s="56"/>
      <c r="S140" s="56"/>
      <c r="T140" s="56"/>
      <c r="U140" s="57">
        <v>0</v>
      </c>
      <c r="V140" s="57">
        <v>0</v>
      </c>
      <c r="X140" s="53"/>
      <c r="Y140" s="55"/>
      <c r="Z140" s="83"/>
      <c r="AA140" s="59">
        <v>0</v>
      </c>
      <c r="AB140" s="59">
        <f t="shared" si="23"/>
        <v>0</v>
      </c>
      <c r="AC140" s="55"/>
      <c r="AD140" s="59">
        <v>0</v>
      </c>
      <c r="AF140" s="41">
        <f>NPV(Assumptions!$D$18,AD141:$AD$201)-NPV(Assumptions!$D$18,AA141:$AA$201)</f>
        <v>0</v>
      </c>
      <c r="AG140" s="53"/>
      <c r="AI140" s="60">
        <f t="shared" si="20"/>
        <v>0</v>
      </c>
      <c r="AJ140" s="60">
        <f t="shared" si="24"/>
        <v>0</v>
      </c>
      <c r="AK140" s="60">
        <f>(AI139+X140-Y140-Z140)*Assumptions!$D$18</f>
        <v>0</v>
      </c>
      <c r="AL140" s="53"/>
      <c r="AM140" s="53"/>
      <c r="AN140" s="87"/>
    </row>
    <row r="141" spans="2:40" x14ac:dyDescent="0.2">
      <c r="B141" s="30">
        <f t="shared" si="18"/>
        <v>133</v>
      </c>
      <c r="C141" s="30">
        <f t="shared" si="21"/>
        <v>133</v>
      </c>
      <c r="D141" s="30">
        <f t="shared" si="22"/>
        <v>11</v>
      </c>
      <c r="E141" s="30">
        <f t="shared" si="19"/>
        <v>58</v>
      </c>
      <c r="F141" s="54"/>
      <c r="G141" s="54"/>
      <c r="H141" s="54"/>
      <c r="J141" s="55"/>
      <c r="K141" s="56"/>
      <c r="L141" s="56"/>
      <c r="M141" s="56"/>
      <c r="N141" s="57">
        <v>0</v>
      </c>
      <c r="O141" s="57">
        <v>0</v>
      </c>
      <c r="P141" s="58"/>
      <c r="Q141" s="55"/>
      <c r="R141" s="56"/>
      <c r="S141" s="56"/>
      <c r="T141" s="56"/>
      <c r="U141" s="57">
        <v>0</v>
      </c>
      <c r="V141" s="57">
        <v>0</v>
      </c>
      <c r="X141" s="53"/>
      <c r="Y141" s="55"/>
      <c r="Z141" s="83"/>
      <c r="AA141" s="59">
        <v>0</v>
      </c>
      <c r="AB141" s="59">
        <f t="shared" si="23"/>
        <v>0</v>
      </c>
      <c r="AC141" s="55"/>
      <c r="AD141" s="59">
        <v>0</v>
      </c>
      <c r="AF141" s="41">
        <f>NPV(Assumptions!$D$18,AD142:$AD$201)-NPV(Assumptions!$D$18,AA142:$AA$201)</f>
        <v>0</v>
      </c>
      <c r="AG141" s="53"/>
      <c r="AI141" s="60">
        <f t="shared" si="20"/>
        <v>0</v>
      </c>
      <c r="AJ141" s="60">
        <f t="shared" si="24"/>
        <v>0</v>
      </c>
      <c r="AK141" s="60">
        <f>(AI140+X141-Y141-Z141)*Assumptions!$D$18</f>
        <v>0</v>
      </c>
      <c r="AL141" s="53"/>
      <c r="AM141" s="53"/>
      <c r="AN141" s="87"/>
    </row>
    <row r="142" spans="2:40" x14ac:dyDescent="0.2">
      <c r="B142" s="30">
        <f t="shared" ref="B142:B201" si="25">B141+1</f>
        <v>134</v>
      </c>
      <c r="C142" s="30">
        <f t="shared" si="21"/>
        <v>134</v>
      </c>
      <c r="D142" s="30">
        <f t="shared" si="22"/>
        <v>11</v>
      </c>
      <c r="E142" s="30">
        <f t="shared" ref="E142:E199" si="26">ROUNDDOWN(($E$5+B142)/12,0)</f>
        <v>58</v>
      </c>
      <c r="F142" s="54"/>
      <c r="G142" s="54"/>
      <c r="H142" s="54"/>
      <c r="J142" s="55"/>
      <c r="K142" s="56"/>
      <c r="L142" s="56"/>
      <c r="M142" s="56"/>
      <c r="N142" s="57">
        <v>0</v>
      </c>
      <c r="O142" s="57">
        <v>0</v>
      </c>
      <c r="P142" s="58"/>
      <c r="Q142" s="55"/>
      <c r="R142" s="56"/>
      <c r="S142" s="56"/>
      <c r="T142" s="56"/>
      <c r="U142" s="57">
        <v>0</v>
      </c>
      <c r="V142" s="57">
        <v>0</v>
      </c>
      <c r="X142" s="53"/>
      <c r="Y142" s="55"/>
      <c r="Z142" s="83"/>
      <c r="AA142" s="59">
        <v>0</v>
      </c>
      <c r="AB142" s="59">
        <f t="shared" si="23"/>
        <v>0</v>
      </c>
      <c r="AC142" s="55"/>
      <c r="AD142" s="59">
        <v>0</v>
      </c>
      <c r="AF142" s="41">
        <f>NPV(Assumptions!$D$18,AD143:$AD$201)-NPV(Assumptions!$D$18,AA143:$AA$201)</f>
        <v>0</v>
      </c>
      <c r="AG142" s="53"/>
      <c r="AI142" s="60">
        <f t="shared" si="20"/>
        <v>0</v>
      </c>
      <c r="AJ142" s="60">
        <f t="shared" si="24"/>
        <v>0</v>
      </c>
      <c r="AK142" s="60">
        <f>(AI141+X142-Y142-Z142)*Assumptions!$D$18</f>
        <v>0</v>
      </c>
      <c r="AL142" s="53"/>
      <c r="AM142" s="53"/>
      <c r="AN142" s="87"/>
    </row>
    <row r="143" spans="2:40" x14ac:dyDescent="0.2">
      <c r="B143" s="30">
        <f t="shared" si="25"/>
        <v>135</v>
      </c>
      <c r="C143" s="30">
        <f t="shared" si="21"/>
        <v>135</v>
      </c>
      <c r="D143" s="30">
        <f t="shared" si="22"/>
        <v>11</v>
      </c>
      <c r="E143" s="30">
        <f t="shared" si="26"/>
        <v>58</v>
      </c>
      <c r="F143" s="54"/>
      <c r="G143" s="54"/>
      <c r="H143" s="54"/>
      <c r="J143" s="55"/>
      <c r="K143" s="56"/>
      <c r="L143" s="56"/>
      <c r="M143" s="56"/>
      <c r="N143" s="57">
        <v>0</v>
      </c>
      <c r="O143" s="57">
        <v>0</v>
      </c>
      <c r="P143" s="58"/>
      <c r="Q143" s="55"/>
      <c r="R143" s="56"/>
      <c r="S143" s="56"/>
      <c r="T143" s="56"/>
      <c r="U143" s="57">
        <v>0</v>
      </c>
      <c r="V143" s="57">
        <v>0</v>
      </c>
      <c r="X143" s="53"/>
      <c r="Y143" s="55"/>
      <c r="Z143" s="83"/>
      <c r="AA143" s="59">
        <v>0</v>
      </c>
      <c r="AB143" s="59">
        <f t="shared" si="23"/>
        <v>0</v>
      </c>
      <c r="AC143" s="55"/>
      <c r="AD143" s="59">
        <v>0</v>
      </c>
      <c r="AF143" s="41">
        <f>NPV(Assumptions!$D$18,AD144:$AD$201)-NPV(Assumptions!$D$18,AA144:$AA$201)</f>
        <v>0</v>
      </c>
      <c r="AG143" s="53"/>
      <c r="AI143" s="60">
        <f t="shared" si="20"/>
        <v>0</v>
      </c>
      <c r="AJ143" s="60">
        <f t="shared" si="24"/>
        <v>0</v>
      </c>
      <c r="AK143" s="60">
        <f>(AI142+X143-Y143-Z143)*Assumptions!$D$18</f>
        <v>0</v>
      </c>
      <c r="AL143" s="53"/>
      <c r="AM143" s="53"/>
      <c r="AN143" s="87"/>
    </row>
    <row r="144" spans="2:40" x14ac:dyDescent="0.2">
      <c r="B144" s="30">
        <f t="shared" si="25"/>
        <v>136</v>
      </c>
      <c r="C144" s="30">
        <f t="shared" si="21"/>
        <v>136</v>
      </c>
      <c r="D144" s="30">
        <f t="shared" si="22"/>
        <v>11</v>
      </c>
      <c r="E144" s="30">
        <f t="shared" si="26"/>
        <v>58</v>
      </c>
      <c r="F144" s="54"/>
      <c r="G144" s="54"/>
      <c r="H144" s="54"/>
      <c r="J144" s="55"/>
      <c r="K144" s="56"/>
      <c r="L144" s="56"/>
      <c r="M144" s="56"/>
      <c r="N144" s="57">
        <v>0</v>
      </c>
      <c r="O144" s="57">
        <v>0</v>
      </c>
      <c r="P144" s="58"/>
      <c r="Q144" s="55"/>
      <c r="R144" s="56"/>
      <c r="S144" s="56"/>
      <c r="T144" s="56"/>
      <c r="U144" s="57">
        <v>0</v>
      </c>
      <c r="V144" s="57">
        <v>0</v>
      </c>
      <c r="X144" s="53"/>
      <c r="Y144" s="55"/>
      <c r="Z144" s="83"/>
      <c r="AA144" s="59">
        <v>0</v>
      </c>
      <c r="AB144" s="59">
        <f t="shared" si="23"/>
        <v>0</v>
      </c>
      <c r="AC144" s="55"/>
      <c r="AD144" s="59">
        <v>0</v>
      </c>
      <c r="AF144" s="41">
        <f>NPV(Assumptions!$D$18,AD145:$AD$201)-NPV(Assumptions!$D$18,AA145:$AA$201)</f>
        <v>0</v>
      </c>
      <c r="AG144" s="53"/>
      <c r="AI144" s="60">
        <f t="shared" si="20"/>
        <v>0</v>
      </c>
      <c r="AJ144" s="60">
        <f t="shared" si="24"/>
        <v>0</v>
      </c>
      <c r="AK144" s="60">
        <f>(AI143+X144-Y144-Z144)*Assumptions!$D$18</f>
        <v>0</v>
      </c>
      <c r="AL144" s="53"/>
      <c r="AM144" s="53"/>
      <c r="AN144" s="87"/>
    </row>
    <row r="145" spans="2:40" x14ac:dyDescent="0.2">
      <c r="B145" s="30">
        <f t="shared" si="25"/>
        <v>137</v>
      </c>
      <c r="C145" s="30">
        <f t="shared" si="21"/>
        <v>137</v>
      </c>
      <c r="D145" s="30">
        <f t="shared" si="22"/>
        <v>11</v>
      </c>
      <c r="E145" s="30">
        <f t="shared" si="26"/>
        <v>58</v>
      </c>
      <c r="F145" s="54"/>
      <c r="G145" s="54"/>
      <c r="H145" s="54"/>
      <c r="J145" s="55"/>
      <c r="K145" s="56"/>
      <c r="L145" s="56"/>
      <c r="M145" s="56"/>
      <c r="N145" s="57">
        <v>0</v>
      </c>
      <c r="O145" s="57">
        <v>0</v>
      </c>
      <c r="P145" s="58"/>
      <c r="Q145" s="55"/>
      <c r="R145" s="56"/>
      <c r="S145" s="56"/>
      <c r="T145" s="56"/>
      <c r="U145" s="57">
        <v>0</v>
      </c>
      <c r="V145" s="57">
        <v>0</v>
      </c>
      <c r="X145" s="53"/>
      <c r="Y145" s="55"/>
      <c r="Z145" s="83"/>
      <c r="AA145" s="59">
        <v>0</v>
      </c>
      <c r="AB145" s="59">
        <f t="shared" si="23"/>
        <v>0</v>
      </c>
      <c r="AC145" s="55"/>
      <c r="AD145" s="59">
        <v>0</v>
      </c>
      <c r="AF145" s="41">
        <f>NPV(Assumptions!$D$18,AD146:$AD$201)-NPV(Assumptions!$D$18,AA146:$AA$201)</f>
        <v>0</v>
      </c>
      <c r="AG145" s="53"/>
      <c r="AI145" s="60">
        <f t="shared" si="20"/>
        <v>0</v>
      </c>
      <c r="AJ145" s="60">
        <f t="shared" si="24"/>
        <v>0</v>
      </c>
      <c r="AK145" s="60">
        <f>(AI144+X145-Y145-Z145)*Assumptions!$D$18</f>
        <v>0</v>
      </c>
      <c r="AL145" s="53"/>
      <c r="AM145" s="53"/>
      <c r="AN145" s="87"/>
    </row>
    <row r="146" spans="2:40" x14ac:dyDescent="0.2">
      <c r="B146" s="30">
        <f t="shared" si="25"/>
        <v>138</v>
      </c>
      <c r="C146" s="30">
        <f t="shared" si="21"/>
        <v>138</v>
      </c>
      <c r="D146" s="30">
        <f t="shared" si="22"/>
        <v>11</v>
      </c>
      <c r="E146" s="30">
        <f t="shared" si="26"/>
        <v>58</v>
      </c>
      <c r="F146" s="54"/>
      <c r="G146" s="54"/>
      <c r="H146" s="54"/>
      <c r="J146" s="55"/>
      <c r="K146" s="56"/>
      <c r="L146" s="56"/>
      <c r="M146" s="56"/>
      <c r="N146" s="57">
        <v>0</v>
      </c>
      <c r="O146" s="57">
        <v>0</v>
      </c>
      <c r="P146" s="58"/>
      <c r="Q146" s="55"/>
      <c r="R146" s="56"/>
      <c r="S146" s="56"/>
      <c r="T146" s="56"/>
      <c r="U146" s="57">
        <v>0</v>
      </c>
      <c r="V146" s="57">
        <v>0</v>
      </c>
      <c r="X146" s="53"/>
      <c r="Y146" s="55"/>
      <c r="Z146" s="83"/>
      <c r="AA146" s="59">
        <v>0</v>
      </c>
      <c r="AB146" s="59">
        <f t="shared" si="23"/>
        <v>0</v>
      </c>
      <c r="AC146" s="55"/>
      <c r="AD146" s="59">
        <v>0</v>
      </c>
      <c r="AF146" s="41">
        <f>NPV(Assumptions!$D$18,AD147:$AD$201)-NPV(Assumptions!$D$18,AA147:$AA$201)</f>
        <v>0</v>
      </c>
      <c r="AG146" s="53"/>
      <c r="AI146" s="60">
        <f t="shared" si="20"/>
        <v>0</v>
      </c>
      <c r="AJ146" s="60">
        <f t="shared" si="24"/>
        <v>0</v>
      </c>
      <c r="AK146" s="60">
        <f>(AI145+X146-Y146-Z146)*Assumptions!$D$18</f>
        <v>0</v>
      </c>
      <c r="AL146" s="53"/>
      <c r="AM146" s="53"/>
      <c r="AN146" s="87"/>
    </row>
    <row r="147" spans="2:40" x14ac:dyDescent="0.2">
      <c r="B147" s="30">
        <f t="shared" si="25"/>
        <v>139</v>
      </c>
      <c r="C147" s="30">
        <f t="shared" si="21"/>
        <v>139</v>
      </c>
      <c r="D147" s="30">
        <f t="shared" si="22"/>
        <v>11</v>
      </c>
      <c r="E147" s="30">
        <f t="shared" si="26"/>
        <v>58</v>
      </c>
      <c r="F147" s="54"/>
      <c r="G147" s="54"/>
      <c r="H147" s="54"/>
      <c r="J147" s="55"/>
      <c r="K147" s="56"/>
      <c r="L147" s="56"/>
      <c r="M147" s="56"/>
      <c r="N147" s="57">
        <v>0</v>
      </c>
      <c r="O147" s="57">
        <v>0</v>
      </c>
      <c r="P147" s="58"/>
      <c r="Q147" s="55"/>
      <c r="R147" s="56"/>
      <c r="S147" s="56"/>
      <c r="T147" s="56"/>
      <c r="U147" s="57">
        <v>0</v>
      </c>
      <c r="V147" s="57">
        <v>0</v>
      </c>
      <c r="X147" s="53"/>
      <c r="Y147" s="55"/>
      <c r="Z147" s="83"/>
      <c r="AA147" s="59">
        <v>0</v>
      </c>
      <c r="AB147" s="59">
        <f t="shared" si="23"/>
        <v>0</v>
      </c>
      <c r="AC147" s="55"/>
      <c r="AD147" s="59">
        <v>0</v>
      </c>
      <c r="AF147" s="41">
        <f>NPV(Assumptions!$D$18,AD148:$AD$201)-NPV(Assumptions!$D$18,AA148:$AA$201)</f>
        <v>0</v>
      </c>
      <c r="AG147" s="53"/>
      <c r="AI147" s="60">
        <f t="shared" si="20"/>
        <v>0</v>
      </c>
      <c r="AJ147" s="60">
        <f t="shared" si="24"/>
        <v>0</v>
      </c>
      <c r="AK147" s="60">
        <f>(AI146+X147-Y147-Z147)*Assumptions!$D$18</f>
        <v>0</v>
      </c>
      <c r="AL147" s="53"/>
      <c r="AM147" s="53"/>
      <c r="AN147" s="87"/>
    </row>
    <row r="148" spans="2:40" x14ac:dyDescent="0.2">
      <c r="B148" s="30">
        <f t="shared" si="25"/>
        <v>140</v>
      </c>
      <c r="C148" s="30">
        <f t="shared" si="21"/>
        <v>140</v>
      </c>
      <c r="D148" s="30">
        <f t="shared" si="22"/>
        <v>11</v>
      </c>
      <c r="E148" s="30">
        <f t="shared" si="26"/>
        <v>58</v>
      </c>
      <c r="F148" s="54"/>
      <c r="G148" s="54"/>
      <c r="H148" s="54"/>
      <c r="J148" s="55"/>
      <c r="K148" s="56"/>
      <c r="L148" s="56"/>
      <c r="M148" s="56"/>
      <c r="N148" s="57">
        <v>0</v>
      </c>
      <c r="O148" s="57">
        <v>0</v>
      </c>
      <c r="P148" s="58"/>
      <c r="Q148" s="55"/>
      <c r="R148" s="56"/>
      <c r="S148" s="56"/>
      <c r="T148" s="56"/>
      <c r="U148" s="57">
        <v>0</v>
      </c>
      <c r="V148" s="57">
        <v>0</v>
      </c>
      <c r="X148" s="53"/>
      <c r="Y148" s="55"/>
      <c r="Z148" s="83"/>
      <c r="AA148" s="59">
        <v>0</v>
      </c>
      <c r="AB148" s="59">
        <f t="shared" si="23"/>
        <v>0</v>
      </c>
      <c r="AC148" s="55"/>
      <c r="AD148" s="59">
        <v>0</v>
      </c>
      <c r="AF148" s="41">
        <f>NPV(Assumptions!$D$18,AD149:$AD$201)-NPV(Assumptions!$D$18,AA149:$AA$201)</f>
        <v>0</v>
      </c>
      <c r="AG148" s="53"/>
      <c r="AI148" s="60">
        <f t="shared" si="20"/>
        <v>0</v>
      </c>
      <c r="AJ148" s="60">
        <f t="shared" si="24"/>
        <v>0</v>
      </c>
      <c r="AK148" s="60">
        <f>(AI147+X148-Y148-Z148)*Assumptions!$D$18</f>
        <v>0</v>
      </c>
      <c r="AL148" s="53"/>
      <c r="AM148" s="53"/>
      <c r="AN148" s="87"/>
    </row>
    <row r="149" spans="2:40" x14ac:dyDescent="0.2">
      <c r="B149" s="30">
        <f t="shared" si="25"/>
        <v>141</v>
      </c>
      <c r="C149" s="30">
        <f t="shared" si="21"/>
        <v>141</v>
      </c>
      <c r="D149" s="30">
        <f t="shared" si="22"/>
        <v>11</v>
      </c>
      <c r="E149" s="30">
        <f t="shared" si="26"/>
        <v>58</v>
      </c>
      <c r="F149" s="54"/>
      <c r="G149" s="54"/>
      <c r="H149" s="54"/>
      <c r="J149" s="55"/>
      <c r="K149" s="56"/>
      <c r="L149" s="56"/>
      <c r="M149" s="56"/>
      <c r="N149" s="57">
        <v>0</v>
      </c>
      <c r="O149" s="57">
        <v>0</v>
      </c>
      <c r="P149" s="58"/>
      <c r="Q149" s="55"/>
      <c r="R149" s="56"/>
      <c r="S149" s="56"/>
      <c r="T149" s="56"/>
      <c r="U149" s="57">
        <v>0</v>
      </c>
      <c r="V149" s="57">
        <v>0</v>
      </c>
      <c r="X149" s="53"/>
      <c r="Y149" s="55"/>
      <c r="Z149" s="83"/>
      <c r="AA149" s="59">
        <v>0</v>
      </c>
      <c r="AB149" s="59">
        <f t="shared" si="23"/>
        <v>0</v>
      </c>
      <c r="AC149" s="55"/>
      <c r="AD149" s="59">
        <v>0</v>
      </c>
      <c r="AF149" s="41">
        <f>NPV(Assumptions!$D$18,AD150:$AD$201)-NPV(Assumptions!$D$18,AA150:$AA$201)</f>
        <v>0</v>
      </c>
      <c r="AG149" s="53"/>
      <c r="AI149" s="60">
        <f t="shared" si="20"/>
        <v>0</v>
      </c>
      <c r="AJ149" s="60">
        <f t="shared" si="24"/>
        <v>0</v>
      </c>
      <c r="AK149" s="60">
        <f>(AI148+X149-Y149-Z149)*Assumptions!$D$18</f>
        <v>0</v>
      </c>
      <c r="AL149" s="53"/>
      <c r="AM149" s="53"/>
      <c r="AN149" s="87"/>
    </row>
    <row r="150" spans="2:40" x14ac:dyDescent="0.2">
      <c r="B150" s="30">
        <f t="shared" si="25"/>
        <v>142</v>
      </c>
      <c r="C150" s="30">
        <f t="shared" si="21"/>
        <v>142</v>
      </c>
      <c r="D150" s="30">
        <f t="shared" si="22"/>
        <v>11</v>
      </c>
      <c r="E150" s="30">
        <f t="shared" si="26"/>
        <v>58</v>
      </c>
      <c r="F150" s="54"/>
      <c r="G150" s="54"/>
      <c r="H150" s="54"/>
      <c r="J150" s="55"/>
      <c r="K150" s="56"/>
      <c r="L150" s="56"/>
      <c r="M150" s="56"/>
      <c r="N150" s="57">
        <v>0</v>
      </c>
      <c r="O150" s="57">
        <v>0</v>
      </c>
      <c r="P150" s="58"/>
      <c r="Q150" s="55"/>
      <c r="R150" s="56"/>
      <c r="S150" s="56"/>
      <c r="T150" s="56"/>
      <c r="U150" s="57">
        <v>0</v>
      </c>
      <c r="V150" s="57">
        <v>0</v>
      </c>
      <c r="X150" s="53"/>
      <c r="Y150" s="55"/>
      <c r="Z150" s="83"/>
      <c r="AA150" s="59">
        <v>0</v>
      </c>
      <c r="AB150" s="59">
        <f t="shared" si="23"/>
        <v>0</v>
      </c>
      <c r="AC150" s="55"/>
      <c r="AD150" s="59">
        <v>0</v>
      </c>
      <c r="AF150" s="41">
        <f>NPV(Assumptions!$D$18,AD151:$AD$201)-NPV(Assumptions!$D$18,AA151:$AA$201)</f>
        <v>0</v>
      </c>
      <c r="AG150" s="53"/>
      <c r="AI150" s="60">
        <f t="shared" si="20"/>
        <v>0</v>
      </c>
      <c r="AJ150" s="60">
        <f t="shared" si="24"/>
        <v>0</v>
      </c>
      <c r="AK150" s="60">
        <f>(AI149+X150-Y150-Z150)*Assumptions!$D$18</f>
        <v>0</v>
      </c>
      <c r="AL150" s="53"/>
      <c r="AM150" s="53"/>
      <c r="AN150" s="87"/>
    </row>
    <row r="151" spans="2:40" x14ac:dyDescent="0.2">
      <c r="B151" s="30">
        <f t="shared" si="25"/>
        <v>143</v>
      </c>
      <c r="C151" s="30">
        <f t="shared" si="21"/>
        <v>143</v>
      </c>
      <c r="D151" s="30">
        <f t="shared" si="22"/>
        <v>11</v>
      </c>
      <c r="E151" s="30">
        <f t="shared" si="26"/>
        <v>58</v>
      </c>
      <c r="F151" s="54"/>
      <c r="G151" s="54"/>
      <c r="H151" s="54"/>
      <c r="J151" s="55"/>
      <c r="K151" s="56"/>
      <c r="L151" s="56"/>
      <c r="M151" s="56"/>
      <c r="N151" s="57">
        <v>0</v>
      </c>
      <c r="O151" s="57">
        <v>0</v>
      </c>
      <c r="P151" s="58"/>
      <c r="Q151" s="55"/>
      <c r="R151" s="56"/>
      <c r="S151" s="56"/>
      <c r="T151" s="56"/>
      <c r="U151" s="57">
        <v>0</v>
      </c>
      <c r="V151" s="57">
        <v>0</v>
      </c>
      <c r="X151" s="53"/>
      <c r="Y151" s="55"/>
      <c r="Z151" s="83"/>
      <c r="AA151" s="59">
        <v>0</v>
      </c>
      <c r="AB151" s="59">
        <f t="shared" si="23"/>
        <v>0</v>
      </c>
      <c r="AC151" s="55"/>
      <c r="AD151" s="59">
        <v>0</v>
      </c>
      <c r="AF151" s="41">
        <f>NPV(Assumptions!$D$18,AD152:$AD$201)-NPV(Assumptions!$D$18,AA152:$AA$201)</f>
        <v>0</v>
      </c>
      <c r="AG151" s="53"/>
      <c r="AI151" s="60">
        <f t="shared" si="20"/>
        <v>0</v>
      </c>
      <c r="AJ151" s="60">
        <f t="shared" si="24"/>
        <v>0</v>
      </c>
      <c r="AK151" s="60">
        <f>(AI150+X151-Y151-Z151)*Assumptions!$D$18</f>
        <v>0</v>
      </c>
      <c r="AL151" s="53"/>
      <c r="AM151" s="53"/>
      <c r="AN151" s="87"/>
    </row>
    <row r="152" spans="2:40" x14ac:dyDescent="0.2">
      <c r="B152" s="30">
        <f t="shared" si="25"/>
        <v>144</v>
      </c>
      <c r="C152" s="30">
        <f t="shared" si="21"/>
        <v>144</v>
      </c>
      <c r="D152" s="30">
        <f t="shared" si="22"/>
        <v>11</v>
      </c>
      <c r="E152" s="30">
        <f t="shared" si="26"/>
        <v>58</v>
      </c>
      <c r="F152" s="54"/>
      <c r="G152" s="54"/>
      <c r="H152" s="54"/>
      <c r="J152" s="55"/>
      <c r="K152" s="56"/>
      <c r="L152" s="56"/>
      <c r="M152" s="56"/>
      <c r="N152" s="57">
        <v>0</v>
      </c>
      <c r="O152" s="57">
        <v>0</v>
      </c>
      <c r="P152" s="58"/>
      <c r="Q152" s="55"/>
      <c r="R152" s="56"/>
      <c r="S152" s="56"/>
      <c r="T152" s="56"/>
      <c r="U152" s="57">
        <v>0</v>
      </c>
      <c r="V152" s="57">
        <v>0</v>
      </c>
      <c r="X152" s="53"/>
      <c r="Y152" s="55"/>
      <c r="Z152" s="83"/>
      <c r="AA152" s="59">
        <v>0</v>
      </c>
      <c r="AB152" s="59">
        <f t="shared" si="23"/>
        <v>0</v>
      </c>
      <c r="AC152" s="55"/>
      <c r="AD152" s="59">
        <v>0</v>
      </c>
      <c r="AF152" s="41">
        <f>NPV(Assumptions!$D$18,AD153:$AD$201)-NPV(Assumptions!$D$18,AA153:$AA$201)</f>
        <v>0</v>
      </c>
      <c r="AG152" s="53"/>
      <c r="AI152" s="60">
        <f t="shared" si="20"/>
        <v>0</v>
      </c>
      <c r="AJ152" s="60">
        <f t="shared" si="24"/>
        <v>0</v>
      </c>
      <c r="AK152" s="60">
        <f>(AI151+X152-Y152-Z152)*Assumptions!$D$18</f>
        <v>0</v>
      </c>
      <c r="AL152" s="53"/>
      <c r="AM152" s="53"/>
      <c r="AN152" s="87"/>
    </row>
    <row r="153" spans="2:40" x14ac:dyDescent="0.2">
      <c r="B153" s="30">
        <f t="shared" si="25"/>
        <v>145</v>
      </c>
      <c r="C153" s="30">
        <f t="shared" si="21"/>
        <v>145</v>
      </c>
      <c r="D153" s="30">
        <f t="shared" si="22"/>
        <v>12</v>
      </c>
      <c r="E153" s="30">
        <f t="shared" si="26"/>
        <v>59</v>
      </c>
      <c r="F153" s="54"/>
      <c r="G153" s="54"/>
      <c r="H153" s="54"/>
      <c r="J153" s="55"/>
      <c r="K153" s="56"/>
      <c r="L153" s="56"/>
      <c r="M153" s="56"/>
      <c r="N153" s="57">
        <v>0</v>
      </c>
      <c r="O153" s="57">
        <v>0</v>
      </c>
      <c r="P153" s="58"/>
      <c r="Q153" s="55"/>
      <c r="R153" s="56"/>
      <c r="S153" s="56"/>
      <c r="T153" s="56"/>
      <c r="U153" s="57">
        <v>0</v>
      </c>
      <c r="V153" s="57">
        <v>0</v>
      </c>
      <c r="X153" s="53"/>
      <c r="Y153" s="55"/>
      <c r="Z153" s="83"/>
      <c r="AA153" s="59">
        <v>0</v>
      </c>
      <c r="AB153" s="59">
        <f t="shared" si="23"/>
        <v>0</v>
      </c>
      <c r="AC153" s="55"/>
      <c r="AD153" s="59">
        <v>0</v>
      </c>
      <c r="AF153" s="41">
        <f>NPV(Assumptions!$D$18,AD154:$AD$201)-NPV(Assumptions!$D$18,AA154:$AA$201)</f>
        <v>0</v>
      </c>
      <c r="AG153" s="53"/>
      <c r="AI153" s="60">
        <f t="shared" si="20"/>
        <v>0</v>
      </c>
      <c r="AJ153" s="60">
        <f t="shared" si="24"/>
        <v>0</v>
      </c>
      <c r="AK153" s="60">
        <f>(AI152+X153-Y153-Z153)*Assumptions!$D$18</f>
        <v>0</v>
      </c>
      <c r="AL153" s="53"/>
      <c r="AM153" s="53"/>
      <c r="AN153" s="87"/>
    </row>
    <row r="154" spans="2:40" x14ac:dyDescent="0.2">
      <c r="B154" s="30">
        <f t="shared" si="25"/>
        <v>146</v>
      </c>
      <c r="C154" s="30">
        <f t="shared" si="21"/>
        <v>146</v>
      </c>
      <c r="D154" s="30">
        <f t="shared" si="22"/>
        <v>12</v>
      </c>
      <c r="E154" s="30">
        <f t="shared" si="26"/>
        <v>59</v>
      </c>
      <c r="F154" s="54"/>
      <c r="G154" s="54"/>
      <c r="H154" s="54"/>
      <c r="J154" s="55"/>
      <c r="K154" s="56"/>
      <c r="L154" s="56"/>
      <c r="M154" s="56"/>
      <c r="N154" s="57">
        <v>0</v>
      </c>
      <c r="O154" s="57">
        <v>0</v>
      </c>
      <c r="P154" s="58"/>
      <c r="Q154" s="55"/>
      <c r="R154" s="56"/>
      <c r="S154" s="56"/>
      <c r="T154" s="56"/>
      <c r="U154" s="57">
        <v>0</v>
      </c>
      <c r="V154" s="57">
        <v>0</v>
      </c>
      <c r="X154" s="53"/>
      <c r="Y154" s="55"/>
      <c r="Z154" s="83"/>
      <c r="AA154" s="59">
        <v>0</v>
      </c>
      <c r="AB154" s="59">
        <f t="shared" si="23"/>
        <v>0</v>
      </c>
      <c r="AC154" s="55"/>
      <c r="AD154" s="59">
        <v>0</v>
      </c>
      <c r="AF154" s="41">
        <f>NPV(Assumptions!$D$18,AD155:$AD$201)-NPV(Assumptions!$D$18,AA155:$AA$201)</f>
        <v>0</v>
      </c>
      <c r="AG154" s="53"/>
      <c r="AI154" s="60">
        <f t="shared" si="20"/>
        <v>0</v>
      </c>
      <c r="AJ154" s="60">
        <f t="shared" si="24"/>
        <v>0</v>
      </c>
      <c r="AK154" s="60">
        <f>(AI153+X154-Y154-Z154)*Assumptions!$D$18</f>
        <v>0</v>
      </c>
      <c r="AL154" s="53"/>
      <c r="AM154" s="53"/>
      <c r="AN154" s="87"/>
    </row>
    <row r="155" spans="2:40" x14ac:dyDescent="0.2">
      <c r="B155" s="30">
        <f t="shared" si="25"/>
        <v>147</v>
      </c>
      <c r="C155" s="30">
        <f t="shared" si="21"/>
        <v>147</v>
      </c>
      <c r="D155" s="30">
        <f t="shared" si="22"/>
        <v>12</v>
      </c>
      <c r="E155" s="30">
        <f t="shared" si="26"/>
        <v>59</v>
      </c>
      <c r="F155" s="54"/>
      <c r="G155" s="54"/>
      <c r="H155" s="54"/>
      <c r="J155" s="55"/>
      <c r="K155" s="56"/>
      <c r="L155" s="56"/>
      <c r="M155" s="56"/>
      <c r="N155" s="57">
        <v>0</v>
      </c>
      <c r="O155" s="57">
        <v>0</v>
      </c>
      <c r="P155" s="58"/>
      <c r="Q155" s="55"/>
      <c r="R155" s="56"/>
      <c r="S155" s="56"/>
      <c r="T155" s="56"/>
      <c r="U155" s="57">
        <v>0</v>
      </c>
      <c r="V155" s="57">
        <v>0</v>
      </c>
      <c r="X155" s="53"/>
      <c r="Y155" s="55"/>
      <c r="Z155" s="83"/>
      <c r="AA155" s="59">
        <v>0</v>
      </c>
      <c r="AB155" s="59">
        <f t="shared" si="23"/>
        <v>0</v>
      </c>
      <c r="AC155" s="55"/>
      <c r="AD155" s="59">
        <v>0</v>
      </c>
      <c r="AF155" s="41">
        <f>NPV(Assumptions!$D$18,AD156:$AD$201)-NPV(Assumptions!$D$18,AA156:$AA$201)</f>
        <v>0</v>
      </c>
      <c r="AG155" s="53"/>
      <c r="AI155" s="60">
        <f t="shared" si="20"/>
        <v>0</v>
      </c>
      <c r="AJ155" s="60">
        <f t="shared" si="24"/>
        <v>0</v>
      </c>
      <c r="AK155" s="60">
        <f>(AI154+X155-Y155-Z155)*Assumptions!$D$18</f>
        <v>0</v>
      </c>
      <c r="AL155" s="53"/>
      <c r="AM155" s="53"/>
      <c r="AN155" s="87"/>
    </row>
    <row r="156" spans="2:40" x14ac:dyDescent="0.2">
      <c r="B156" s="30">
        <f t="shared" si="25"/>
        <v>148</v>
      </c>
      <c r="C156" s="30">
        <f t="shared" si="21"/>
        <v>148</v>
      </c>
      <c r="D156" s="30">
        <f t="shared" si="22"/>
        <v>12</v>
      </c>
      <c r="E156" s="30">
        <f t="shared" si="26"/>
        <v>59</v>
      </c>
      <c r="F156" s="54"/>
      <c r="G156" s="54"/>
      <c r="H156" s="54"/>
      <c r="J156" s="55"/>
      <c r="K156" s="56"/>
      <c r="L156" s="56"/>
      <c r="M156" s="56"/>
      <c r="N156" s="57">
        <v>0</v>
      </c>
      <c r="O156" s="57">
        <v>0</v>
      </c>
      <c r="P156" s="58"/>
      <c r="Q156" s="55"/>
      <c r="R156" s="56"/>
      <c r="S156" s="56"/>
      <c r="T156" s="56"/>
      <c r="U156" s="57">
        <v>0</v>
      </c>
      <c r="V156" s="57">
        <v>0</v>
      </c>
      <c r="X156" s="53"/>
      <c r="Y156" s="55"/>
      <c r="Z156" s="83"/>
      <c r="AA156" s="59">
        <v>0</v>
      </c>
      <c r="AB156" s="59">
        <f t="shared" si="23"/>
        <v>0</v>
      </c>
      <c r="AC156" s="55"/>
      <c r="AD156" s="59">
        <v>0</v>
      </c>
      <c r="AF156" s="41">
        <f>NPV(Assumptions!$D$18,AD157:$AD$201)-NPV(Assumptions!$D$18,AA157:$AA$201)</f>
        <v>0</v>
      </c>
      <c r="AG156" s="53"/>
      <c r="AI156" s="60">
        <f t="shared" si="20"/>
        <v>0</v>
      </c>
      <c r="AJ156" s="60">
        <f t="shared" si="24"/>
        <v>0</v>
      </c>
      <c r="AK156" s="60">
        <f>(AI155+X156-Y156-Z156)*Assumptions!$D$18</f>
        <v>0</v>
      </c>
      <c r="AL156" s="53"/>
      <c r="AM156" s="53"/>
      <c r="AN156" s="87"/>
    </row>
    <row r="157" spans="2:40" x14ac:dyDescent="0.2">
      <c r="B157" s="30">
        <f t="shared" si="25"/>
        <v>149</v>
      </c>
      <c r="C157" s="30">
        <f t="shared" si="21"/>
        <v>149</v>
      </c>
      <c r="D157" s="30">
        <f t="shared" si="22"/>
        <v>12</v>
      </c>
      <c r="E157" s="30">
        <f t="shared" si="26"/>
        <v>59</v>
      </c>
      <c r="F157" s="54"/>
      <c r="G157" s="54"/>
      <c r="H157" s="54"/>
      <c r="J157" s="55"/>
      <c r="K157" s="56"/>
      <c r="L157" s="56"/>
      <c r="M157" s="56"/>
      <c r="N157" s="57">
        <v>0</v>
      </c>
      <c r="O157" s="57">
        <v>0</v>
      </c>
      <c r="P157" s="58"/>
      <c r="Q157" s="55"/>
      <c r="R157" s="56"/>
      <c r="S157" s="56"/>
      <c r="T157" s="56"/>
      <c r="U157" s="57">
        <v>0</v>
      </c>
      <c r="V157" s="57">
        <v>0</v>
      </c>
      <c r="X157" s="53"/>
      <c r="Y157" s="55"/>
      <c r="Z157" s="83"/>
      <c r="AA157" s="59">
        <v>0</v>
      </c>
      <c r="AB157" s="59">
        <f t="shared" si="23"/>
        <v>0</v>
      </c>
      <c r="AC157" s="55"/>
      <c r="AD157" s="59">
        <v>0</v>
      </c>
      <c r="AF157" s="41">
        <f>NPV(Assumptions!$D$18,AD158:$AD$201)-NPV(Assumptions!$D$18,AA158:$AA$201)</f>
        <v>0</v>
      </c>
      <c r="AG157" s="53"/>
      <c r="AI157" s="60">
        <f t="shared" si="20"/>
        <v>0</v>
      </c>
      <c r="AJ157" s="60">
        <f t="shared" si="24"/>
        <v>0</v>
      </c>
      <c r="AK157" s="60">
        <f>(AI156+X157-Y157-Z157)*Assumptions!$D$18</f>
        <v>0</v>
      </c>
      <c r="AL157" s="53"/>
      <c r="AM157" s="53"/>
      <c r="AN157" s="87"/>
    </row>
    <row r="158" spans="2:40" x14ac:dyDescent="0.2">
      <c r="B158" s="30">
        <f t="shared" si="25"/>
        <v>150</v>
      </c>
      <c r="C158" s="30">
        <f t="shared" si="21"/>
        <v>150</v>
      </c>
      <c r="D158" s="30">
        <f t="shared" si="22"/>
        <v>12</v>
      </c>
      <c r="E158" s="30">
        <f t="shared" si="26"/>
        <v>59</v>
      </c>
      <c r="F158" s="54"/>
      <c r="G158" s="54"/>
      <c r="H158" s="54"/>
      <c r="J158" s="55"/>
      <c r="K158" s="56"/>
      <c r="L158" s="56"/>
      <c r="M158" s="56"/>
      <c r="N158" s="57">
        <v>0</v>
      </c>
      <c r="O158" s="57">
        <v>0</v>
      </c>
      <c r="P158" s="58"/>
      <c r="Q158" s="55"/>
      <c r="R158" s="56"/>
      <c r="S158" s="56"/>
      <c r="T158" s="56"/>
      <c r="U158" s="57">
        <v>0</v>
      </c>
      <c r="V158" s="57">
        <v>0</v>
      </c>
      <c r="X158" s="53"/>
      <c r="Y158" s="55"/>
      <c r="Z158" s="83"/>
      <c r="AA158" s="59">
        <v>0</v>
      </c>
      <c r="AB158" s="59">
        <f t="shared" si="23"/>
        <v>0</v>
      </c>
      <c r="AC158" s="55"/>
      <c r="AD158" s="59">
        <v>0</v>
      </c>
      <c r="AF158" s="41">
        <f>NPV(Assumptions!$D$18,AD159:$AD$201)-NPV(Assumptions!$D$18,AA159:$AA$201)</f>
        <v>0</v>
      </c>
      <c r="AG158" s="53"/>
      <c r="AI158" s="60">
        <f t="shared" si="20"/>
        <v>0</v>
      </c>
      <c r="AJ158" s="60">
        <f t="shared" si="24"/>
        <v>0</v>
      </c>
      <c r="AK158" s="60">
        <f>(AI157+X158-Y158-Z158)*Assumptions!$D$18</f>
        <v>0</v>
      </c>
      <c r="AL158" s="53"/>
      <c r="AM158" s="53"/>
      <c r="AN158" s="87"/>
    </row>
    <row r="159" spans="2:40" x14ac:dyDescent="0.2">
      <c r="B159" s="30">
        <f t="shared" si="25"/>
        <v>151</v>
      </c>
      <c r="C159" s="30">
        <f t="shared" si="21"/>
        <v>151</v>
      </c>
      <c r="D159" s="30">
        <f t="shared" si="22"/>
        <v>12</v>
      </c>
      <c r="E159" s="30">
        <f t="shared" si="26"/>
        <v>59</v>
      </c>
      <c r="F159" s="54"/>
      <c r="G159" s="54"/>
      <c r="H159" s="54"/>
      <c r="J159" s="55"/>
      <c r="K159" s="56"/>
      <c r="L159" s="56"/>
      <c r="M159" s="56"/>
      <c r="N159" s="57">
        <v>0</v>
      </c>
      <c r="O159" s="57">
        <v>0</v>
      </c>
      <c r="P159" s="58"/>
      <c r="Q159" s="55"/>
      <c r="R159" s="56"/>
      <c r="S159" s="56"/>
      <c r="T159" s="56"/>
      <c r="U159" s="57">
        <v>0</v>
      </c>
      <c r="V159" s="57">
        <v>0</v>
      </c>
      <c r="X159" s="53"/>
      <c r="Y159" s="55"/>
      <c r="Z159" s="83"/>
      <c r="AA159" s="59">
        <v>0</v>
      </c>
      <c r="AB159" s="59">
        <f t="shared" si="23"/>
        <v>0</v>
      </c>
      <c r="AC159" s="55"/>
      <c r="AD159" s="59">
        <v>0</v>
      </c>
      <c r="AF159" s="41">
        <f>NPV(Assumptions!$D$18,AD160:$AD$201)-NPV(Assumptions!$D$18,AA160:$AA$201)</f>
        <v>0</v>
      </c>
      <c r="AG159" s="53"/>
      <c r="AI159" s="60">
        <f t="shared" si="20"/>
        <v>0</v>
      </c>
      <c r="AJ159" s="60">
        <f t="shared" si="24"/>
        <v>0</v>
      </c>
      <c r="AK159" s="60">
        <f>(AI158+X159-Y159-Z159)*Assumptions!$D$18</f>
        <v>0</v>
      </c>
      <c r="AL159" s="53"/>
      <c r="AM159" s="53"/>
      <c r="AN159" s="87"/>
    </row>
    <row r="160" spans="2:40" x14ac:dyDescent="0.2">
      <c r="B160" s="30">
        <f t="shared" si="25"/>
        <v>152</v>
      </c>
      <c r="C160" s="30">
        <f t="shared" si="21"/>
        <v>152</v>
      </c>
      <c r="D160" s="30">
        <f t="shared" si="22"/>
        <v>12</v>
      </c>
      <c r="E160" s="30">
        <f t="shared" si="26"/>
        <v>59</v>
      </c>
      <c r="F160" s="54"/>
      <c r="G160" s="54"/>
      <c r="H160" s="54"/>
      <c r="J160" s="55"/>
      <c r="K160" s="56"/>
      <c r="L160" s="56"/>
      <c r="M160" s="56"/>
      <c r="N160" s="57">
        <v>0</v>
      </c>
      <c r="O160" s="57">
        <v>0</v>
      </c>
      <c r="P160" s="58"/>
      <c r="Q160" s="55"/>
      <c r="R160" s="56"/>
      <c r="S160" s="56"/>
      <c r="T160" s="56"/>
      <c r="U160" s="57">
        <v>0</v>
      </c>
      <c r="V160" s="57">
        <v>0</v>
      </c>
      <c r="X160" s="53"/>
      <c r="Y160" s="55"/>
      <c r="Z160" s="83"/>
      <c r="AA160" s="59">
        <v>0</v>
      </c>
      <c r="AB160" s="59">
        <f t="shared" si="23"/>
        <v>0</v>
      </c>
      <c r="AC160" s="55"/>
      <c r="AD160" s="59">
        <v>0</v>
      </c>
      <c r="AF160" s="41">
        <f>NPV(Assumptions!$D$18,AD161:$AD$201)-NPV(Assumptions!$D$18,AA161:$AA$201)</f>
        <v>0</v>
      </c>
      <c r="AG160" s="53"/>
      <c r="AI160" s="60">
        <f t="shared" si="20"/>
        <v>0</v>
      </c>
      <c r="AJ160" s="60">
        <f t="shared" si="24"/>
        <v>0</v>
      </c>
      <c r="AK160" s="60">
        <f>(AI159+X160-Y160-Z160)*Assumptions!$D$18</f>
        <v>0</v>
      </c>
      <c r="AL160" s="53"/>
      <c r="AM160" s="53"/>
      <c r="AN160" s="87"/>
    </row>
    <row r="161" spans="2:40" x14ac:dyDescent="0.2">
      <c r="B161" s="30">
        <f t="shared" si="25"/>
        <v>153</v>
      </c>
      <c r="C161" s="30">
        <f t="shared" si="21"/>
        <v>153</v>
      </c>
      <c r="D161" s="30">
        <f t="shared" si="22"/>
        <v>12</v>
      </c>
      <c r="E161" s="30">
        <f t="shared" si="26"/>
        <v>59</v>
      </c>
      <c r="F161" s="54"/>
      <c r="G161" s="54"/>
      <c r="H161" s="54"/>
      <c r="J161" s="55"/>
      <c r="K161" s="56"/>
      <c r="L161" s="56"/>
      <c r="M161" s="56"/>
      <c r="N161" s="57">
        <v>0</v>
      </c>
      <c r="O161" s="57">
        <v>0</v>
      </c>
      <c r="P161" s="58"/>
      <c r="Q161" s="55"/>
      <c r="R161" s="56"/>
      <c r="S161" s="56"/>
      <c r="T161" s="56"/>
      <c r="U161" s="57">
        <v>0</v>
      </c>
      <c r="V161" s="57">
        <v>0</v>
      </c>
      <c r="X161" s="53"/>
      <c r="Y161" s="55"/>
      <c r="Z161" s="83"/>
      <c r="AA161" s="59">
        <v>0</v>
      </c>
      <c r="AB161" s="59">
        <f t="shared" si="23"/>
        <v>0</v>
      </c>
      <c r="AC161" s="55"/>
      <c r="AD161" s="59">
        <v>0</v>
      </c>
      <c r="AF161" s="41">
        <f>NPV(Assumptions!$D$18,AD162:$AD$201)-NPV(Assumptions!$D$18,AA162:$AA$201)</f>
        <v>0</v>
      </c>
      <c r="AG161" s="53"/>
      <c r="AI161" s="60">
        <f t="shared" si="20"/>
        <v>0</v>
      </c>
      <c r="AJ161" s="60">
        <f t="shared" si="24"/>
        <v>0</v>
      </c>
      <c r="AK161" s="60">
        <f>(AI160+X161-Y161-Z161)*Assumptions!$D$18</f>
        <v>0</v>
      </c>
      <c r="AL161" s="53"/>
      <c r="AM161" s="53"/>
      <c r="AN161" s="87"/>
    </row>
    <row r="162" spans="2:40" x14ac:dyDescent="0.2">
      <c r="B162" s="30">
        <f t="shared" si="25"/>
        <v>154</v>
      </c>
      <c r="C162" s="30">
        <f t="shared" si="21"/>
        <v>154</v>
      </c>
      <c r="D162" s="30">
        <f t="shared" si="22"/>
        <v>12</v>
      </c>
      <c r="E162" s="30">
        <f t="shared" si="26"/>
        <v>59</v>
      </c>
      <c r="F162" s="54"/>
      <c r="G162" s="54"/>
      <c r="H162" s="54"/>
      <c r="J162" s="55"/>
      <c r="K162" s="56"/>
      <c r="L162" s="56"/>
      <c r="M162" s="56"/>
      <c r="N162" s="57">
        <v>0</v>
      </c>
      <c r="O162" s="57">
        <v>0</v>
      </c>
      <c r="P162" s="58"/>
      <c r="Q162" s="55"/>
      <c r="R162" s="56"/>
      <c r="S162" s="56"/>
      <c r="T162" s="56"/>
      <c r="U162" s="57">
        <v>0</v>
      </c>
      <c r="V162" s="57">
        <v>0</v>
      </c>
      <c r="X162" s="53"/>
      <c r="Y162" s="55"/>
      <c r="Z162" s="83"/>
      <c r="AA162" s="59">
        <v>0</v>
      </c>
      <c r="AB162" s="59">
        <f t="shared" si="23"/>
        <v>0</v>
      </c>
      <c r="AC162" s="55"/>
      <c r="AD162" s="59">
        <v>0</v>
      </c>
      <c r="AF162" s="41">
        <f>NPV(Assumptions!$D$18,AD163:$AD$201)-NPV(Assumptions!$D$18,AA163:$AA$201)</f>
        <v>0</v>
      </c>
      <c r="AG162" s="53"/>
      <c r="AI162" s="60">
        <f t="shared" si="20"/>
        <v>0</v>
      </c>
      <c r="AJ162" s="60">
        <f t="shared" si="24"/>
        <v>0</v>
      </c>
      <c r="AK162" s="60">
        <f>(AI161+X162-Y162-Z162)*Assumptions!$D$18</f>
        <v>0</v>
      </c>
      <c r="AL162" s="53"/>
      <c r="AM162" s="53"/>
      <c r="AN162" s="87"/>
    </row>
    <row r="163" spans="2:40" x14ac:dyDescent="0.2">
      <c r="B163" s="30">
        <f t="shared" si="25"/>
        <v>155</v>
      </c>
      <c r="C163" s="30">
        <f t="shared" si="21"/>
        <v>155</v>
      </c>
      <c r="D163" s="30">
        <f t="shared" si="22"/>
        <v>12</v>
      </c>
      <c r="E163" s="30">
        <f t="shared" si="26"/>
        <v>59</v>
      </c>
      <c r="F163" s="54"/>
      <c r="G163" s="54"/>
      <c r="H163" s="54"/>
      <c r="J163" s="55"/>
      <c r="K163" s="56"/>
      <c r="L163" s="56"/>
      <c r="M163" s="56"/>
      <c r="N163" s="57">
        <v>0</v>
      </c>
      <c r="O163" s="57">
        <v>0</v>
      </c>
      <c r="P163" s="58"/>
      <c r="Q163" s="55"/>
      <c r="R163" s="56"/>
      <c r="S163" s="56"/>
      <c r="T163" s="56"/>
      <c r="U163" s="57">
        <v>0</v>
      </c>
      <c r="V163" s="57">
        <v>0</v>
      </c>
      <c r="X163" s="53"/>
      <c r="Y163" s="55"/>
      <c r="Z163" s="83"/>
      <c r="AA163" s="59">
        <v>0</v>
      </c>
      <c r="AB163" s="59">
        <f t="shared" si="23"/>
        <v>0</v>
      </c>
      <c r="AC163" s="55"/>
      <c r="AD163" s="59">
        <v>0</v>
      </c>
      <c r="AF163" s="41">
        <f>NPV(Assumptions!$D$18,AD164:$AD$201)-NPV(Assumptions!$D$18,AA164:$AA$201)</f>
        <v>0</v>
      </c>
      <c r="AG163" s="53"/>
      <c r="AI163" s="60">
        <f t="shared" si="20"/>
        <v>0</v>
      </c>
      <c r="AJ163" s="60">
        <f t="shared" si="24"/>
        <v>0</v>
      </c>
      <c r="AK163" s="60">
        <f>(AI162+X163-Y163-Z163)*Assumptions!$D$18</f>
        <v>0</v>
      </c>
      <c r="AL163" s="53"/>
      <c r="AM163" s="53"/>
      <c r="AN163" s="87"/>
    </row>
    <row r="164" spans="2:40" x14ac:dyDescent="0.2">
      <c r="B164" s="30">
        <f t="shared" si="25"/>
        <v>156</v>
      </c>
      <c r="C164" s="30">
        <f t="shared" si="21"/>
        <v>156</v>
      </c>
      <c r="D164" s="30">
        <f t="shared" si="22"/>
        <v>12</v>
      </c>
      <c r="E164" s="30">
        <f t="shared" si="26"/>
        <v>59</v>
      </c>
      <c r="F164" s="54"/>
      <c r="G164" s="54"/>
      <c r="H164" s="54"/>
      <c r="J164" s="55"/>
      <c r="K164" s="56"/>
      <c r="L164" s="56"/>
      <c r="M164" s="56"/>
      <c r="N164" s="57">
        <v>0</v>
      </c>
      <c r="O164" s="57">
        <v>0</v>
      </c>
      <c r="P164" s="58"/>
      <c r="Q164" s="55"/>
      <c r="R164" s="56"/>
      <c r="S164" s="56"/>
      <c r="T164" s="56"/>
      <c r="U164" s="57">
        <v>0</v>
      </c>
      <c r="V164" s="57">
        <v>0</v>
      </c>
      <c r="X164" s="53"/>
      <c r="Y164" s="55"/>
      <c r="Z164" s="83"/>
      <c r="AA164" s="59">
        <v>0</v>
      </c>
      <c r="AB164" s="59">
        <f t="shared" si="23"/>
        <v>0</v>
      </c>
      <c r="AC164" s="55"/>
      <c r="AD164" s="59">
        <v>0</v>
      </c>
      <c r="AF164" s="41">
        <f>NPV(Assumptions!$D$18,AD165:$AD$201)-NPV(Assumptions!$D$18,AA165:$AA$201)</f>
        <v>0</v>
      </c>
      <c r="AG164" s="53"/>
      <c r="AI164" s="60">
        <f t="shared" si="20"/>
        <v>0</v>
      </c>
      <c r="AJ164" s="60">
        <f t="shared" si="24"/>
        <v>0</v>
      </c>
      <c r="AK164" s="60">
        <f>(AI163+X164-Y164-Z164)*Assumptions!$D$18</f>
        <v>0</v>
      </c>
      <c r="AL164" s="53"/>
      <c r="AM164" s="53"/>
      <c r="AN164" s="87"/>
    </row>
    <row r="165" spans="2:40" x14ac:dyDescent="0.2">
      <c r="B165" s="30">
        <f t="shared" si="25"/>
        <v>157</v>
      </c>
      <c r="C165" s="30">
        <f t="shared" si="21"/>
        <v>157</v>
      </c>
      <c r="D165" s="30">
        <f t="shared" si="22"/>
        <v>13</v>
      </c>
      <c r="E165" s="30">
        <f t="shared" si="26"/>
        <v>60</v>
      </c>
      <c r="F165" s="54"/>
      <c r="G165" s="54"/>
      <c r="H165" s="54"/>
      <c r="J165" s="55"/>
      <c r="K165" s="56"/>
      <c r="L165" s="56"/>
      <c r="M165" s="56"/>
      <c r="N165" s="57">
        <v>0</v>
      </c>
      <c r="O165" s="57">
        <v>0</v>
      </c>
      <c r="P165" s="58"/>
      <c r="Q165" s="55"/>
      <c r="R165" s="56"/>
      <c r="S165" s="56"/>
      <c r="T165" s="56"/>
      <c r="U165" s="57">
        <v>0</v>
      </c>
      <c r="V165" s="57">
        <v>0</v>
      </c>
      <c r="X165" s="53"/>
      <c r="Y165" s="55"/>
      <c r="Z165" s="83"/>
      <c r="AA165" s="59">
        <v>0</v>
      </c>
      <c r="AB165" s="59">
        <f t="shared" si="23"/>
        <v>0</v>
      </c>
      <c r="AC165" s="55"/>
      <c r="AD165" s="59">
        <v>0</v>
      </c>
      <c r="AF165" s="41">
        <f>NPV(Assumptions!$D$18,AD166:$AD$201)-NPV(Assumptions!$D$18,AA166:$AA$201)</f>
        <v>0</v>
      </c>
      <c r="AG165" s="53"/>
      <c r="AI165" s="60">
        <f t="shared" si="20"/>
        <v>0</v>
      </c>
      <c r="AJ165" s="60">
        <f t="shared" si="24"/>
        <v>0</v>
      </c>
      <c r="AK165" s="60">
        <f>(AI164+X165-Y165-Z165)*Assumptions!$D$18</f>
        <v>0</v>
      </c>
      <c r="AL165" s="53"/>
      <c r="AM165" s="53"/>
      <c r="AN165" s="87"/>
    </row>
    <row r="166" spans="2:40" x14ac:dyDescent="0.2">
      <c r="B166" s="30">
        <f t="shared" si="25"/>
        <v>158</v>
      </c>
      <c r="C166" s="30">
        <f t="shared" si="21"/>
        <v>158</v>
      </c>
      <c r="D166" s="30">
        <f t="shared" si="22"/>
        <v>13</v>
      </c>
      <c r="E166" s="30">
        <f t="shared" si="26"/>
        <v>60</v>
      </c>
      <c r="F166" s="54"/>
      <c r="G166" s="54"/>
      <c r="H166" s="54"/>
      <c r="J166" s="55"/>
      <c r="K166" s="56"/>
      <c r="L166" s="56"/>
      <c r="M166" s="56"/>
      <c r="N166" s="57">
        <v>0</v>
      </c>
      <c r="O166" s="57">
        <v>0</v>
      </c>
      <c r="P166" s="58"/>
      <c r="Q166" s="55"/>
      <c r="R166" s="56"/>
      <c r="S166" s="56"/>
      <c r="T166" s="56"/>
      <c r="U166" s="57">
        <v>0</v>
      </c>
      <c r="V166" s="57">
        <v>0</v>
      </c>
      <c r="X166" s="53"/>
      <c r="Y166" s="55"/>
      <c r="Z166" s="83"/>
      <c r="AA166" s="59">
        <v>0</v>
      </c>
      <c r="AB166" s="59">
        <f t="shared" si="23"/>
        <v>0</v>
      </c>
      <c r="AC166" s="55"/>
      <c r="AD166" s="59">
        <v>0</v>
      </c>
      <c r="AF166" s="41">
        <f>NPV(Assumptions!$D$18,AD167:$AD$201)-NPV(Assumptions!$D$18,AA167:$AA$201)</f>
        <v>0</v>
      </c>
      <c r="AG166" s="53"/>
      <c r="AI166" s="60">
        <f t="shared" si="20"/>
        <v>0</v>
      </c>
      <c r="AJ166" s="60">
        <f t="shared" si="24"/>
        <v>0</v>
      </c>
      <c r="AK166" s="60">
        <f>(AI165+X166-Y166-Z166)*Assumptions!$D$18</f>
        <v>0</v>
      </c>
      <c r="AL166" s="53"/>
      <c r="AM166" s="53"/>
      <c r="AN166" s="87"/>
    </row>
    <row r="167" spans="2:40" x14ac:dyDescent="0.2">
      <c r="B167" s="30">
        <f t="shared" si="25"/>
        <v>159</v>
      </c>
      <c r="C167" s="30">
        <f t="shared" si="21"/>
        <v>159</v>
      </c>
      <c r="D167" s="30">
        <f t="shared" si="22"/>
        <v>13</v>
      </c>
      <c r="E167" s="30">
        <f t="shared" si="26"/>
        <v>60</v>
      </c>
      <c r="F167" s="54"/>
      <c r="G167" s="54"/>
      <c r="H167" s="54"/>
      <c r="J167" s="55"/>
      <c r="K167" s="56"/>
      <c r="L167" s="56"/>
      <c r="M167" s="56"/>
      <c r="N167" s="57">
        <v>0</v>
      </c>
      <c r="O167" s="57">
        <v>0</v>
      </c>
      <c r="P167" s="58"/>
      <c r="Q167" s="55"/>
      <c r="R167" s="56"/>
      <c r="S167" s="56"/>
      <c r="T167" s="56"/>
      <c r="U167" s="57">
        <v>0</v>
      </c>
      <c r="V167" s="57">
        <v>0</v>
      </c>
      <c r="X167" s="53"/>
      <c r="Y167" s="55"/>
      <c r="Z167" s="83"/>
      <c r="AA167" s="59">
        <v>0</v>
      </c>
      <c r="AB167" s="59">
        <f t="shared" si="23"/>
        <v>0</v>
      </c>
      <c r="AC167" s="55"/>
      <c r="AD167" s="59">
        <v>0</v>
      </c>
      <c r="AF167" s="41">
        <f>NPV(Assumptions!$D$18,AD168:$AD$201)-NPV(Assumptions!$D$18,AA168:$AA$201)</f>
        <v>0</v>
      </c>
      <c r="AG167" s="53"/>
      <c r="AI167" s="60">
        <f t="shared" si="20"/>
        <v>0</v>
      </c>
      <c r="AJ167" s="60">
        <f t="shared" si="24"/>
        <v>0</v>
      </c>
      <c r="AK167" s="60">
        <f>(AI166+X167-Y167-Z167)*Assumptions!$D$18</f>
        <v>0</v>
      </c>
      <c r="AL167" s="53"/>
      <c r="AM167" s="53"/>
      <c r="AN167" s="87"/>
    </row>
    <row r="168" spans="2:40" x14ac:dyDescent="0.2">
      <c r="B168" s="30">
        <f t="shared" si="25"/>
        <v>160</v>
      </c>
      <c r="C168" s="30">
        <f t="shared" si="21"/>
        <v>160</v>
      </c>
      <c r="D168" s="30">
        <f t="shared" si="22"/>
        <v>13</v>
      </c>
      <c r="E168" s="30">
        <f t="shared" si="26"/>
        <v>60</v>
      </c>
      <c r="F168" s="54"/>
      <c r="G168" s="54"/>
      <c r="H168" s="54"/>
      <c r="J168" s="55"/>
      <c r="K168" s="56"/>
      <c r="L168" s="56"/>
      <c r="M168" s="56"/>
      <c r="N168" s="57">
        <v>0</v>
      </c>
      <c r="O168" s="57">
        <v>0</v>
      </c>
      <c r="P168" s="58"/>
      <c r="Q168" s="55"/>
      <c r="R168" s="56"/>
      <c r="S168" s="56"/>
      <c r="T168" s="56"/>
      <c r="U168" s="57">
        <v>0</v>
      </c>
      <c r="V168" s="57">
        <v>0</v>
      </c>
      <c r="X168" s="53"/>
      <c r="Y168" s="55"/>
      <c r="Z168" s="83"/>
      <c r="AA168" s="59">
        <v>0</v>
      </c>
      <c r="AB168" s="59">
        <f t="shared" si="23"/>
        <v>0</v>
      </c>
      <c r="AC168" s="55"/>
      <c r="AD168" s="59">
        <v>0</v>
      </c>
      <c r="AF168" s="41">
        <f>NPV(Assumptions!$D$18,AD169:$AD$201)-NPV(Assumptions!$D$18,AA169:$AA$201)</f>
        <v>0</v>
      </c>
      <c r="AG168" s="53"/>
      <c r="AI168" s="60">
        <f t="shared" si="20"/>
        <v>0</v>
      </c>
      <c r="AJ168" s="60">
        <f t="shared" si="24"/>
        <v>0</v>
      </c>
      <c r="AK168" s="60">
        <f>(AI167+X168-Y168-Z168)*Assumptions!$D$18</f>
        <v>0</v>
      </c>
      <c r="AL168" s="53"/>
      <c r="AM168" s="53"/>
      <c r="AN168" s="87"/>
    </row>
    <row r="169" spans="2:40" x14ac:dyDescent="0.2">
      <c r="B169" s="30">
        <f t="shared" si="25"/>
        <v>161</v>
      </c>
      <c r="C169" s="30">
        <f t="shared" si="21"/>
        <v>161</v>
      </c>
      <c r="D169" s="30">
        <f t="shared" si="22"/>
        <v>13</v>
      </c>
      <c r="E169" s="30">
        <f t="shared" si="26"/>
        <v>60</v>
      </c>
      <c r="F169" s="54"/>
      <c r="G169" s="54"/>
      <c r="H169" s="54"/>
      <c r="J169" s="55"/>
      <c r="K169" s="56"/>
      <c r="L169" s="56"/>
      <c r="M169" s="56"/>
      <c r="N169" s="57">
        <v>0</v>
      </c>
      <c r="O169" s="57">
        <v>0</v>
      </c>
      <c r="P169" s="58"/>
      <c r="Q169" s="55"/>
      <c r="R169" s="56"/>
      <c r="S169" s="56"/>
      <c r="T169" s="56"/>
      <c r="U169" s="57">
        <v>0</v>
      </c>
      <c r="V169" s="57">
        <v>0</v>
      </c>
      <c r="X169" s="53"/>
      <c r="Y169" s="55"/>
      <c r="Z169" s="83"/>
      <c r="AA169" s="59">
        <v>0</v>
      </c>
      <c r="AB169" s="59">
        <f t="shared" si="23"/>
        <v>0</v>
      </c>
      <c r="AC169" s="55"/>
      <c r="AD169" s="59">
        <v>0</v>
      </c>
      <c r="AF169" s="41">
        <f>NPV(Assumptions!$D$18,AD170:$AD$201)-NPV(Assumptions!$D$18,AA170:$AA$201)</f>
        <v>0</v>
      </c>
      <c r="AG169" s="53"/>
      <c r="AI169" s="60">
        <f t="shared" si="20"/>
        <v>0</v>
      </c>
      <c r="AJ169" s="60">
        <f t="shared" si="24"/>
        <v>0</v>
      </c>
      <c r="AK169" s="60">
        <f>(AI168+X169-Y169-Z169)*Assumptions!$D$18</f>
        <v>0</v>
      </c>
      <c r="AL169" s="53"/>
      <c r="AM169" s="53"/>
      <c r="AN169" s="87"/>
    </row>
    <row r="170" spans="2:40" x14ac:dyDescent="0.2">
      <c r="B170" s="30">
        <f t="shared" si="25"/>
        <v>162</v>
      </c>
      <c r="C170" s="30">
        <f t="shared" si="21"/>
        <v>162</v>
      </c>
      <c r="D170" s="30">
        <f t="shared" si="22"/>
        <v>13</v>
      </c>
      <c r="E170" s="30">
        <f t="shared" si="26"/>
        <v>60</v>
      </c>
      <c r="F170" s="54"/>
      <c r="G170" s="54"/>
      <c r="H170" s="54"/>
      <c r="J170" s="55"/>
      <c r="K170" s="56"/>
      <c r="L170" s="56"/>
      <c r="M170" s="56"/>
      <c r="N170" s="57">
        <v>0</v>
      </c>
      <c r="O170" s="57">
        <v>0</v>
      </c>
      <c r="P170" s="58"/>
      <c r="Q170" s="55"/>
      <c r="R170" s="56"/>
      <c r="S170" s="56"/>
      <c r="T170" s="56"/>
      <c r="U170" s="57">
        <v>0</v>
      </c>
      <c r="V170" s="57">
        <v>0</v>
      </c>
      <c r="X170" s="53"/>
      <c r="Y170" s="55"/>
      <c r="Z170" s="83"/>
      <c r="AA170" s="59">
        <v>0</v>
      </c>
      <c r="AB170" s="59">
        <f t="shared" si="23"/>
        <v>0</v>
      </c>
      <c r="AC170" s="55"/>
      <c r="AD170" s="59">
        <v>0</v>
      </c>
      <c r="AF170" s="41">
        <f>NPV(Assumptions!$D$18,AD171:$AD$201)-NPV(Assumptions!$D$18,AA171:$AA$201)</f>
        <v>0</v>
      </c>
      <c r="AG170" s="53"/>
      <c r="AI170" s="60">
        <f t="shared" si="20"/>
        <v>0</v>
      </c>
      <c r="AJ170" s="60">
        <f t="shared" si="24"/>
        <v>0</v>
      </c>
      <c r="AK170" s="60">
        <f>(AI169+X170-Y170-Z170)*Assumptions!$D$18</f>
        <v>0</v>
      </c>
      <c r="AL170" s="53"/>
      <c r="AM170" s="53"/>
      <c r="AN170" s="87"/>
    </row>
    <row r="171" spans="2:40" x14ac:dyDescent="0.2">
      <c r="B171" s="30">
        <f t="shared" si="25"/>
        <v>163</v>
      </c>
      <c r="C171" s="30">
        <f t="shared" si="21"/>
        <v>163</v>
      </c>
      <c r="D171" s="30">
        <f t="shared" si="22"/>
        <v>13</v>
      </c>
      <c r="E171" s="30">
        <f t="shared" si="26"/>
        <v>60</v>
      </c>
      <c r="F171" s="54"/>
      <c r="G171" s="54"/>
      <c r="H171" s="54"/>
      <c r="J171" s="55"/>
      <c r="K171" s="56"/>
      <c r="L171" s="56"/>
      <c r="M171" s="56"/>
      <c r="N171" s="57">
        <v>0</v>
      </c>
      <c r="O171" s="57">
        <v>0</v>
      </c>
      <c r="P171" s="58"/>
      <c r="Q171" s="55"/>
      <c r="R171" s="56"/>
      <c r="S171" s="56"/>
      <c r="T171" s="56"/>
      <c r="U171" s="57">
        <v>0</v>
      </c>
      <c r="V171" s="57">
        <v>0</v>
      </c>
      <c r="X171" s="53"/>
      <c r="Y171" s="55"/>
      <c r="Z171" s="83"/>
      <c r="AA171" s="59">
        <v>0</v>
      </c>
      <c r="AB171" s="59">
        <f t="shared" si="23"/>
        <v>0</v>
      </c>
      <c r="AC171" s="55"/>
      <c r="AD171" s="59">
        <v>0</v>
      </c>
      <c r="AF171" s="41">
        <f>NPV(Assumptions!$D$18,AD172:$AD$201)-NPV(Assumptions!$D$18,AA172:$AA$201)</f>
        <v>0</v>
      </c>
      <c r="AG171" s="53"/>
      <c r="AI171" s="60">
        <f t="shared" si="20"/>
        <v>0</v>
      </c>
      <c r="AJ171" s="60">
        <f t="shared" si="24"/>
        <v>0</v>
      </c>
      <c r="AK171" s="60">
        <f>(AI170+X171-Y171-Z171)*Assumptions!$D$18</f>
        <v>0</v>
      </c>
      <c r="AL171" s="53"/>
      <c r="AM171" s="53"/>
      <c r="AN171" s="87"/>
    </row>
    <row r="172" spans="2:40" x14ac:dyDescent="0.2">
      <c r="B172" s="30">
        <f t="shared" si="25"/>
        <v>164</v>
      </c>
      <c r="C172" s="30">
        <f t="shared" si="21"/>
        <v>164</v>
      </c>
      <c r="D172" s="30">
        <f t="shared" si="22"/>
        <v>13</v>
      </c>
      <c r="E172" s="30">
        <f t="shared" si="26"/>
        <v>60</v>
      </c>
      <c r="F172" s="54"/>
      <c r="G172" s="54"/>
      <c r="H172" s="54"/>
      <c r="J172" s="55"/>
      <c r="K172" s="56"/>
      <c r="L172" s="56"/>
      <c r="M172" s="56"/>
      <c r="N172" s="57">
        <v>0</v>
      </c>
      <c r="O172" s="57">
        <v>0</v>
      </c>
      <c r="P172" s="58"/>
      <c r="Q172" s="55"/>
      <c r="R172" s="56"/>
      <c r="S172" s="56"/>
      <c r="T172" s="56"/>
      <c r="U172" s="57">
        <v>0</v>
      </c>
      <c r="V172" s="57">
        <v>0</v>
      </c>
      <c r="X172" s="53"/>
      <c r="Y172" s="55"/>
      <c r="Z172" s="83"/>
      <c r="AA172" s="59">
        <v>0</v>
      </c>
      <c r="AB172" s="59">
        <f t="shared" si="23"/>
        <v>0</v>
      </c>
      <c r="AC172" s="55"/>
      <c r="AD172" s="59">
        <v>0</v>
      </c>
      <c r="AF172" s="41">
        <f>NPV(Assumptions!$D$18,AD173:$AD$201)-NPV(Assumptions!$D$18,AA173:$AA$201)</f>
        <v>0</v>
      </c>
      <c r="AG172" s="53"/>
      <c r="AI172" s="60">
        <f t="shared" si="20"/>
        <v>0</v>
      </c>
      <c r="AJ172" s="60">
        <f t="shared" si="24"/>
        <v>0</v>
      </c>
      <c r="AK172" s="60">
        <f>(AI171+X172-Y172-Z172)*Assumptions!$D$18</f>
        <v>0</v>
      </c>
      <c r="AL172" s="53"/>
      <c r="AM172" s="53"/>
      <c r="AN172" s="87"/>
    </row>
    <row r="173" spans="2:40" x14ac:dyDescent="0.2">
      <c r="B173" s="30">
        <f t="shared" si="25"/>
        <v>165</v>
      </c>
      <c r="C173" s="30">
        <f t="shared" si="21"/>
        <v>165</v>
      </c>
      <c r="D173" s="30">
        <f t="shared" si="22"/>
        <v>13</v>
      </c>
      <c r="E173" s="30">
        <f t="shared" si="26"/>
        <v>60</v>
      </c>
      <c r="F173" s="54"/>
      <c r="G173" s="54"/>
      <c r="H173" s="54"/>
      <c r="J173" s="55"/>
      <c r="K173" s="56"/>
      <c r="L173" s="56"/>
      <c r="M173" s="56"/>
      <c r="N173" s="57">
        <v>0</v>
      </c>
      <c r="O173" s="57">
        <v>0</v>
      </c>
      <c r="P173" s="58"/>
      <c r="Q173" s="55"/>
      <c r="R173" s="56"/>
      <c r="S173" s="56"/>
      <c r="T173" s="56"/>
      <c r="U173" s="57">
        <v>0</v>
      </c>
      <c r="V173" s="57">
        <v>0</v>
      </c>
      <c r="X173" s="53"/>
      <c r="Y173" s="55"/>
      <c r="Z173" s="83"/>
      <c r="AA173" s="59">
        <v>0</v>
      </c>
      <c r="AB173" s="59">
        <f t="shared" si="23"/>
        <v>0</v>
      </c>
      <c r="AC173" s="55"/>
      <c r="AD173" s="59">
        <v>0</v>
      </c>
      <c r="AF173" s="41">
        <f>NPV(Assumptions!$D$18,AD174:$AD$201)-NPV(Assumptions!$D$18,AA174:$AA$201)</f>
        <v>0</v>
      </c>
      <c r="AG173" s="53"/>
      <c r="AI173" s="60">
        <f t="shared" si="20"/>
        <v>0</v>
      </c>
      <c r="AJ173" s="60">
        <f t="shared" si="24"/>
        <v>0</v>
      </c>
      <c r="AK173" s="60">
        <f>(AI172+X173-Y173-Z173)*Assumptions!$D$18</f>
        <v>0</v>
      </c>
      <c r="AL173" s="53"/>
      <c r="AM173" s="53"/>
      <c r="AN173" s="87"/>
    </row>
    <row r="174" spans="2:40" x14ac:dyDescent="0.2">
      <c r="B174" s="30">
        <f t="shared" si="25"/>
        <v>166</v>
      </c>
      <c r="C174" s="30">
        <f t="shared" si="21"/>
        <v>166</v>
      </c>
      <c r="D174" s="30">
        <f t="shared" si="22"/>
        <v>13</v>
      </c>
      <c r="E174" s="30">
        <f t="shared" si="26"/>
        <v>60</v>
      </c>
      <c r="F174" s="54"/>
      <c r="G174" s="54"/>
      <c r="H174" s="54"/>
      <c r="J174" s="55"/>
      <c r="K174" s="56"/>
      <c r="L174" s="56"/>
      <c r="M174" s="56"/>
      <c r="N174" s="57">
        <v>0</v>
      </c>
      <c r="O174" s="57">
        <v>0</v>
      </c>
      <c r="P174" s="58"/>
      <c r="Q174" s="55"/>
      <c r="R174" s="56"/>
      <c r="S174" s="56"/>
      <c r="T174" s="56"/>
      <c r="U174" s="57">
        <v>0</v>
      </c>
      <c r="V174" s="57">
        <v>0</v>
      </c>
      <c r="X174" s="53"/>
      <c r="Y174" s="55"/>
      <c r="Z174" s="83"/>
      <c r="AA174" s="59">
        <v>0</v>
      </c>
      <c r="AB174" s="59">
        <f t="shared" si="23"/>
        <v>0</v>
      </c>
      <c r="AC174" s="55"/>
      <c r="AD174" s="59">
        <v>0</v>
      </c>
      <c r="AF174" s="41">
        <f>NPV(Assumptions!$D$18,AD175:$AD$201)-NPV(Assumptions!$D$18,AA175:$AA$201)</f>
        <v>0</v>
      </c>
      <c r="AG174" s="53"/>
      <c r="AI174" s="60">
        <f t="shared" si="20"/>
        <v>0</v>
      </c>
      <c r="AJ174" s="60">
        <f t="shared" si="24"/>
        <v>0</v>
      </c>
      <c r="AK174" s="60">
        <f>(AI173+X174-Y174-Z174)*Assumptions!$D$18</f>
        <v>0</v>
      </c>
      <c r="AL174" s="53"/>
      <c r="AM174" s="53"/>
      <c r="AN174" s="87"/>
    </row>
    <row r="175" spans="2:40" x14ac:dyDescent="0.2">
      <c r="B175" s="30">
        <f t="shared" si="25"/>
        <v>167</v>
      </c>
      <c r="C175" s="30">
        <f t="shared" si="21"/>
        <v>167</v>
      </c>
      <c r="D175" s="30">
        <f t="shared" si="22"/>
        <v>13</v>
      </c>
      <c r="E175" s="30">
        <f t="shared" si="26"/>
        <v>60</v>
      </c>
      <c r="F175" s="54"/>
      <c r="G175" s="54"/>
      <c r="H175" s="54"/>
      <c r="J175" s="55"/>
      <c r="K175" s="56"/>
      <c r="L175" s="56"/>
      <c r="M175" s="56"/>
      <c r="N175" s="57">
        <v>0</v>
      </c>
      <c r="O175" s="57">
        <v>0</v>
      </c>
      <c r="P175" s="58"/>
      <c r="Q175" s="55"/>
      <c r="R175" s="56"/>
      <c r="S175" s="56"/>
      <c r="T175" s="56"/>
      <c r="U175" s="57">
        <v>0</v>
      </c>
      <c r="V175" s="57">
        <v>0</v>
      </c>
      <c r="X175" s="53"/>
      <c r="Y175" s="55"/>
      <c r="Z175" s="83"/>
      <c r="AA175" s="59">
        <v>0</v>
      </c>
      <c r="AB175" s="59">
        <f t="shared" si="23"/>
        <v>0</v>
      </c>
      <c r="AC175" s="55"/>
      <c r="AD175" s="59">
        <v>0</v>
      </c>
      <c r="AF175" s="41">
        <f>NPV(Assumptions!$D$18,AD176:$AD$201)-NPV(Assumptions!$D$18,AA176:$AA$201)</f>
        <v>0</v>
      </c>
      <c r="AG175" s="53"/>
      <c r="AI175" s="60">
        <f t="shared" si="20"/>
        <v>0</v>
      </c>
      <c r="AJ175" s="60">
        <f t="shared" si="24"/>
        <v>0</v>
      </c>
      <c r="AK175" s="60">
        <f>(AI174+X175-Y175-Z175)*Assumptions!$D$18</f>
        <v>0</v>
      </c>
      <c r="AL175" s="53"/>
      <c r="AM175" s="53"/>
      <c r="AN175" s="87"/>
    </row>
    <row r="176" spans="2:40" x14ac:dyDescent="0.2">
      <c r="B176" s="30">
        <f t="shared" si="25"/>
        <v>168</v>
      </c>
      <c r="C176" s="30">
        <f t="shared" si="21"/>
        <v>168</v>
      </c>
      <c r="D176" s="30">
        <f t="shared" si="22"/>
        <v>13</v>
      </c>
      <c r="E176" s="30">
        <f t="shared" si="26"/>
        <v>60</v>
      </c>
      <c r="F176" s="54"/>
      <c r="G176" s="54"/>
      <c r="H176" s="54"/>
      <c r="J176" s="55"/>
      <c r="K176" s="56"/>
      <c r="L176" s="56"/>
      <c r="M176" s="56"/>
      <c r="N176" s="57">
        <v>0</v>
      </c>
      <c r="O176" s="57">
        <v>0</v>
      </c>
      <c r="P176" s="58"/>
      <c r="Q176" s="55"/>
      <c r="R176" s="56"/>
      <c r="S176" s="56"/>
      <c r="T176" s="56"/>
      <c r="U176" s="57">
        <v>0</v>
      </c>
      <c r="V176" s="57">
        <v>0</v>
      </c>
      <c r="X176" s="53"/>
      <c r="Y176" s="55"/>
      <c r="Z176" s="83"/>
      <c r="AA176" s="59">
        <v>0</v>
      </c>
      <c r="AB176" s="59">
        <f t="shared" si="23"/>
        <v>0</v>
      </c>
      <c r="AC176" s="55"/>
      <c r="AD176" s="59">
        <v>0</v>
      </c>
      <c r="AF176" s="41">
        <f>NPV(Assumptions!$D$18,AD177:$AD$201)-NPV(Assumptions!$D$18,AA177:$AA$201)</f>
        <v>0</v>
      </c>
      <c r="AG176" s="53"/>
      <c r="AI176" s="60">
        <f t="shared" si="20"/>
        <v>0</v>
      </c>
      <c r="AJ176" s="60">
        <f t="shared" si="24"/>
        <v>0</v>
      </c>
      <c r="AK176" s="60">
        <f>(AI175+X176-Y176-Z176)*Assumptions!$D$18</f>
        <v>0</v>
      </c>
      <c r="AL176" s="53"/>
      <c r="AM176" s="53"/>
      <c r="AN176" s="87"/>
    </row>
    <row r="177" spans="2:40" x14ac:dyDescent="0.2">
      <c r="B177" s="30">
        <f t="shared" si="25"/>
        <v>169</v>
      </c>
      <c r="C177" s="30">
        <f t="shared" si="21"/>
        <v>169</v>
      </c>
      <c r="D177" s="30">
        <f t="shared" si="22"/>
        <v>14</v>
      </c>
      <c r="E177" s="30">
        <f t="shared" si="26"/>
        <v>61</v>
      </c>
      <c r="F177" s="54"/>
      <c r="G177" s="54"/>
      <c r="H177" s="54"/>
      <c r="J177" s="55"/>
      <c r="K177" s="56"/>
      <c r="L177" s="56"/>
      <c r="M177" s="56"/>
      <c r="N177" s="57">
        <v>0</v>
      </c>
      <c r="O177" s="57">
        <v>0</v>
      </c>
      <c r="P177" s="58"/>
      <c r="Q177" s="55"/>
      <c r="R177" s="56"/>
      <c r="S177" s="56"/>
      <c r="T177" s="56"/>
      <c r="U177" s="57">
        <v>0</v>
      </c>
      <c r="V177" s="57">
        <v>0</v>
      </c>
      <c r="X177" s="53"/>
      <c r="Y177" s="55"/>
      <c r="Z177" s="83"/>
      <c r="AA177" s="59">
        <v>0</v>
      </c>
      <c r="AB177" s="59">
        <f t="shared" si="23"/>
        <v>0</v>
      </c>
      <c r="AC177" s="55"/>
      <c r="AD177" s="59">
        <v>0</v>
      </c>
      <c r="AF177" s="41">
        <f>NPV(Assumptions!$D$18,AD178:$AD$201)-NPV(Assumptions!$D$18,AA178:$AA$201)</f>
        <v>0</v>
      </c>
      <c r="AG177" s="53"/>
      <c r="AI177" s="60">
        <f t="shared" si="20"/>
        <v>0</v>
      </c>
      <c r="AJ177" s="60">
        <f t="shared" si="24"/>
        <v>0</v>
      </c>
      <c r="AK177" s="60">
        <f>(AI176+X177-Y177-Z177)*Assumptions!$D$18</f>
        <v>0</v>
      </c>
      <c r="AL177" s="53"/>
      <c r="AM177" s="53"/>
      <c r="AN177" s="87"/>
    </row>
    <row r="178" spans="2:40" x14ac:dyDescent="0.2">
      <c r="B178" s="30">
        <f t="shared" si="25"/>
        <v>170</v>
      </c>
      <c r="C178" s="30">
        <f t="shared" si="21"/>
        <v>170</v>
      </c>
      <c r="D178" s="30">
        <f t="shared" si="22"/>
        <v>14</v>
      </c>
      <c r="E178" s="30">
        <f t="shared" si="26"/>
        <v>61</v>
      </c>
      <c r="F178" s="54"/>
      <c r="G178" s="54"/>
      <c r="H178" s="54"/>
      <c r="J178" s="55"/>
      <c r="K178" s="56"/>
      <c r="L178" s="56"/>
      <c r="M178" s="56"/>
      <c r="N178" s="57">
        <v>0</v>
      </c>
      <c r="O178" s="57">
        <v>0</v>
      </c>
      <c r="P178" s="58"/>
      <c r="Q178" s="55"/>
      <c r="R178" s="56"/>
      <c r="S178" s="56"/>
      <c r="T178" s="56"/>
      <c r="U178" s="57">
        <v>0</v>
      </c>
      <c r="V178" s="57">
        <v>0</v>
      </c>
      <c r="X178" s="53"/>
      <c r="Y178" s="55"/>
      <c r="Z178" s="83"/>
      <c r="AA178" s="59">
        <v>0</v>
      </c>
      <c r="AB178" s="59">
        <f t="shared" si="23"/>
        <v>0</v>
      </c>
      <c r="AC178" s="55"/>
      <c r="AD178" s="59">
        <v>0</v>
      </c>
      <c r="AF178" s="41">
        <f>NPV(Assumptions!$D$18,AD179:$AD$201)-NPV(Assumptions!$D$18,AA179:$AA$201)</f>
        <v>0</v>
      </c>
      <c r="AG178" s="53"/>
      <c r="AI178" s="60">
        <f t="shared" si="20"/>
        <v>0</v>
      </c>
      <c r="AJ178" s="60">
        <f t="shared" si="24"/>
        <v>0</v>
      </c>
      <c r="AK178" s="60">
        <f>(AI177+X178-Y178-Z178)*Assumptions!$D$18</f>
        <v>0</v>
      </c>
      <c r="AL178" s="53"/>
      <c r="AM178" s="53"/>
      <c r="AN178" s="87"/>
    </row>
    <row r="179" spans="2:40" x14ac:dyDescent="0.2">
      <c r="B179" s="30">
        <f t="shared" si="25"/>
        <v>171</v>
      </c>
      <c r="C179" s="30">
        <f t="shared" si="21"/>
        <v>171</v>
      </c>
      <c r="D179" s="30">
        <f t="shared" si="22"/>
        <v>14</v>
      </c>
      <c r="E179" s="30">
        <f t="shared" si="26"/>
        <v>61</v>
      </c>
      <c r="F179" s="54"/>
      <c r="G179" s="54"/>
      <c r="H179" s="54"/>
      <c r="J179" s="55"/>
      <c r="K179" s="56"/>
      <c r="L179" s="56"/>
      <c r="M179" s="56"/>
      <c r="N179" s="57">
        <v>0</v>
      </c>
      <c r="O179" s="57">
        <v>0</v>
      </c>
      <c r="P179" s="58"/>
      <c r="Q179" s="55"/>
      <c r="R179" s="56"/>
      <c r="S179" s="56"/>
      <c r="T179" s="56"/>
      <c r="U179" s="57">
        <v>0</v>
      </c>
      <c r="V179" s="57">
        <v>0</v>
      </c>
      <c r="X179" s="53"/>
      <c r="Y179" s="55"/>
      <c r="Z179" s="83"/>
      <c r="AA179" s="59">
        <v>0</v>
      </c>
      <c r="AB179" s="59">
        <f t="shared" si="23"/>
        <v>0</v>
      </c>
      <c r="AC179" s="55"/>
      <c r="AD179" s="59">
        <v>0</v>
      </c>
      <c r="AF179" s="41">
        <f>NPV(Assumptions!$D$18,AD180:$AD$201)-NPV(Assumptions!$D$18,AA180:$AA$201)</f>
        <v>0</v>
      </c>
      <c r="AG179" s="53"/>
      <c r="AI179" s="60">
        <f t="shared" si="20"/>
        <v>0</v>
      </c>
      <c r="AJ179" s="60">
        <f t="shared" si="24"/>
        <v>0</v>
      </c>
      <c r="AK179" s="60">
        <f>(AI178+X179-Y179-Z179)*Assumptions!$D$18</f>
        <v>0</v>
      </c>
      <c r="AL179" s="53"/>
      <c r="AM179" s="53"/>
      <c r="AN179" s="87"/>
    </row>
    <row r="180" spans="2:40" x14ac:dyDescent="0.2">
      <c r="B180" s="30">
        <f t="shared" si="25"/>
        <v>172</v>
      </c>
      <c r="C180" s="30">
        <f t="shared" si="21"/>
        <v>172</v>
      </c>
      <c r="D180" s="30">
        <f t="shared" si="22"/>
        <v>14</v>
      </c>
      <c r="E180" s="30">
        <f t="shared" si="26"/>
        <v>61</v>
      </c>
      <c r="F180" s="54"/>
      <c r="G180" s="54"/>
      <c r="H180" s="54"/>
      <c r="J180" s="55"/>
      <c r="K180" s="56"/>
      <c r="L180" s="56"/>
      <c r="M180" s="56"/>
      <c r="N180" s="57">
        <v>0</v>
      </c>
      <c r="O180" s="57">
        <v>0</v>
      </c>
      <c r="P180" s="58"/>
      <c r="Q180" s="55"/>
      <c r="R180" s="56"/>
      <c r="S180" s="56"/>
      <c r="T180" s="56"/>
      <c r="U180" s="57">
        <v>0</v>
      </c>
      <c r="V180" s="57">
        <v>0</v>
      </c>
      <c r="X180" s="53"/>
      <c r="Y180" s="55"/>
      <c r="Z180" s="83"/>
      <c r="AA180" s="59">
        <v>0</v>
      </c>
      <c r="AB180" s="59">
        <f t="shared" si="23"/>
        <v>0</v>
      </c>
      <c r="AC180" s="55"/>
      <c r="AD180" s="59">
        <v>0</v>
      </c>
      <c r="AF180" s="41">
        <f>NPV(Assumptions!$D$18,AD181:$AD$201)-NPV(Assumptions!$D$18,AA181:$AA$201)</f>
        <v>0</v>
      </c>
      <c r="AG180" s="53"/>
      <c r="AI180" s="60">
        <f t="shared" si="20"/>
        <v>0</v>
      </c>
      <c r="AJ180" s="60">
        <f t="shared" si="24"/>
        <v>0</v>
      </c>
      <c r="AK180" s="60">
        <f>(AI179+X180-Y180-Z180)*Assumptions!$D$18</f>
        <v>0</v>
      </c>
      <c r="AL180" s="53"/>
      <c r="AM180" s="53"/>
      <c r="AN180" s="87"/>
    </row>
    <row r="181" spans="2:40" x14ac:dyDescent="0.2">
      <c r="B181" s="30">
        <f t="shared" si="25"/>
        <v>173</v>
      </c>
      <c r="C181" s="30">
        <f t="shared" si="21"/>
        <v>173</v>
      </c>
      <c r="D181" s="30">
        <f t="shared" si="22"/>
        <v>14</v>
      </c>
      <c r="E181" s="30">
        <f t="shared" si="26"/>
        <v>61</v>
      </c>
      <c r="F181" s="54"/>
      <c r="G181" s="54"/>
      <c r="H181" s="54"/>
      <c r="J181" s="55"/>
      <c r="K181" s="56"/>
      <c r="L181" s="56"/>
      <c r="M181" s="56"/>
      <c r="N181" s="57">
        <v>0</v>
      </c>
      <c r="O181" s="57">
        <v>0</v>
      </c>
      <c r="P181" s="58"/>
      <c r="Q181" s="55"/>
      <c r="R181" s="56"/>
      <c r="S181" s="56"/>
      <c r="T181" s="56"/>
      <c r="U181" s="57">
        <v>0</v>
      </c>
      <c r="V181" s="57">
        <v>0</v>
      </c>
      <c r="X181" s="53"/>
      <c r="Y181" s="55"/>
      <c r="Z181" s="83"/>
      <c r="AA181" s="59">
        <v>0</v>
      </c>
      <c r="AB181" s="59">
        <f t="shared" si="23"/>
        <v>0</v>
      </c>
      <c r="AC181" s="55"/>
      <c r="AD181" s="59">
        <v>0</v>
      </c>
      <c r="AF181" s="41">
        <f>NPV(Assumptions!$D$18,AD182:$AD$201)-NPV(Assumptions!$D$18,AA182:$AA$201)</f>
        <v>0</v>
      </c>
      <c r="AG181" s="53"/>
      <c r="AI181" s="60">
        <f t="shared" si="20"/>
        <v>0</v>
      </c>
      <c r="AJ181" s="60">
        <f t="shared" si="24"/>
        <v>0</v>
      </c>
      <c r="AK181" s="60">
        <f>(AI180+X181-Y181-Z181)*Assumptions!$D$18</f>
        <v>0</v>
      </c>
      <c r="AL181" s="53"/>
      <c r="AM181" s="53"/>
      <c r="AN181" s="87"/>
    </row>
    <row r="182" spans="2:40" x14ac:dyDescent="0.2">
      <c r="B182" s="30">
        <f t="shared" si="25"/>
        <v>174</v>
      </c>
      <c r="C182" s="30">
        <f t="shared" si="21"/>
        <v>174</v>
      </c>
      <c r="D182" s="30">
        <f t="shared" si="22"/>
        <v>14</v>
      </c>
      <c r="E182" s="30">
        <f t="shared" si="26"/>
        <v>61</v>
      </c>
      <c r="F182" s="54"/>
      <c r="G182" s="54"/>
      <c r="H182" s="54"/>
      <c r="J182" s="55"/>
      <c r="K182" s="56"/>
      <c r="L182" s="56"/>
      <c r="M182" s="56"/>
      <c r="N182" s="57">
        <v>0</v>
      </c>
      <c r="O182" s="57">
        <v>0</v>
      </c>
      <c r="P182" s="58"/>
      <c r="Q182" s="55"/>
      <c r="R182" s="56"/>
      <c r="S182" s="56"/>
      <c r="T182" s="56"/>
      <c r="U182" s="57">
        <v>0</v>
      </c>
      <c r="V182" s="57">
        <v>0</v>
      </c>
      <c r="X182" s="53"/>
      <c r="Y182" s="55"/>
      <c r="Z182" s="83"/>
      <c r="AA182" s="59">
        <v>0</v>
      </c>
      <c r="AB182" s="59">
        <f t="shared" si="23"/>
        <v>0</v>
      </c>
      <c r="AC182" s="55"/>
      <c r="AD182" s="59">
        <v>0</v>
      </c>
      <c r="AF182" s="41">
        <f>NPV(Assumptions!$D$18,AD183:$AD$201)-NPV(Assumptions!$D$18,AA183:$AA$201)</f>
        <v>0</v>
      </c>
      <c r="AG182" s="53"/>
      <c r="AI182" s="60">
        <f t="shared" si="20"/>
        <v>0</v>
      </c>
      <c r="AJ182" s="60">
        <f t="shared" si="24"/>
        <v>0</v>
      </c>
      <c r="AK182" s="60">
        <f>(AI181+X182-Y182-Z182)*Assumptions!$D$18</f>
        <v>0</v>
      </c>
      <c r="AL182" s="53"/>
      <c r="AM182" s="53"/>
      <c r="AN182" s="87"/>
    </row>
    <row r="183" spans="2:40" x14ac:dyDescent="0.2">
      <c r="B183" s="30">
        <f t="shared" si="25"/>
        <v>175</v>
      </c>
      <c r="C183" s="30">
        <f t="shared" si="21"/>
        <v>175</v>
      </c>
      <c r="D183" s="30">
        <f t="shared" si="22"/>
        <v>14</v>
      </c>
      <c r="E183" s="30">
        <f t="shared" si="26"/>
        <v>61</v>
      </c>
      <c r="F183" s="54"/>
      <c r="G183" s="54"/>
      <c r="H183" s="54"/>
      <c r="J183" s="55"/>
      <c r="K183" s="56"/>
      <c r="L183" s="56"/>
      <c r="M183" s="56"/>
      <c r="N183" s="57">
        <v>0</v>
      </c>
      <c r="O183" s="57">
        <v>0</v>
      </c>
      <c r="P183" s="58"/>
      <c r="Q183" s="55"/>
      <c r="R183" s="56"/>
      <c r="S183" s="56"/>
      <c r="T183" s="56"/>
      <c r="U183" s="57">
        <v>0</v>
      </c>
      <c r="V183" s="57">
        <v>0</v>
      </c>
      <c r="X183" s="53"/>
      <c r="Y183" s="55"/>
      <c r="Z183" s="83"/>
      <c r="AA183" s="59">
        <v>0</v>
      </c>
      <c r="AB183" s="59">
        <f t="shared" si="23"/>
        <v>0</v>
      </c>
      <c r="AC183" s="55"/>
      <c r="AD183" s="59">
        <v>0</v>
      </c>
      <c r="AF183" s="41">
        <f>NPV(Assumptions!$D$18,AD184:$AD$201)-NPV(Assumptions!$D$18,AA184:$AA$201)</f>
        <v>0</v>
      </c>
      <c r="AG183" s="53"/>
      <c r="AI183" s="60">
        <f t="shared" si="20"/>
        <v>0</v>
      </c>
      <c r="AJ183" s="60">
        <f t="shared" si="24"/>
        <v>0</v>
      </c>
      <c r="AK183" s="60">
        <f>(AI182+X183-Y183-Z183)*Assumptions!$D$18</f>
        <v>0</v>
      </c>
      <c r="AL183" s="53"/>
      <c r="AM183" s="53"/>
      <c r="AN183" s="87"/>
    </row>
    <row r="184" spans="2:40" x14ac:dyDescent="0.2">
      <c r="B184" s="30">
        <f t="shared" si="25"/>
        <v>176</v>
      </c>
      <c r="C184" s="30">
        <f t="shared" si="21"/>
        <v>176</v>
      </c>
      <c r="D184" s="30">
        <f t="shared" si="22"/>
        <v>14</v>
      </c>
      <c r="E184" s="30">
        <f t="shared" si="26"/>
        <v>61</v>
      </c>
      <c r="F184" s="54"/>
      <c r="G184" s="54"/>
      <c r="H184" s="54"/>
      <c r="J184" s="55"/>
      <c r="K184" s="56"/>
      <c r="L184" s="56"/>
      <c r="M184" s="56"/>
      <c r="N184" s="57">
        <v>0</v>
      </c>
      <c r="O184" s="57">
        <v>0</v>
      </c>
      <c r="P184" s="58"/>
      <c r="Q184" s="55"/>
      <c r="R184" s="56"/>
      <c r="S184" s="56"/>
      <c r="T184" s="56"/>
      <c r="U184" s="57">
        <v>0</v>
      </c>
      <c r="V184" s="57">
        <v>0</v>
      </c>
      <c r="X184" s="53"/>
      <c r="Y184" s="55"/>
      <c r="Z184" s="83"/>
      <c r="AA184" s="59">
        <v>0</v>
      </c>
      <c r="AB184" s="59">
        <f t="shared" si="23"/>
        <v>0</v>
      </c>
      <c r="AC184" s="55"/>
      <c r="AD184" s="59">
        <v>0</v>
      </c>
      <c r="AF184" s="41">
        <f>NPV(Assumptions!$D$18,AD185:$AD$201)-NPV(Assumptions!$D$18,AA185:$AA$201)</f>
        <v>0</v>
      </c>
      <c r="AG184" s="53"/>
      <c r="AI184" s="60">
        <f t="shared" si="20"/>
        <v>0</v>
      </c>
      <c r="AJ184" s="60">
        <f t="shared" si="24"/>
        <v>0</v>
      </c>
      <c r="AK184" s="60">
        <f>(AI183+X184-Y184-Z184)*Assumptions!$D$18</f>
        <v>0</v>
      </c>
      <c r="AL184" s="53"/>
      <c r="AM184" s="53"/>
      <c r="AN184" s="87"/>
    </row>
    <row r="185" spans="2:40" x14ac:dyDescent="0.2">
      <c r="B185" s="30">
        <f t="shared" si="25"/>
        <v>177</v>
      </c>
      <c r="C185" s="30">
        <f t="shared" si="21"/>
        <v>177</v>
      </c>
      <c r="D185" s="30">
        <f t="shared" si="22"/>
        <v>14</v>
      </c>
      <c r="E185" s="30">
        <f t="shared" si="26"/>
        <v>61</v>
      </c>
      <c r="F185" s="54"/>
      <c r="G185" s="54"/>
      <c r="H185" s="54"/>
      <c r="J185" s="55"/>
      <c r="K185" s="56"/>
      <c r="L185" s="56"/>
      <c r="M185" s="56"/>
      <c r="N185" s="57">
        <v>0</v>
      </c>
      <c r="O185" s="57">
        <v>0</v>
      </c>
      <c r="P185" s="58"/>
      <c r="Q185" s="55"/>
      <c r="R185" s="56"/>
      <c r="S185" s="56"/>
      <c r="T185" s="56"/>
      <c r="U185" s="57">
        <v>0</v>
      </c>
      <c r="V185" s="57">
        <v>0</v>
      </c>
      <c r="X185" s="53"/>
      <c r="Y185" s="55"/>
      <c r="Z185" s="83"/>
      <c r="AA185" s="59">
        <v>0</v>
      </c>
      <c r="AB185" s="59">
        <f t="shared" si="23"/>
        <v>0</v>
      </c>
      <c r="AC185" s="55"/>
      <c r="AD185" s="59">
        <v>0</v>
      </c>
      <c r="AF185" s="41">
        <f>NPV(Assumptions!$D$18,AD186:$AD$201)-NPV(Assumptions!$D$18,AA186:$AA$201)</f>
        <v>0</v>
      </c>
      <c r="AG185" s="53"/>
      <c r="AI185" s="60">
        <f t="shared" si="20"/>
        <v>0</v>
      </c>
      <c r="AJ185" s="60">
        <f t="shared" si="24"/>
        <v>0</v>
      </c>
      <c r="AK185" s="60">
        <f>(AI184+X185-Y185-Z185)*Assumptions!$D$18</f>
        <v>0</v>
      </c>
      <c r="AL185" s="53"/>
      <c r="AM185" s="53"/>
      <c r="AN185" s="87"/>
    </row>
    <row r="186" spans="2:40" x14ac:dyDescent="0.2">
      <c r="B186" s="30">
        <f t="shared" si="25"/>
        <v>178</v>
      </c>
      <c r="C186" s="30">
        <f t="shared" si="21"/>
        <v>178</v>
      </c>
      <c r="D186" s="30">
        <f t="shared" si="22"/>
        <v>14</v>
      </c>
      <c r="E186" s="30">
        <f t="shared" si="26"/>
        <v>61</v>
      </c>
      <c r="F186" s="54"/>
      <c r="G186" s="54"/>
      <c r="H186" s="54"/>
      <c r="J186" s="55"/>
      <c r="K186" s="56"/>
      <c r="L186" s="56"/>
      <c r="M186" s="56"/>
      <c r="N186" s="57">
        <v>0</v>
      </c>
      <c r="O186" s="57">
        <v>0</v>
      </c>
      <c r="P186" s="58"/>
      <c r="Q186" s="55"/>
      <c r="R186" s="56"/>
      <c r="S186" s="56"/>
      <c r="T186" s="56"/>
      <c r="U186" s="57">
        <v>0</v>
      </c>
      <c r="V186" s="57">
        <v>0</v>
      </c>
      <c r="X186" s="53"/>
      <c r="Y186" s="55"/>
      <c r="Z186" s="83"/>
      <c r="AA186" s="59">
        <v>0</v>
      </c>
      <c r="AB186" s="59">
        <f t="shared" si="23"/>
        <v>0</v>
      </c>
      <c r="AC186" s="55"/>
      <c r="AD186" s="59">
        <v>0</v>
      </c>
      <c r="AF186" s="41">
        <f>NPV(Assumptions!$D$18,AD187:$AD$201)-NPV(Assumptions!$D$18,AA187:$AA$201)</f>
        <v>0</v>
      </c>
      <c r="AG186" s="53"/>
      <c r="AI186" s="60">
        <f t="shared" si="20"/>
        <v>0</v>
      </c>
      <c r="AJ186" s="60">
        <f t="shared" si="24"/>
        <v>0</v>
      </c>
      <c r="AK186" s="60">
        <f>(AI185+X186-Y186-Z186)*Assumptions!$D$18</f>
        <v>0</v>
      </c>
      <c r="AL186" s="53"/>
      <c r="AM186" s="53"/>
      <c r="AN186" s="87"/>
    </row>
    <row r="187" spans="2:40" x14ac:dyDescent="0.2">
      <c r="B187" s="30">
        <f t="shared" si="25"/>
        <v>179</v>
      </c>
      <c r="C187" s="30">
        <f t="shared" si="21"/>
        <v>179</v>
      </c>
      <c r="D187" s="30">
        <f t="shared" si="22"/>
        <v>14</v>
      </c>
      <c r="E187" s="30">
        <f t="shared" si="26"/>
        <v>61</v>
      </c>
      <c r="F187" s="54"/>
      <c r="G187" s="54"/>
      <c r="H187" s="54"/>
      <c r="J187" s="55"/>
      <c r="K187" s="56"/>
      <c r="L187" s="56"/>
      <c r="M187" s="56"/>
      <c r="N187" s="57">
        <v>0</v>
      </c>
      <c r="O187" s="57">
        <v>0</v>
      </c>
      <c r="P187" s="58"/>
      <c r="Q187" s="55"/>
      <c r="R187" s="56"/>
      <c r="S187" s="56"/>
      <c r="T187" s="56"/>
      <c r="U187" s="57">
        <v>0</v>
      </c>
      <c r="V187" s="57">
        <v>0</v>
      </c>
      <c r="X187" s="53"/>
      <c r="Y187" s="55"/>
      <c r="Z187" s="83"/>
      <c r="AA187" s="59">
        <v>0</v>
      </c>
      <c r="AB187" s="59">
        <f t="shared" si="23"/>
        <v>0</v>
      </c>
      <c r="AC187" s="55"/>
      <c r="AD187" s="59">
        <v>0</v>
      </c>
      <c r="AF187" s="41">
        <f>NPV(Assumptions!$D$18,AD188:$AD$201)-NPV(Assumptions!$D$18,AA188:$AA$201)</f>
        <v>0</v>
      </c>
      <c r="AG187" s="53"/>
      <c r="AI187" s="60">
        <f t="shared" si="20"/>
        <v>0</v>
      </c>
      <c r="AJ187" s="60">
        <f t="shared" si="24"/>
        <v>0</v>
      </c>
      <c r="AK187" s="60">
        <f>(AI186+X187-Y187-Z187)*Assumptions!$D$18</f>
        <v>0</v>
      </c>
      <c r="AL187" s="53"/>
      <c r="AM187" s="53"/>
      <c r="AN187" s="87"/>
    </row>
    <row r="188" spans="2:40" x14ac:dyDescent="0.2">
      <c r="B188" s="30">
        <f t="shared" si="25"/>
        <v>180</v>
      </c>
      <c r="C188" s="30">
        <f t="shared" si="21"/>
        <v>180</v>
      </c>
      <c r="D188" s="30">
        <f t="shared" si="22"/>
        <v>14</v>
      </c>
      <c r="E188" s="30">
        <f t="shared" si="26"/>
        <v>61</v>
      </c>
      <c r="F188" s="54"/>
      <c r="G188" s="54"/>
      <c r="H188" s="54"/>
      <c r="J188" s="55"/>
      <c r="K188" s="56"/>
      <c r="L188" s="56"/>
      <c r="M188" s="56"/>
      <c r="N188" s="57">
        <v>0</v>
      </c>
      <c r="O188" s="57">
        <v>0</v>
      </c>
      <c r="P188" s="58"/>
      <c r="Q188" s="55"/>
      <c r="R188" s="56"/>
      <c r="S188" s="56"/>
      <c r="T188" s="56"/>
      <c r="U188" s="57">
        <v>0</v>
      </c>
      <c r="V188" s="57">
        <v>0</v>
      </c>
      <c r="X188" s="53"/>
      <c r="Y188" s="55"/>
      <c r="Z188" s="83"/>
      <c r="AA188" s="59">
        <v>0</v>
      </c>
      <c r="AB188" s="59">
        <f t="shared" si="23"/>
        <v>0</v>
      </c>
      <c r="AC188" s="55"/>
      <c r="AD188" s="59">
        <v>0</v>
      </c>
      <c r="AF188" s="41">
        <f>NPV(Assumptions!$D$18,AD189:$AD$201)-NPV(Assumptions!$D$18,AA189:$AA$201)</f>
        <v>0</v>
      </c>
      <c r="AG188" s="53"/>
      <c r="AI188" s="60">
        <f t="shared" si="20"/>
        <v>0</v>
      </c>
      <c r="AJ188" s="60">
        <f t="shared" si="24"/>
        <v>0</v>
      </c>
      <c r="AK188" s="60">
        <f>(AI187+X188-Y188-Z188)*Assumptions!$D$18</f>
        <v>0</v>
      </c>
      <c r="AL188" s="53"/>
      <c r="AM188" s="53"/>
      <c r="AN188" s="87"/>
    </row>
    <row r="189" spans="2:40" x14ac:dyDescent="0.2">
      <c r="B189" s="30">
        <f t="shared" si="25"/>
        <v>181</v>
      </c>
      <c r="C189" s="30">
        <f t="shared" si="21"/>
        <v>181</v>
      </c>
      <c r="D189" s="30">
        <f t="shared" si="22"/>
        <v>15</v>
      </c>
      <c r="E189" s="30">
        <f t="shared" si="26"/>
        <v>62</v>
      </c>
      <c r="F189" s="54"/>
      <c r="G189" s="54"/>
      <c r="H189" s="54"/>
      <c r="J189" s="55"/>
      <c r="K189" s="56"/>
      <c r="L189" s="56"/>
      <c r="M189" s="56"/>
      <c r="N189" s="57">
        <v>0</v>
      </c>
      <c r="O189" s="57">
        <v>0</v>
      </c>
      <c r="P189" s="58"/>
      <c r="Q189" s="55"/>
      <c r="R189" s="56"/>
      <c r="S189" s="56"/>
      <c r="T189" s="56"/>
      <c r="U189" s="57">
        <v>0</v>
      </c>
      <c r="V189" s="57">
        <v>0</v>
      </c>
      <c r="X189" s="53"/>
      <c r="Y189" s="55"/>
      <c r="Z189" s="83"/>
      <c r="AA189" s="59">
        <v>0</v>
      </c>
      <c r="AB189" s="59">
        <f t="shared" si="23"/>
        <v>0</v>
      </c>
      <c r="AC189" s="55"/>
      <c r="AD189" s="59">
        <v>0</v>
      </c>
      <c r="AF189" s="41">
        <f>NPV(Assumptions!$D$18,AD190:$AD$201)-NPV(Assumptions!$D$18,AA190:$AA$201)</f>
        <v>0</v>
      </c>
      <c r="AG189" s="53"/>
      <c r="AI189" s="60">
        <f t="shared" si="20"/>
        <v>0</v>
      </c>
      <c r="AJ189" s="60">
        <f t="shared" si="24"/>
        <v>0</v>
      </c>
      <c r="AK189" s="60">
        <f>(AI188+X189-Y189-Z189)*Assumptions!$D$18</f>
        <v>0</v>
      </c>
      <c r="AL189" s="53"/>
      <c r="AM189" s="53"/>
      <c r="AN189" s="87"/>
    </row>
    <row r="190" spans="2:40" x14ac:dyDescent="0.2">
      <c r="B190" s="30">
        <f t="shared" si="25"/>
        <v>182</v>
      </c>
      <c r="C190" s="30">
        <f t="shared" si="21"/>
        <v>182</v>
      </c>
      <c r="D190" s="30">
        <f t="shared" si="22"/>
        <v>15</v>
      </c>
      <c r="E190" s="30">
        <f t="shared" si="26"/>
        <v>62</v>
      </c>
      <c r="F190" s="54"/>
      <c r="G190" s="54"/>
      <c r="H190" s="54"/>
      <c r="J190" s="55"/>
      <c r="K190" s="56"/>
      <c r="L190" s="56"/>
      <c r="M190" s="56"/>
      <c r="N190" s="57">
        <v>0</v>
      </c>
      <c r="O190" s="57">
        <v>0</v>
      </c>
      <c r="P190" s="58"/>
      <c r="Q190" s="55"/>
      <c r="R190" s="56"/>
      <c r="S190" s="56"/>
      <c r="T190" s="56"/>
      <c r="U190" s="57">
        <v>0</v>
      </c>
      <c r="V190" s="57">
        <v>0</v>
      </c>
      <c r="X190" s="53"/>
      <c r="Y190" s="55"/>
      <c r="Z190" s="83"/>
      <c r="AA190" s="59">
        <v>0</v>
      </c>
      <c r="AB190" s="59">
        <f t="shared" si="23"/>
        <v>0</v>
      </c>
      <c r="AC190" s="55"/>
      <c r="AD190" s="59">
        <v>0</v>
      </c>
      <c r="AF190" s="41">
        <f>NPV(Assumptions!$D$18,AD191:$AD$201)-NPV(Assumptions!$D$18,AA191:$AA$201)</f>
        <v>0</v>
      </c>
      <c r="AG190" s="53"/>
      <c r="AI190" s="60">
        <f t="shared" si="20"/>
        <v>0</v>
      </c>
      <c r="AJ190" s="60">
        <f t="shared" si="24"/>
        <v>0</v>
      </c>
      <c r="AK190" s="60">
        <f>(AI189+X190-Y190-Z190)*Assumptions!$D$18</f>
        <v>0</v>
      </c>
      <c r="AL190" s="53"/>
      <c r="AM190" s="53"/>
      <c r="AN190" s="87"/>
    </row>
    <row r="191" spans="2:40" x14ac:dyDescent="0.2">
      <c r="B191" s="30">
        <f t="shared" si="25"/>
        <v>183</v>
      </c>
      <c r="C191" s="30">
        <f t="shared" si="21"/>
        <v>183</v>
      </c>
      <c r="D191" s="30">
        <f t="shared" si="22"/>
        <v>15</v>
      </c>
      <c r="E191" s="30">
        <f t="shared" si="26"/>
        <v>62</v>
      </c>
      <c r="F191" s="54"/>
      <c r="G191" s="54"/>
      <c r="H191" s="54"/>
      <c r="J191" s="55"/>
      <c r="K191" s="56"/>
      <c r="L191" s="56"/>
      <c r="M191" s="56"/>
      <c r="N191" s="57">
        <v>0</v>
      </c>
      <c r="O191" s="57">
        <v>0</v>
      </c>
      <c r="P191" s="58"/>
      <c r="Q191" s="55"/>
      <c r="R191" s="56"/>
      <c r="S191" s="56"/>
      <c r="T191" s="56"/>
      <c r="U191" s="57">
        <v>0</v>
      </c>
      <c r="V191" s="57">
        <v>0</v>
      </c>
      <c r="X191" s="53"/>
      <c r="Y191" s="55"/>
      <c r="Z191" s="83"/>
      <c r="AA191" s="59">
        <v>0</v>
      </c>
      <c r="AB191" s="59">
        <f t="shared" si="23"/>
        <v>0</v>
      </c>
      <c r="AC191" s="55"/>
      <c r="AD191" s="59">
        <v>0</v>
      </c>
      <c r="AF191" s="41">
        <f>NPV(Assumptions!$D$18,AD192:$AD$201)-NPV(Assumptions!$D$18,AA192:$AA$201)</f>
        <v>0</v>
      </c>
      <c r="AG191" s="53"/>
      <c r="AI191" s="60">
        <f t="shared" si="20"/>
        <v>0</v>
      </c>
      <c r="AJ191" s="60">
        <f t="shared" si="24"/>
        <v>0</v>
      </c>
      <c r="AK191" s="60">
        <f>(AI190+X191-Y191-Z191)*Assumptions!$D$18</f>
        <v>0</v>
      </c>
      <c r="AL191" s="53"/>
      <c r="AM191" s="53"/>
      <c r="AN191" s="87"/>
    </row>
    <row r="192" spans="2:40" x14ac:dyDescent="0.2">
      <c r="B192" s="30">
        <f t="shared" si="25"/>
        <v>184</v>
      </c>
      <c r="C192" s="30">
        <f t="shared" si="21"/>
        <v>184</v>
      </c>
      <c r="D192" s="30">
        <f t="shared" si="22"/>
        <v>15</v>
      </c>
      <c r="E192" s="30">
        <f t="shared" si="26"/>
        <v>62</v>
      </c>
      <c r="F192" s="54"/>
      <c r="G192" s="54"/>
      <c r="H192" s="54"/>
      <c r="J192" s="55"/>
      <c r="K192" s="56"/>
      <c r="L192" s="56"/>
      <c r="M192" s="56"/>
      <c r="N192" s="57">
        <v>0</v>
      </c>
      <c r="O192" s="57">
        <v>0</v>
      </c>
      <c r="P192" s="58"/>
      <c r="Q192" s="55"/>
      <c r="R192" s="56"/>
      <c r="S192" s="56"/>
      <c r="T192" s="56"/>
      <c r="U192" s="57">
        <v>0</v>
      </c>
      <c r="V192" s="57">
        <v>0</v>
      </c>
      <c r="X192" s="53"/>
      <c r="Y192" s="55"/>
      <c r="Z192" s="83"/>
      <c r="AA192" s="59">
        <v>0</v>
      </c>
      <c r="AB192" s="59">
        <f t="shared" si="23"/>
        <v>0</v>
      </c>
      <c r="AC192" s="55"/>
      <c r="AD192" s="59">
        <v>0</v>
      </c>
      <c r="AF192" s="41">
        <f>NPV(Assumptions!$D$18,AD193:$AD$201)-NPV(Assumptions!$D$18,AA193:$AA$201)</f>
        <v>0</v>
      </c>
      <c r="AG192" s="53"/>
      <c r="AI192" s="60">
        <f t="shared" si="20"/>
        <v>0</v>
      </c>
      <c r="AJ192" s="60">
        <f t="shared" si="24"/>
        <v>0</v>
      </c>
      <c r="AK192" s="60">
        <f>(AI191+X192-Y192-Z192)*Assumptions!$D$18</f>
        <v>0</v>
      </c>
      <c r="AL192" s="53"/>
      <c r="AM192" s="53"/>
      <c r="AN192" s="87"/>
    </row>
    <row r="193" spans="2:40" x14ac:dyDescent="0.2">
      <c r="B193" s="30">
        <f t="shared" si="25"/>
        <v>185</v>
      </c>
      <c r="C193" s="30">
        <f t="shared" si="21"/>
        <v>185</v>
      </c>
      <c r="D193" s="30">
        <f t="shared" si="22"/>
        <v>15</v>
      </c>
      <c r="E193" s="30">
        <f t="shared" si="26"/>
        <v>62</v>
      </c>
      <c r="F193" s="54"/>
      <c r="G193" s="54"/>
      <c r="H193" s="54"/>
      <c r="J193" s="55"/>
      <c r="K193" s="56"/>
      <c r="L193" s="56"/>
      <c r="M193" s="56"/>
      <c r="N193" s="57">
        <v>0</v>
      </c>
      <c r="O193" s="57">
        <v>0</v>
      </c>
      <c r="P193" s="58"/>
      <c r="Q193" s="55"/>
      <c r="R193" s="56"/>
      <c r="S193" s="56"/>
      <c r="T193" s="56"/>
      <c r="U193" s="57">
        <v>0</v>
      </c>
      <c r="V193" s="57">
        <v>0</v>
      </c>
      <c r="X193" s="53"/>
      <c r="Y193" s="55"/>
      <c r="Z193" s="83"/>
      <c r="AA193" s="59">
        <v>0</v>
      </c>
      <c r="AB193" s="59">
        <f t="shared" si="23"/>
        <v>0</v>
      </c>
      <c r="AC193" s="55"/>
      <c r="AD193" s="59">
        <v>0</v>
      </c>
      <c r="AF193" s="41">
        <f>NPV(Assumptions!$D$18,AD194:$AD$201)-NPV(Assumptions!$D$18,AA194:$AA$201)</f>
        <v>0</v>
      </c>
      <c r="AG193" s="53"/>
      <c r="AI193" s="60">
        <f t="shared" si="20"/>
        <v>0</v>
      </c>
      <c r="AJ193" s="60">
        <f t="shared" si="24"/>
        <v>0</v>
      </c>
      <c r="AK193" s="60">
        <f>(AI192+X193-Y193-Z193)*Assumptions!$D$18</f>
        <v>0</v>
      </c>
      <c r="AL193" s="53"/>
      <c r="AM193" s="53"/>
      <c r="AN193" s="87"/>
    </row>
    <row r="194" spans="2:40" x14ac:dyDescent="0.2">
      <c r="B194" s="30">
        <f t="shared" si="25"/>
        <v>186</v>
      </c>
      <c r="C194" s="30">
        <f t="shared" si="21"/>
        <v>186</v>
      </c>
      <c r="D194" s="30">
        <f t="shared" si="22"/>
        <v>15</v>
      </c>
      <c r="E194" s="30">
        <f t="shared" si="26"/>
        <v>62</v>
      </c>
      <c r="F194" s="54"/>
      <c r="G194" s="54"/>
      <c r="H194" s="54"/>
      <c r="J194" s="55"/>
      <c r="K194" s="56"/>
      <c r="L194" s="56"/>
      <c r="M194" s="56"/>
      <c r="N194" s="57">
        <v>0</v>
      </c>
      <c r="O194" s="57">
        <v>0</v>
      </c>
      <c r="P194" s="58"/>
      <c r="Q194" s="55"/>
      <c r="R194" s="56"/>
      <c r="S194" s="56"/>
      <c r="T194" s="56"/>
      <c r="U194" s="57">
        <v>0</v>
      </c>
      <c r="V194" s="57">
        <v>0</v>
      </c>
      <c r="X194" s="53"/>
      <c r="Y194" s="55"/>
      <c r="Z194" s="83"/>
      <c r="AA194" s="59">
        <v>0</v>
      </c>
      <c r="AB194" s="59">
        <f t="shared" si="23"/>
        <v>0</v>
      </c>
      <c r="AC194" s="55"/>
      <c r="AD194" s="59">
        <v>0</v>
      </c>
      <c r="AF194" s="41">
        <f>NPV(Assumptions!$D$18,AD195:$AD$201)-NPV(Assumptions!$D$18,AA195:$AA$201)</f>
        <v>0</v>
      </c>
      <c r="AG194" s="53"/>
      <c r="AI194" s="60">
        <f t="shared" si="20"/>
        <v>0</v>
      </c>
      <c r="AJ194" s="60">
        <f t="shared" si="24"/>
        <v>0</v>
      </c>
      <c r="AK194" s="60">
        <f>(AI193+X194-Y194-Z194)*Assumptions!$D$18</f>
        <v>0</v>
      </c>
      <c r="AL194" s="53"/>
      <c r="AM194" s="53"/>
      <c r="AN194" s="87"/>
    </row>
    <row r="195" spans="2:40" x14ac:dyDescent="0.2">
      <c r="B195" s="30">
        <f t="shared" si="25"/>
        <v>187</v>
      </c>
      <c r="C195" s="30">
        <f t="shared" si="21"/>
        <v>187</v>
      </c>
      <c r="D195" s="30">
        <f t="shared" si="22"/>
        <v>15</v>
      </c>
      <c r="E195" s="30">
        <f t="shared" si="26"/>
        <v>62</v>
      </c>
      <c r="F195" s="54"/>
      <c r="G195" s="54"/>
      <c r="H195" s="54"/>
      <c r="J195" s="55"/>
      <c r="K195" s="56"/>
      <c r="L195" s="56"/>
      <c r="M195" s="56"/>
      <c r="N195" s="57">
        <v>0</v>
      </c>
      <c r="O195" s="57">
        <v>0</v>
      </c>
      <c r="P195" s="58"/>
      <c r="Q195" s="55"/>
      <c r="R195" s="56"/>
      <c r="S195" s="56"/>
      <c r="T195" s="56"/>
      <c r="U195" s="57">
        <v>0</v>
      </c>
      <c r="V195" s="57">
        <v>0</v>
      </c>
      <c r="X195" s="53"/>
      <c r="Y195" s="55"/>
      <c r="Z195" s="83"/>
      <c r="AA195" s="59">
        <v>0</v>
      </c>
      <c r="AB195" s="59">
        <f t="shared" si="23"/>
        <v>0</v>
      </c>
      <c r="AC195" s="55"/>
      <c r="AD195" s="59">
        <v>0</v>
      </c>
      <c r="AF195" s="41">
        <f>NPV(Assumptions!$D$18,AD196:$AD$201)-NPV(Assumptions!$D$18,AA196:$AA$201)</f>
        <v>0</v>
      </c>
      <c r="AG195" s="53"/>
      <c r="AI195" s="60">
        <f t="shared" si="20"/>
        <v>0</v>
      </c>
      <c r="AJ195" s="60">
        <f t="shared" si="24"/>
        <v>0</v>
      </c>
      <c r="AK195" s="60">
        <f>(AI194+X195-Y195-Z195)*Assumptions!$D$18</f>
        <v>0</v>
      </c>
      <c r="AL195" s="53"/>
      <c r="AM195" s="53"/>
      <c r="AN195" s="87"/>
    </row>
    <row r="196" spans="2:40" x14ac:dyDescent="0.2">
      <c r="B196" s="30">
        <f t="shared" si="25"/>
        <v>188</v>
      </c>
      <c r="C196" s="30">
        <f t="shared" si="21"/>
        <v>188</v>
      </c>
      <c r="D196" s="30">
        <f t="shared" si="22"/>
        <v>15</v>
      </c>
      <c r="E196" s="30">
        <f t="shared" si="26"/>
        <v>62</v>
      </c>
      <c r="F196" s="54"/>
      <c r="G196" s="54"/>
      <c r="H196" s="54"/>
      <c r="J196" s="55"/>
      <c r="K196" s="56"/>
      <c r="L196" s="56"/>
      <c r="M196" s="56"/>
      <c r="N196" s="57">
        <v>0</v>
      </c>
      <c r="O196" s="57">
        <v>0</v>
      </c>
      <c r="P196" s="58"/>
      <c r="Q196" s="55"/>
      <c r="R196" s="56"/>
      <c r="S196" s="56"/>
      <c r="T196" s="56"/>
      <c r="U196" s="57">
        <v>0</v>
      </c>
      <c r="V196" s="57">
        <v>0</v>
      </c>
      <c r="X196" s="53"/>
      <c r="Y196" s="55"/>
      <c r="Z196" s="83"/>
      <c r="AA196" s="59">
        <v>0</v>
      </c>
      <c r="AB196" s="59">
        <f t="shared" si="23"/>
        <v>0</v>
      </c>
      <c r="AC196" s="55"/>
      <c r="AD196" s="59">
        <v>0</v>
      </c>
      <c r="AF196" s="41">
        <f>NPV(Assumptions!$D$18,AD197:$AD$201)-NPV(Assumptions!$D$18,AA197:$AA$201)</f>
        <v>0</v>
      </c>
      <c r="AG196" s="53"/>
      <c r="AI196" s="60">
        <f t="shared" si="20"/>
        <v>0</v>
      </c>
      <c r="AJ196" s="60">
        <f t="shared" si="24"/>
        <v>0</v>
      </c>
      <c r="AK196" s="60">
        <f>(AI195+X196-Y196-Z196)*Assumptions!$D$18</f>
        <v>0</v>
      </c>
      <c r="AL196" s="53"/>
      <c r="AM196" s="53"/>
      <c r="AN196" s="87"/>
    </row>
    <row r="197" spans="2:40" x14ac:dyDescent="0.2">
      <c r="B197" s="30">
        <f t="shared" si="25"/>
        <v>189</v>
      </c>
      <c r="C197" s="30">
        <f t="shared" si="21"/>
        <v>189</v>
      </c>
      <c r="D197" s="30">
        <f t="shared" si="22"/>
        <v>15</v>
      </c>
      <c r="E197" s="30">
        <f t="shared" si="26"/>
        <v>62</v>
      </c>
      <c r="F197" s="54"/>
      <c r="G197" s="54"/>
      <c r="H197" s="54"/>
      <c r="J197" s="55"/>
      <c r="K197" s="56"/>
      <c r="L197" s="56"/>
      <c r="M197" s="56"/>
      <c r="N197" s="57">
        <v>0</v>
      </c>
      <c r="O197" s="57">
        <v>0</v>
      </c>
      <c r="P197" s="58"/>
      <c r="Q197" s="55"/>
      <c r="R197" s="56"/>
      <c r="S197" s="56"/>
      <c r="T197" s="56"/>
      <c r="U197" s="57">
        <v>0</v>
      </c>
      <c r="V197" s="57">
        <v>0</v>
      </c>
      <c r="X197" s="53"/>
      <c r="Y197" s="55"/>
      <c r="Z197" s="83"/>
      <c r="AA197" s="59">
        <v>0</v>
      </c>
      <c r="AB197" s="59">
        <f t="shared" si="23"/>
        <v>0</v>
      </c>
      <c r="AC197" s="55"/>
      <c r="AD197" s="59">
        <v>0</v>
      </c>
      <c r="AF197" s="41">
        <f>NPV(Assumptions!$D$18,AD198:$AD$201)-NPV(Assumptions!$D$18,AA198:$AA$201)</f>
        <v>0</v>
      </c>
      <c r="AG197" s="53"/>
      <c r="AI197" s="60">
        <f t="shared" si="20"/>
        <v>0</v>
      </c>
      <c r="AJ197" s="60">
        <f t="shared" si="24"/>
        <v>0</v>
      </c>
      <c r="AK197" s="60">
        <f>(AI196+X197-Y197-Z197)*Assumptions!$D$18</f>
        <v>0</v>
      </c>
      <c r="AL197" s="53"/>
      <c r="AM197" s="53"/>
      <c r="AN197" s="87"/>
    </row>
    <row r="198" spans="2:40" x14ac:dyDescent="0.2">
      <c r="B198" s="30">
        <f t="shared" si="25"/>
        <v>190</v>
      </c>
      <c r="C198" s="30">
        <f t="shared" si="21"/>
        <v>190</v>
      </c>
      <c r="D198" s="30">
        <f t="shared" si="22"/>
        <v>15</v>
      </c>
      <c r="E198" s="30">
        <f t="shared" si="26"/>
        <v>62</v>
      </c>
      <c r="F198" s="54"/>
      <c r="G198" s="54"/>
      <c r="H198" s="54"/>
      <c r="J198" s="55"/>
      <c r="K198" s="56"/>
      <c r="L198" s="56"/>
      <c r="M198" s="56"/>
      <c r="N198" s="57">
        <v>0</v>
      </c>
      <c r="O198" s="57">
        <v>0</v>
      </c>
      <c r="P198" s="58"/>
      <c r="Q198" s="55"/>
      <c r="R198" s="56"/>
      <c r="S198" s="56"/>
      <c r="T198" s="56"/>
      <c r="U198" s="57">
        <v>0</v>
      </c>
      <c r="V198" s="57">
        <v>0</v>
      </c>
      <c r="X198" s="53"/>
      <c r="Y198" s="55"/>
      <c r="Z198" s="83"/>
      <c r="AA198" s="59">
        <v>0</v>
      </c>
      <c r="AB198" s="59">
        <f t="shared" si="23"/>
        <v>0</v>
      </c>
      <c r="AC198" s="55"/>
      <c r="AD198" s="59">
        <v>0</v>
      </c>
      <c r="AF198" s="41">
        <f>NPV(Assumptions!$D$18,AD199:$AD$201)-NPV(Assumptions!$D$18,AA199:$AA$201)</f>
        <v>0</v>
      </c>
      <c r="AG198" s="53"/>
      <c r="AI198" s="60">
        <f t="shared" si="20"/>
        <v>0</v>
      </c>
      <c r="AJ198" s="60">
        <f t="shared" si="24"/>
        <v>0</v>
      </c>
      <c r="AK198" s="60">
        <f>(AI197+X198-Y198-Z198)*Assumptions!$D$18</f>
        <v>0</v>
      </c>
      <c r="AL198" s="53"/>
      <c r="AM198" s="53"/>
      <c r="AN198" s="87"/>
    </row>
    <row r="199" spans="2:40" x14ac:dyDescent="0.2">
      <c r="B199" s="30">
        <f t="shared" si="25"/>
        <v>191</v>
      </c>
      <c r="C199" s="30">
        <f t="shared" si="21"/>
        <v>191</v>
      </c>
      <c r="D199" s="30">
        <f t="shared" si="22"/>
        <v>15</v>
      </c>
      <c r="E199" s="30">
        <f t="shared" si="26"/>
        <v>62</v>
      </c>
      <c r="F199" s="54"/>
      <c r="G199" s="54"/>
      <c r="H199" s="54"/>
      <c r="J199" s="55"/>
      <c r="K199" s="56"/>
      <c r="L199" s="56"/>
      <c r="M199" s="56"/>
      <c r="N199" s="57">
        <v>0</v>
      </c>
      <c r="O199" s="57">
        <v>0</v>
      </c>
      <c r="P199" s="58"/>
      <c r="Q199" s="55"/>
      <c r="R199" s="56"/>
      <c r="S199" s="56"/>
      <c r="T199" s="56"/>
      <c r="U199" s="57">
        <v>0</v>
      </c>
      <c r="V199" s="57">
        <v>0</v>
      </c>
      <c r="X199" s="53"/>
      <c r="Y199" s="55"/>
      <c r="Z199" s="83"/>
      <c r="AA199" s="59">
        <v>0</v>
      </c>
      <c r="AB199" s="59">
        <f t="shared" si="23"/>
        <v>0</v>
      </c>
      <c r="AC199" s="55"/>
      <c r="AD199" s="59">
        <v>0</v>
      </c>
      <c r="AF199" s="41">
        <f>NPV(Assumptions!$D$18,AD200:$AD$201)-NPV(Assumptions!$D$18,AA200:$AA$201)</f>
        <v>0</v>
      </c>
      <c r="AG199" s="53"/>
      <c r="AI199" s="60">
        <f t="shared" si="20"/>
        <v>0</v>
      </c>
      <c r="AJ199" s="60">
        <f t="shared" si="24"/>
        <v>0</v>
      </c>
      <c r="AK199" s="60">
        <f>(AI198+X199-Y199-Z199)*Assumptions!$D$18</f>
        <v>0</v>
      </c>
      <c r="AL199" s="53"/>
      <c r="AM199" s="53"/>
      <c r="AN199" s="87"/>
    </row>
    <row r="200" spans="2:40" x14ac:dyDescent="0.2">
      <c r="B200" s="30">
        <f t="shared" si="25"/>
        <v>192</v>
      </c>
      <c r="C200" s="30">
        <f t="shared" ref="C200" si="27">$C$5+B200</f>
        <v>192</v>
      </c>
      <c r="D200" s="30">
        <f t="shared" ref="D200" si="28">ROUNDDOWN((C200-1)/12,0)</f>
        <v>15</v>
      </c>
      <c r="E200" s="30">
        <f t="shared" ref="E200" si="29">ROUNDDOWN(($E$5+B200)/12,0)</f>
        <v>62</v>
      </c>
      <c r="F200" s="54"/>
      <c r="G200" s="54"/>
      <c r="H200" s="54"/>
      <c r="J200" s="55"/>
      <c r="K200" s="56"/>
      <c r="L200" s="56"/>
      <c r="M200" s="56"/>
      <c r="N200" s="57">
        <v>0</v>
      </c>
      <c r="O200" s="57">
        <v>0</v>
      </c>
      <c r="P200" s="58"/>
      <c r="Q200" s="55"/>
      <c r="R200" s="56"/>
      <c r="S200" s="56"/>
      <c r="T200" s="56"/>
      <c r="U200" s="57">
        <v>0</v>
      </c>
      <c r="V200" s="57">
        <v>0</v>
      </c>
      <c r="X200" s="53"/>
      <c r="Y200" s="55"/>
      <c r="Z200" s="83"/>
      <c r="AA200" s="59">
        <v>0</v>
      </c>
      <c r="AB200" s="59">
        <f t="shared" ref="AB200" si="30">X200-SUM(Y200:Z200)-AA200</f>
        <v>0</v>
      </c>
      <c r="AC200" s="55"/>
      <c r="AD200" s="59">
        <v>0</v>
      </c>
      <c r="AF200" s="60">
        <f>NPV(Assumptions!$D$18,AD201:$AD$201)-NPV(Assumptions!$D$18,AA201:$AA$201)</f>
        <v>0</v>
      </c>
      <c r="AG200" s="53"/>
      <c r="AI200" s="60">
        <f t="shared" ref="AI200" si="31">AG200+AC200</f>
        <v>0</v>
      </c>
      <c r="AJ200" s="60">
        <f t="shared" ref="AJ200" si="32">AI199-AI200</f>
        <v>0</v>
      </c>
      <c r="AK200" s="60">
        <f>(AI199+X200-Y200-Z200)*Assumptions!$D$18</f>
        <v>0</v>
      </c>
      <c r="AL200" s="53"/>
      <c r="AM200" s="53"/>
      <c r="AN200" s="87"/>
    </row>
    <row r="201" spans="2:40" x14ac:dyDescent="0.2">
      <c r="B201" s="30">
        <f t="shared" si="25"/>
        <v>193</v>
      </c>
      <c r="C201" s="30">
        <f t="shared" ref="C201" si="33">$C$5+B201</f>
        <v>193</v>
      </c>
      <c r="D201" s="30">
        <f t="shared" ref="D201" si="34">ROUNDDOWN((C201-1)/12,0)</f>
        <v>16</v>
      </c>
      <c r="E201" s="30">
        <f t="shared" ref="E201" si="35">ROUNDDOWN(($E$5+B201)/12,0)</f>
        <v>63</v>
      </c>
      <c r="F201" s="54"/>
      <c r="G201" s="54"/>
      <c r="H201" s="54"/>
      <c r="J201" s="55"/>
      <c r="K201" s="56"/>
      <c r="L201" s="56"/>
      <c r="M201" s="56"/>
      <c r="N201" s="57"/>
      <c r="O201" s="57">
        <v>0</v>
      </c>
      <c r="P201" s="58"/>
      <c r="Q201" s="55"/>
      <c r="R201" s="56"/>
      <c r="S201" s="56"/>
      <c r="T201" s="56"/>
      <c r="U201" s="57"/>
      <c r="V201" s="57">
        <v>0</v>
      </c>
      <c r="X201" s="53"/>
      <c r="Y201" s="55"/>
      <c r="Z201" s="83"/>
      <c r="AA201" s="59"/>
      <c r="AB201" s="59">
        <f t="shared" ref="AB201" si="36">X201-SUM(Y201:Z201)-AA201</f>
        <v>0</v>
      </c>
      <c r="AC201" s="55"/>
      <c r="AD201" s="59"/>
      <c r="AF201" s="60"/>
      <c r="AG201" s="53"/>
      <c r="AI201" s="60">
        <f t="shared" ref="AI201" si="37">AG201+AC201</f>
        <v>0</v>
      </c>
      <c r="AJ201" s="60">
        <f t="shared" ref="AJ201" si="38">AI200-AI201</f>
        <v>0</v>
      </c>
      <c r="AK201" s="60">
        <f>(AI200+X201-Y201-Z201)*Assumptions!$D$18</f>
        <v>0</v>
      </c>
      <c r="AL201" s="53"/>
      <c r="AM201" s="53"/>
      <c r="AN201" s="87"/>
    </row>
  </sheetData>
  <mergeCells count="3">
    <mergeCell ref="J6:O6"/>
    <mergeCell ref="Q6:V6"/>
    <mergeCell ref="AI6:AN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2:GM185"/>
  <sheetViews>
    <sheetView showGridLines="0" zoomScaleNormal="100" workbookViewId="0">
      <pane xSplit="3" ySplit="5" topLeftCell="D6" activePane="bottomRight" state="frozen"/>
      <selection activeCell="D6" sqref="D6"/>
      <selection pane="topRight" activeCell="D6" sqref="D6"/>
      <selection pane="bottomLeft" activeCell="D6" sqref="D6"/>
      <selection pane="bottomRight" activeCell="D6" sqref="D6"/>
    </sheetView>
  </sheetViews>
  <sheetFormatPr defaultColWidth="8.625" defaultRowHeight="12.75" x14ac:dyDescent="0.2"/>
  <cols>
    <col min="1" max="1" width="2.625" style="27" customWidth="1"/>
    <col min="2" max="2" width="12.625" style="27" customWidth="1"/>
    <col min="3" max="3" width="11.125" style="27" customWidth="1"/>
    <col min="4" max="4" width="9.375" style="27" bestFit="1" customWidth="1"/>
    <col min="5" max="10" width="10.875" style="27" bestFit="1" customWidth="1"/>
    <col min="11" max="11" width="12.375" style="27" bestFit="1" customWidth="1"/>
    <col min="12" max="12" width="11.625" style="27" bestFit="1" customWidth="1"/>
    <col min="13" max="18" width="12.625" style="27" bestFit="1" customWidth="1"/>
    <col min="19" max="20" width="12.125" style="27" bestFit="1" customWidth="1"/>
    <col min="21" max="22" width="12.625" style="27" bestFit="1" customWidth="1"/>
    <col min="23" max="23" width="12.125" style="27" bestFit="1" customWidth="1"/>
    <col min="24" max="27" width="12.625" style="27" bestFit="1" customWidth="1"/>
    <col min="28" max="28" width="12.125" style="27" bestFit="1" customWidth="1"/>
    <col min="29" max="35" width="12.625" style="27" bestFit="1" customWidth="1"/>
    <col min="36" max="36" width="12.125" style="27" bestFit="1" customWidth="1"/>
    <col min="37" max="58" width="12.625" style="27" bestFit="1" customWidth="1"/>
    <col min="59" max="59" width="12.125" style="27" bestFit="1" customWidth="1"/>
    <col min="60" max="69" width="12.625" style="27" bestFit="1" customWidth="1"/>
    <col min="70" max="70" width="12.125" style="27" bestFit="1" customWidth="1"/>
    <col min="71" max="78" width="12.625" style="27" bestFit="1" customWidth="1"/>
    <col min="79" max="79" width="12.125" style="27" bestFit="1" customWidth="1"/>
    <col min="80" max="81" width="12.625" style="27" bestFit="1" customWidth="1"/>
    <col min="82" max="82" width="12.125" style="27" bestFit="1" customWidth="1"/>
    <col min="83" max="85" width="12.625" style="27" bestFit="1" customWidth="1"/>
    <col min="86" max="86" width="12.125" style="27" bestFit="1" customWidth="1"/>
    <col min="87" max="114" width="12.625" style="27" bestFit="1" customWidth="1"/>
    <col min="115" max="116" width="12.125" style="27" bestFit="1" customWidth="1"/>
    <col min="117" max="126" width="12.625" style="27" bestFit="1" customWidth="1"/>
    <col min="127" max="128" width="12.125" style="27" bestFit="1" customWidth="1"/>
    <col min="129" max="136" width="12.625" style="27" bestFit="1" customWidth="1"/>
    <col min="137" max="137" width="12.125" style="27" bestFit="1" customWidth="1"/>
    <col min="138" max="145" width="12.625" style="27" bestFit="1" customWidth="1"/>
    <col min="146" max="146" width="12.125" style="27" bestFit="1" customWidth="1"/>
    <col min="147" max="184" width="12.625" style="27" bestFit="1" customWidth="1"/>
    <col min="185" max="185" width="12.125" style="27" bestFit="1" customWidth="1"/>
    <col min="186" max="186" width="12.625" style="27" bestFit="1" customWidth="1"/>
    <col min="187" max="187" width="12.125" style="27" bestFit="1" customWidth="1"/>
    <col min="188" max="188" width="12.625" style="27" bestFit="1" customWidth="1"/>
    <col min="189" max="189" width="12.125" style="27" bestFit="1" customWidth="1"/>
    <col min="190" max="190" width="12.625" style="27" bestFit="1" customWidth="1"/>
    <col min="191" max="195" width="11.875" style="27" bestFit="1" customWidth="1"/>
    <col min="196" max="16384" width="8.625" style="27"/>
  </cols>
  <sheetData>
    <row r="2" spans="2:195" ht="28.35" customHeight="1" x14ac:dyDescent="0.2">
      <c r="B2" s="122" t="s">
        <v>97</v>
      </c>
      <c r="C2" s="122"/>
      <c r="D2" s="61">
        <f t="shared" ref="D2:AI2" si="0">SUM(D6:D1048576)</f>
        <v>0</v>
      </c>
      <c r="E2" s="61">
        <f t="shared" si="0"/>
        <v>0</v>
      </c>
      <c r="F2" s="61">
        <f t="shared" si="0"/>
        <v>0</v>
      </c>
      <c r="G2" s="61">
        <f t="shared" si="0"/>
        <v>0</v>
      </c>
      <c r="H2" s="61">
        <f t="shared" si="0"/>
        <v>0</v>
      </c>
      <c r="I2" s="61">
        <f t="shared" si="0"/>
        <v>0</v>
      </c>
      <c r="J2" s="61">
        <f t="shared" si="0"/>
        <v>0</v>
      </c>
      <c r="K2" s="61">
        <f t="shared" si="0"/>
        <v>0</v>
      </c>
      <c r="L2" s="61">
        <f t="shared" si="0"/>
        <v>0</v>
      </c>
      <c r="M2" s="61">
        <f t="shared" si="0"/>
        <v>0</v>
      </c>
      <c r="N2" s="61">
        <f t="shared" si="0"/>
        <v>0</v>
      </c>
      <c r="O2" s="61">
        <f t="shared" si="0"/>
        <v>0</v>
      </c>
      <c r="P2" s="61">
        <f t="shared" si="0"/>
        <v>0</v>
      </c>
      <c r="Q2" s="61">
        <f t="shared" si="0"/>
        <v>0</v>
      </c>
      <c r="R2" s="61">
        <f t="shared" si="0"/>
        <v>0</v>
      </c>
      <c r="S2" s="61">
        <f t="shared" si="0"/>
        <v>0</v>
      </c>
      <c r="T2" s="61">
        <f t="shared" si="0"/>
        <v>0</v>
      </c>
      <c r="U2" s="61">
        <f t="shared" si="0"/>
        <v>0</v>
      </c>
      <c r="V2" s="61">
        <f t="shared" si="0"/>
        <v>0</v>
      </c>
      <c r="W2" s="61">
        <f t="shared" si="0"/>
        <v>0</v>
      </c>
      <c r="X2" s="61">
        <f t="shared" si="0"/>
        <v>0</v>
      </c>
      <c r="Y2" s="61">
        <f t="shared" si="0"/>
        <v>0</v>
      </c>
      <c r="Z2" s="61">
        <f t="shared" si="0"/>
        <v>0</v>
      </c>
      <c r="AA2" s="61">
        <f t="shared" si="0"/>
        <v>0</v>
      </c>
      <c r="AB2" s="61">
        <f t="shared" si="0"/>
        <v>0</v>
      </c>
      <c r="AC2" s="61">
        <f t="shared" si="0"/>
        <v>0</v>
      </c>
      <c r="AD2" s="61">
        <f t="shared" si="0"/>
        <v>0</v>
      </c>
      <c r="AE2" s="61">
        <f t="shared" si="0"/>
        <v>0</v>
      </c>
      <c r="AF2" s="61">
        <f t="shared" si="0"/>
        <v>0</v>
      </c>
      <c r="AG2" s="61">
        <f t="shared" si="0"/>
        <v>0</v>
      </c>
      <c r="AH2" s="61">
        <f t="shared" si="0"/>
        <v>0</v>
      </c>
      <c r="AI2" s="61">
        <f t="shared" si="0"/>
        <v>0</v>
      </c>
      <c r="AJ2" s="61">
        <f t="shared" ref="AJ2:BO2" si="1">SUM(AJ6:AJ1048576)</f>
        <v>0</v>
      </c>
      <c r="AK2" s="61">
        <f t="shared" si="1"/>
        <v>0</v>
      </c>
      <c r="AL2" s="61">
        <f t="shared" si="1"/>
        <v>0</v>
      </c>
      <c r="AM2" s="61">
        <f t="shared" si="1"/>
        <v>0</v>
      </c>
      <c r="AN2" s="61">
        <f t="shared" si="1"/>
        <v>0</v>
      </c>
      <c r="AO2" s="61">
        <f t="shared" si="1"/>
        <v>0</v>
      </c>
      <c r="AP2" s="61">
        <f t="shared" si="1"/>
        <v>0</v>
      </c>
      <c r="AQ2" s="61">
        <f t="shared" si="1"/>
        <v>0</v>
      </c>
      <c r="AR2" s="61">
        <f t="shared" si="1"/>
        <v>0</v>
      </c>
      <c r="AS2" s="61">
        <f t="shared" si="1"/>
        <v>0</v>
      </c>
      <c r="AT2" s="61">
        <f t="shared" si="1"/>
        <v>0</v>
      </c>
      <c r="AU2" s="61">
        <f t="shared" si="1"/>
        <v>0</v>
      </c>
      <c r="AV2" s="61">
        <f t="shared" si="1"/>
        <v>0</v>
      </c>
      <c r="AW2" s="61">
        <f t="shared" si="1"/>
        <v>0</v>
      </c>
      <c r="AX2" s="61">
        <f t="shared" si="1"/>
        <v>0</v>
      </c>
      <c r="AY2" s="61">
        <f t="shared" si="1"/>
        <v>0</v>
      </c>
      <c r="AZ2" s="61">
        <f t="shared" si="1"/>
        <v>0</v>
      </c>
      <c r="BA2" s="61">
        <f t="shared" si="1"/>
        <v>0</v>
      </c>
      <c r="BB2" s="61">
        <f t="shared" si="1"/>
        <v>0</v>
      </c>
      <c r="BC2" s="61">
        <f t="shared" si="1"/>
        <v>0</v>
      </c>
      <c r="BD2" s="61">
        <f t="shared" si="1"/>
        <v>0</v>
      </c>
      <c r="BE2" s="61">
        <f t="shared" si="1"/>
        <v>0</v>
      </c>
      <c r="BF2" s="61">
        <f t="shared" si="1"/>
        <v>0</v>
      </c>
      <c r="BG2" s="61">
        <f t="shared" si="1"/>
        <v>0</v>
      </c>
      <c r="BH2" s="61">
        <f t="shared" si="1"/>
        <v>0</v>
      </c>
      <c r="BI2" s="61">
        <f t="shared" si="1"/>
        <v>0</v>
      </c>
      <c r="BJ2" s="61">
        <f t="shared" si="1"/>
        <v>0</v>
      </c>
      <c r="BK2" s="61">
        <f t="shared" si="1"/>
        <v>0</v>
      </c>
      <c r="BL2" s="61">
        <f t="shared" si="1"/>
        <v>0</v>
      </c>
      <c r="BM2" s="61">
        <f t="shared" si="1"/>
        <v>0</v>
      </c>
      <c r="BN2" s="61">
        <f t="shared" si="1"/>
        <v>0</v>
      </c>
      <c r="BO2" s="61">
        <f t="shared" si="1"/>
        <v>0</v>
      </c>
      <c r="BP2" s="61">
        <f t="shared" ref="BP2:CU2" si="2">SUM(BP6:BP1048576)</f>
        <v>0</v>
      </c>
      <c r="BQ2" s="61">
        <f t="shared" si="2"/>
        <v>0</v>
      </c>
      <c r="BR2" s="61">
        <f t="shared" si="2"/>
        <v>0</v>
      </c>
      <c r="BS2" s="61">
        <f t="shared" si="2"/>
        <v>0</v>
      </c>
      <c r="BT2" s="61">
        <f t="shared" si="2"/>
        <v>0</v>
      </c>
      <c r="BU2" s="61">
        <f t="shared" si="2"/>
        <v>0</v>
      </c>
      <c r="BV2" s="61">
        <f t="shared" si="2"/>
        <v>0</v>
      </c>
      <c r="BW2" s="61">
        <f t="shared" si="2"/>
        <v>0</v>
      </c>
      <c r="BX2" s="61">
        <f t="shared" si="2"/>
        <v>0</v>
      </c>
      <c r="BY2" s="61">
        <f t="shared" si="2"/>
        <v>0</v>
      </c>
      <c r="BZ2" s="61">
        <f t="shared" si="2"/>
        <v>0</v>
      </c>
      <c r="CA2" s="61">
        <f t="shared" si="2"/>
        <v>0</v>
      </c>
      <c r="CB2" s="61">
        <f t="shared" si="2"/>
        <v>0</v>
      </c>
      <c r="CC2" s="61">
        <f t="shared" si="2"/>
        <v>0</v>
      </c>
      <c r="CD2" s="61">
        <f t="shared" si="2"/>
        <v>0</v>
      </c>
      <c r="CE2" s="61">
        <f t="shared" si="2"/>
        <v>0</v>
      </c>
      <c r="CF2" s="61">
        <f t="shared" si="2"/>
        <v>0</v>
      </c>
      <c r="CG2" s="61">
        <f t="shared" si="2"/>
        <v>0</v>
      </c>
      <c r="CH2" s="61">
        <f t="shared" si="2"/>
        <v>0</v>
      </c>
      <c r="CI2" s="61">
        <f t="shared" si="2"/>
        <v>0</v>
      </c>
      <c r="CJ2" s="61">
        <f t="shared" si="2"/>
        <v>0</v>
      </c>
      <c r="CK2" s="61">
        <f t="shared" si="2"/>
        <v>0</v>
      </c>
      <c r="CL2" s="61">
        <f t="shared" si="2"/>
        <v>0</v>
      </c>
      <c r="CM2" s="61">
        <f t="shared" si="2"/>
        <v>0</v>
      </c>
      <c r="CN2" s="61">
        <f t="shared" si="2"/>
        <v>0</v>
      </c>
      <c r="CO2" s="61">
        <f t="shared" si="2"/>
        <v>0</v>
      </c>
      <c r="CP2" s="61">
        <f t="shared" si="2"/>
        <v>0</v>
      </c>
      <c r="CQ2" s="61">
        <f t="shared" si="2"/>
        <v>0</v>
      </c>
      <c r="CR2" s="61">
        <f t="shared" si="2"/>
        <v>0</v>
      </c>
      <c r="CS2" s="61">
        <f t="shared" si="2"/>
        <v>0</v>
      </c>
      <c r="CT2" s="61">
        <f t="shared" si="2"/>
        <v>0</v>
      </c>
      <c r="CU2" s="61">
        <f t="shared" si="2"/>
        <v>0</v>
      </c>
      <c r="CV2" s="61">
        <f t="shared" ref="CV2:EA2" si="3">SUM(CV6:CV1048576)</f>
        <v>0</v>
      </c>
      <c r="CW2" s="61">
        <f t="shared" si="3"/>
        <v>0</v>
      </c>
      <c r="CX2" s="61">
        <f t="shared" si="3"/>
        <v>0</v>
      </c>
      <c r="CY2" s="61">
        <f t="shared" si="3"/>
        <v>0</v>
      </c>
      <c r="CZ2" s="61">
        <f t="shared" si="3"/>
        <v>0</v>
      </c>
      <c r="DA2" s="61">
        <f t="shared" si="3"/>
        <v>0</v>
      </c>
      <c r="DB2" s="61">
        <f t="shared" si="3"/>
        <v>0</v>
      </c>
      <c r="DC2" s="61">
        <f t="shared" si="3"/>
        <v>0</v>
      </c>
      <c r="DD2" s="61">
        <f t="shared" si="3"/>
        <v>0</v>
      </c>
      <c r="DE2" s="61">
        <f t="shared" si="3"/>
        <v>0</v>
      </c>
      <c r="DF2" s="61">
        <f t="shared" si="3"/>
        <v>0</v>
      </c>
      <c r="DG2" s="61">
        <f t="shared" si="3"/>
        <v>0</v>
      </c>
      <c r="DH2" s="61">
        <f t="shared" si="3"/>
        <v>0</v>
      </c>
      <c r="DI2" s="61">
        <f t="shared" si="3"/>
        <v>0</v>
      </c>
      <c r="DJ2" s="61">
        <f t="shared" si="3"/>
        <v>0</v>
      </c>
      <c r="DK2" s="61">
        <f t="shared" si="3"/>
        <v>0</v>
      </c>
      <c r="DL2" s="61">
        <f t="shared" si="3"/>
        <v>0</v>
      </c>
      <c r="DM2" s="61">
        <f t="shared" si="3"/>
        <v>0</v>
      </c>
      <c r="DN2" s="61">
        <f t="shared" si="3"/>
        <v>0</v>
      </c>
      <c r="DO2" s="61">
        <f t="shared" si="3"/>
        <v>0</v>
      </c>
      <c r="DP2" s="61">
        <f t="shared" si="3"/>
        <v>0</v>
      </c>
      <c r="DQ2" s="61">
        <f t="shared" si="3"/>
        <v>0</v>
      </c>
      <c r="DR2" s="61">
        <f t="shared" si="3"/>
        <v>0</v>
      </c>
      <c r="DS2" s="61">
        <f t="shared" si="3"/>
        <v>0</v>
      </c>
      <c r="DT2" s="61">
        <f t="shared" si="3"/>
        <v>0</v>
      </c>
      <c r="DU2" s="61">
        <f t="shared" si="3"/>
        <v>0</v>
      </c>
      <c r="DV2" s="61">
        <f t="shared" si="3"/>
        <v>0</v>
      </c>
      <c r="DW2" s="61">
        <f t="shared" si="3"/>
        <v>0</v>
      </c>
      <c r="DX2" s="61">
        <f t="shared" si="3"/>
        <v>0</v>
      </c>
      <c r="DY2" s="61">
        <f t="shared" si="3"/>
        <v>0</v>
      </c>
      <c r="DZ2" s="61">
        <f t="shared" si="3"/>
        <v>0</v>
      </c>
      <c r="EA2" s="61">
        <f t="shared" si="3"/>
        <v>0</v>
      </c>
      <c r="EB2" s="61">
        <f t="shared" ref="EB2:FG2" si="4">SUM(EB6:EB1048576)</f>
        <v>0</v>
      </c>
      <c r="EC2" s="61">
        <f t="shared" si="4"/>
        <v>0</v>
      </c>
      <c r="ED2" s="61">
        <f t="shared" si="4"/>
        <v>0</v>
      </c>
      <c r="EE2" s="61">
        <f t="shared" si="4"/>
        <v>0</v>
      </c>
      <c r="EF2" s="61">
        <f t="shared" si="4"/>
        <v>0</v>
      </c>
      <c r="EG2" s="61">
        <f t="shared" si="4"/>
        <v>0</v>
      </c>
      <c r="EH2" s="61">
        <f t="shared" si="4"/>
        <v>0</v>
      </c>
      <c r="EI2" s="61">
        <f t="shared" si="4"/>
        <v>0</v>
      </c>
      <c r="EJ2" s="61">
        <f t="shared" si="4"/>
        <v>0</v>
      </c>
      <c r="EK2" s="61">
        <f t="shared" si="4"/>
        <v>0</v>
      </c>
      <c r="EL2" s="61">
        <f t="shared" si="4"/>
        <v>0</v>
      </c>
      <c r="EM2" s="61">
        <f t="shared" si="4"/>
        <v>0</v>
      </c>
      <c r="EN2" s="61">
        <f t="shared" si="4"/>
        <v>0</v>
      </c>
      <c r="EO2" s="61">
        <f t="shared" si="4"/>
        <v>0</v>
      </c>
      <c r="EP2" s="61">
        <f t="shared" si="4"/>
        <v>0</v>
      </c>
      <c r="EQ2" s="61">
        <f t="shared" si="4"/>
        <v>0</v>
      </c>
      <c r="ER2" s="61">
        <f t="shared" si="4"/>
        <v>0</v>
      </c>
      <c r="ES2" s="61">
        <f t="shared" si="4"/>
        <v>0</v>
      </c>
      <c r="ET2" s="61">
        <f t="shared" si="4"/>
        <v>0</v>
      </c>
      <c r="EU2" s="61">
        <f t="shared" si="4"/>
        <v>0</v>
      </c>
      <c r="EV2" s="61">
        <f t="shared" si="4"/>
        <v>0</v>
      </c>
      <c r="EW2" s="61">
        <f t="shared" si="4"/>
        <v>0</v>
      </c>
      <c r="EX2" s="61">
        <f t="shared" si="4"/>
        <v>0</v>
      </c>
      <c r="EY2" s="61">
        <f t="shared" si="4"/>
        <v>0</v>
      </c>
      <c r="EZ2" s="61">
        <f t="shared" si="4"/>
        <v>0</v>
      </c>
      <c r="FA2" s="61">
        <f t="shared" si="4"/>
        <v>0</v>
      </c>
      <c r="FB2" s="61">
        <f t="shared" si="4"/>
        <v>0</v>
      </c>
      <c r="FC2" s="61">
        <f t="shared" si="4"/>
        <v>0</v>
      </c>
      <c r="FD2" s="61">
        <f t="shared" si="4"/>
        <v>0</v>
      </c>
      <c r="FE2" s="61">
        <f t="shared" si="4"/>
        <v>0</v>
      </c>
      <c r="FF2" s="61">
        <f t="shared" si="4"/>
        <v>0</v>
      </c>
      <c r="FG2" s="61">
        <f t="shared" si="4"/>
        <v>0</v>
      </c>
      <c r="FH2" s="61">
        <f t="shared" ref="FH2:GL2" si="5">SUM(FH6:FH1048576)</f>
        <v>0</v>
      </c>
      <c r="FI2" s="61">
        <f t="shared" si="5"/>
        <v>0</v>
      </c>
      <c r="FJ2" s="61">
        <f t="shared" si="5"/>
        <v>0</v>
      </c>
      <c r="FK2" s="61">
        <f t="shared" si="5"/>
        <v>0</v>
      </c>
      <c r="FL2" s="61">
        <f t="shared" si="5"/>
        <v>0</v>
      </c>
      <c r="FM2" s="61">
        <f t="shared" si="5"/>
        <v>0</v>
      </c>
      <c r="FN2" s="61">
        <f t="shared" si="5"/>
        <v>0</v>
      </c>
      <c r="FO2" s="61">
        <f t="shared" si="5"/>
        <v>0</v>
      </c>
      <c r="FP2" s="61">
        <f t="shared" si="5"/>
        <v>0</v>
      </c>
      <c r="FQ2" s="61">
        <f t="shared" si="5"/>
        <v>0</v>
      </c>
      <c r="FR2" s="61">
        <f t="shared" si="5"/>
        <v>0</v>
      </c>
      <c r="FS2" s="61">
        <f t="shared" si="5"/>
        <v>0</v>
      </c>
      <c r="FT2" s="61">
        <f t="shared" si="5"/>
        <v>0</v>
      </c>
      <c r="FU2" s="61">
        <f t="shared" si="5"/>
        <v>0</v>
      </c>
      <c r="FV2" s="61">
        <f t="shared" si="5"/>
        <v>0</v>
      </c>
      <c r="FW2" s="61">
        <f t="shared" si="5"/>
        <v>0</v>
      </c>
      <c r="FX2" s="61">
        <f t="shared" si="5"/>
        <v>0</v>
      </c>
      <c r="FY2" s="61">
        <f t="shared" si="5"/>
        <v>0</v>
      </c>
      <c r="FZ2" s="61">
        <f t="shared" si="5"/>
        <v>0</v>
      </c>
      <c r="GA2" s="61">
        <f t="shared" si="5"/>
        <v>0</v>
      </c>
      <c r="GB2" s="61">
        <f t="shared" si="5"/>
        <v>0</v>
      </c>
      <c r="GC2" s="61">
        <f t="shared" si="5"/>
        <v>0</v>
      </c>
      <c r="GD2" s="61">
        <f t="shared" si="5"/>
        <v>0</v>
      </c>
      <c r="GE2" s="61">
        <f t="shared" si="5"/>
        <v>0</v>
      </c>
      <c r="GF2" s="61">
        <f t="shared" si="5"/>
        <v>0</v>
      </c>
      <c r="GG2" s="61">
        <f t="shared" si="5"/>
        <v>0</v>
      </c>
      <c r="GH2" s="61">
        <f t="shared" si="5"/>
        <v>0</v>
      </c>
      <c r="GI2" s="61">
        <f t="shared" si="5"/>
        <v>0</v>
      </c>
      <c r="GJ2" s="61">
        <f t="shared" si="5"/>
        <v>0</v>
      </c>
      <c r="GK2" s="61">
        <f t="shared" si="5"/>
        <v>0</v>
      </c>
      <c r="GL2" s="61">
        <f t="shared" si="5"/>
        <v>0</v>
      </c>
      <c r="GM2" s="61">
        <f t="shared" ref="GM2" si="6">SUM(GM6:GM1048576)</f>
        <v>0</v>
      </c>
    </row>
    <row r="3" spans="2:195" x14ac:dyDescent="0.2">
      <c r="B3" s="69"/>
      <c r="C3" s="69"/>
      <c r="D3" s="70"/>
      <c r="E3" s="70"/>
      <c r="F3" s="70"/>
      <c r="G3" s="77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70"/>
      <c r="AM3" s="70"/>
      <c r="AN3" s="70"/>
      <c r="AO3" s="70"/>
      <c r="AP3" s="70"/>
      <c r="AQ3" s="70"/>
      <c r="AR3" s="70"/>
      <c r="AS3" s="70"/>
      <c r="AT3" s="70"/>
      <c r="AU3" s="70"/>
      <c r="AV3" s="70"/>
      <c r="AW3" s="70"/>
      <c r="AX3" s="70"/>
      <c r="AY3" s="70"/>
      <c r="AZ3" s="70"/>
      <c r="BA3" s="70"/>
      <c r="BB3" s="70"/>
      <c r="BC3" s="70"/>
      <c r="BD3" s="70"/>
      <c r="BE3" s="70"/>
      <c r="BF3" s="70"/>
      <c r="BG3" s="70"/>
      <c r="BH3" s="70"/>
      <c r="BI3" s="70"/>
      <c r="BJ3" s="70"/>
      <c r="BK3" s="70"/>
      <c r="BL3" s="70"/>
      <c r="BM3" s="70"/>
      <c r="BN3" s="70"/>
      <c r="BO3" s="70"/>
      <c r="BP3" s="70"/>
      <c r="BQ3" s="70"/>
      <c r="BR3" s="70"/>
      <c r="BS3" s="70"/>
      <c r="BT3" s="70"/>
      <c r="BU3" s="70"/>
      <c r="BV3" s="70"/>
      <c r="BW3" s="70"/>
      <c r="BX3" s="70"/>
      <c r="BY3" s="70"/>
      <c r="BZ3" s="70"/>
      <c r="CA3" s="70"/>
      <c r="CB3" s="70"/>
      <c r="CC3" s="70"/>
      <c r="CD3" s="70"/>
      <c r="CE3" s="70"/>
      <c r="CF3" s="70"/>
      <c r="CG3" s="70"/>
      <c r="CH3" s="70"/>
      <c r="CI3" s="70"/>
      <c r="CJ3" s="70"/>
      <c r="CK3" s="70"/>
      <c r="CL3" s="70"/>
      <c r="CM3" s="70"/>
      <c r="CN3" s="70"/>
      <c r="CO3" s="70"/>
      <c r="CP3" s="70"/>
      <c r="CQ3" s="70"/>
      <c r="CR3" s="70"/>
      <c r="CS3" s="70"/>
      <c r="CT3" s="70"/>
      <c r="CU3" s="70"/>
      <c r="CV3" s="70"/>
      <c r="CW3" s="70"/>
      <c r="CX3" s="70"/>
      <c r="CY3" s="70"/>
      <c r="CZ3" s="70"/>
      <c r="DA3" s="70"/>
      <c r="DB3" s="70"/>
      <c r="DC3" s="70"/>
      <c r="DD3" s="70"/>
      <c r="DE3" s="70"/>
      <c r="DF3" s="70"/>
      <c r="DG3" s="70"/>
      <c r="DH3" s="70"/>
      <c r="DI3" s="70"/>
      <c r="DJ3" s="70"/>
      <c r="DK3" s="70"/>
      <c r="DL3" s="70"/>
      <c r="DM3" s="70"/>
      <c r="DN3" s="70"/>
      <c r="DO3" s="70"/>
      <c r="DP3" s="70"/>
      <c r="DQ3" s="70"/>
      <c r="DR3" s="70"/>
      <c r="DS3" s="70"/>
      <c r="DT3" s="70"/>
      <c r="DU3" s="70"/>
      <c r="DV3" s="70"/>
      <c r="DW3" s="70"/>
      <c r="DX3" s="70"/>
      <c r="DY3" s="70"/>
      <c r="DZ3" s="70"/>
      <c r="EA3" s="70"/>
      <c r="EB3" s="70"/>
      <c r="EC3" s="70"/>
      <c r="ED3" s="70"/>
      <c r="EE3" s="70"/>
      <c r="EF3" s="70"/>
      <c r="EG3" s="70"/>
      <c r="EH3" s="70"/>
      <c r="EI3" s="70"/>
      <c r="EJ3" s="70"/>
      <c r="EK3" s="70"/>
      <c r="EL3" s="70"/>
      <c r="EM3" s="70"/>
      <c r="EN3" s="70"/>
      <c r="EO3" s="70"/>
      <c r="EP3" s="70"/>
      <c r="EQ3" s="70"/>
      <c r="ER3" s="70"/>
      <c r="ES3" s="70"/>
      <c r="ET3" s="70"/>
      <c r="EU3" s="70"/>
      <c r="EV3" s="70"/>
      <c r="EW3" s="70"/>
      <c r="EX3" s="70"/>
      <c r="EY3" s="70"/>
      <c r="EZ3" s="70"/>
      <c r="FA3" s="70"/>
      <c r="FB3" s="70"/>
      <c r="FC3" s="70"/>
      <c r="FD3" s="70"/>
      <c r="FE3" s="70"/>
      <c r="FF3" s="70"/>
      <c r="FG3" s="70"/>
      <c r="FH3" s="70"/>
      <c r="FI3" s="70"/>
      <c r="FJ3" s="70"/>
      <c r="FK3" s="70"/>
      <c r="FL3" s="70"/>
      <c r="FM3" s="70"/>
      <c r="FN3" s="70"/>
      <c r="FO3" s="70"/>
      <c r="FP3" s="70"/>
      <c r="FQ3" s="70"/>
      <c r="FR3" s="70"/>
      <c r="FS3" s="70"/>
      <c r="FT3" s="70"/>
      <c r="FU3" s="70"/>
      <c r="FV3" s="70"/>
      <c r="FW3" s="70"/>
      <c r="FX3" s="70"/>
      <c r="FY3" s="70"/>
      <c r="FZ3" s="70"/>
      <c r="GA3" s="70"/>
      <c r="GB3" s="70"/>
      <c r="GC3" s="70"/>
      <c r="GD3" s="70"/>
      <c r="GE3" s="70"/>
      <c r="GF3" s="70"/>
      <c r="GG3" s="70"/>
      <c r="GH3" s="70"/>
      <c r="GI3" s="70"/>
      <c r="GJ3" s="70"/>
      <c r="GK3" s="70"/>
      <c r="GL3" s="70"/>
      <c r="GM3" s="70"/>
    </row>
    <row r="4" spans="2:195" x14ac:dyDescent="0.2">
      <c r="D4" s="73" t="s">
        <v>96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  <c r="BE4" s="31"/>
      <c r="BF4" s="31"/>
      <c r="BG4" s="31"/>
      <c r="BH4" s="31"/>
      <c r="BI4" s="31"/>
      <c r="BJ4" s="31"/>
      <c r="BK4" s="31"/>
      <c r="BL4" s="31"/>
      <c r="BM4" s="31"/>
      <c r="BN4" s="31"/>
      <c r="BO4" s="31"/>
      <c r="BP4" s="31"/>
      <c r="BQ4" s="31"/>
      <c r="BR4" s="31"/>
      <c r="BS4" s="31"/>
      <c r="BT4" s="31"/>
      <c r="BU4" s="31"/>
      <c r="BV4" s="31"/>
      <c r="BW4" s="31"/>
      <c r="BX4" s="31"/>
      <c r="BY4" s="31"/>
      <c r="BZ4" s="31"/>
      <c r="CA4" s="31"/>
      <c r="CB4" s="31"/>
      <c r="CC4" s="31"/>
      <c r="CD4" s="31"/>
      <c r="CE4" s="31"/>
      <c r="CF4" s="31"/>
      <c r="CG4" s="31"/>
      <c r="CH4" s="31"/>
      <c r="CI4" s="31"/>
      <c r="CJ4" s="31"/>
      <c r="CK4" s="31"/>
      <c r="CL4" s="31"/>
      <c r="CM4" s="31"/>
      <c r="CN4" s="31"/>
      <c r="CO4" s="31"/>
      <c r="CP4" s="31"/>
      <c r="CQ4" s="31"/>
      <c r="CR4" s="31"/>
      <c r="CS4" s="31"/>
      <c r="CT4" s="31"/>
      <c r="CU4" s="31"/>
      <c r="CV4" s="31"/>
      <c r="CW4" s="31"/>
      <c r="CX4" s="31"/>
      <c r="CY4" s="31"/>
      <c r="CZ4" s="31"/>
      <c r="DA4" s="31"/>
      <c r="DB4" s="31"/>
      <c r="DC4" s="31"/>
      <c r="DD4" s="31"/>
      <c r="DE4" s="31"/>
      <c r="DF4" s="31"/>
      <c r="DG4" s="31"/>
      <c r="DH4" s="31"/>
      <c r="DI4" s="31"/>
      <c r="DJ4" s="31"/>
      <c r="DK4" s="31"/>
      <c r="DL4" s="31"/>
      <c r="DM4" s="31"/>
      <c r="DN4" s="31"/>
      <c r="DO4" s="31"/>
      <c r="DP4" s="31"/>
      <c r="DQ4" s="31"/>
      <c r="DR4" s="31"/>
      <c r="DS4" s="31"/>
      <c r="DT4" s="31"/>
      <c r="DU4" s="31"/>
      <c r="DV4" s="31"/>
      <c r="DW4" s="31"/>
      <c r="DX4" s="31"/>
      <c r="DY4" s="31"/>
      <c r="DZ4" s="31"/>
      <c r="EA4" s="31"/>
      <c r="EB4" s="31"/>
      <c r="EC4" s="31"/>
      <c r="ED4" s="31"/>
      <c r="EE4" s="31"/>
      <c r="EF4" s="31"/>
      <c r="EG4" s="31"/>
      <c r="EH4" s="31"/>
      <c r="EI4" s="31"/>
      <c r="EJ4" s="31"/>
      <c r="EK4" s="31"/>
      <c r="EL4" s="31"/>
      <c r="EM4" s="31"/>
      <c r="EN4" s="31"/>
      <c r="EO4" s="31"/>
      <c r="EP4" s="31"/>
      <c r="EQ4" s="31"/>
      <c r="ER4" s="31"/>
      <c r="ES4" s="31"/>
      <c r="ET4" s="31"/>
      <c r="EU4" s="31"/>
      <c r="EV4" s="31"/>
      <c r="EW4" s="31"/>
      <c r="EX4" s="31"/>
      <c r="EY4" s="31"/>
      <c r="EZ4" s="31"/>
      <c r="FA4" s="31"/>
      <c r="FB4" s="31"/>
      <c r="FC4" s="31"/>
      <c r="FD4" s="31"/>
      <c r="FE4" s="31"/>
      <c r="FF4" s="31"/>
      <c r="FG4" s="31"/>
      <c r="FH4" s="31"/>
      <c r="FI4" s="31"/>
      <c r="FJ4" s="31"/>
      <c r="FK4" s="31"/>
      <c r="FL4" s="31"/>
      <c r="FM4" s="31"/>
      <c r="FN4" s="31"/>
      <c r="FO4" s="31"/>
      <c r="FP4" s="31"/>
      <c r="FQ4" s="31"/>
      <c r="FR4" s="31"/>
      <c r="FS4" s="31"/>
      <c r="FT4" s="31"/>
      <c r="FU4" s="31"/>
      <c r="FV4" s="31"/>
      <c r="FW4" s="31"/>
      <c r="FX4" s="31"/>
      <c r="FY4" s="31"/>
      <c r="FZ4" s="31"/>
      <c r="GA4" s="31"/>
      <c r="GB4" s="31"/>
      <c r="GC4" s="31"/>
      <c r="GD4" s="31"/>
      <c r="GE4" s="31"/>
      <c r="GF4" s="31"/>
      <c r="GG4" s="31"/>
      <c r="GH4" s="31"/>
      <c r="GI4" s="31"/>
      <c r="GJ4" s="31"/>
      <c r="GK4" s="31"/>
      <c r="GL4" s="32"/>
      <c r="GM4" s="32"/>
    </row>
    <row r="5" spans="2:195" ht="63.75" x14ac:dyDescent="0.2">
      <c r="B5" s="62" t="s">
        <v>74</v>
      </c>
      <c r="C5" s="62" t="str">
        <f>'(a)'!M7</f>
        <v>No. New Claims (EOM)</v>
      </c>
      <c r="D5" s="72">
        <v>1</v>
      </c>
      <c r="E5" s="72">
        <f t="shared" ref="E5:Q5" si="7">D5+1</f>
        <v>2</v>
      </c>
      <c r="F5" s="72">
        <f t="shared" si="7"/>
        <v>3</v>
      </c>
      <c r="G5" s="72">
        <f t="shared" si="7"/>
        <v>4</v>
      </c>
      <c r="H5" s="72">
        <f t="shared" si="7"/>
        <v>5</v>
      </c>
      <c r="I5" s="72">
        <f t="shared" si="7"/>
        <v>6</v>
      </c>
      <c r="J5" s="72">
        <f t="shared" si="7"/>
        <v>7</v>
      </c>
      <c r="K5" s="72">
        <f t="shared" si="7"/>
        <v>8</v>
      </c>
      <c r="L5" s="72">
        <f t="shared" si="7"/>
        <v>9</v>
      </c>
      <c r="M5" s="72">
        <f t="shared" si="7"/>
        <v>10</v>
      </c>
      <c r="N5" s="72">
        <f t="shared" si="7"/>
        <v>11</v>
      </c>
      <c r="O5" s="72">
        <f t="shared" si="7"/>
        <v>12</v>
      </c>
      <c r="P5" s="72">
        <f t="shared" si="7"/>
        <v>13</v>
      </c>
      <c r="Q5" s="72">
        <f t="shared" si="7"/>
        <v>14</v>
      </c>
      <c r="R5" s="72">
        <f t="shared" ref="R5:BA5" si="8">Q5+1</f>
        <v>15</v>
      </c>
      <c r="S5" s="72">
        <f t="shared" si="8"/>
        <v>16</v>
      </c>
      <c r="T5" s="72">
        <f t="shared" si="8"/>
        <v>17</v>
      </c>
      <c r="U5" s="72">
        <f t="shared" si="8"/>
        <v>18</v>
      </c>
      <c r="V5" s="72">
        <f t="shared" si="8"/>
        <v>19</v>
      </c>
      <c r="W5" s="72">
        <f t="shared" si="8"/>
        <v>20</v>
      </c>
      <c r="X5" s="72">
        <f t="shared" si="8"/>
        <v>21</v>
      </c>
      <c r="Y5" s="72">
        <f t="shared" si="8"/>
        <v>22</v>
      </c>
      <c r="Z5" s="72">
        <f t="shared" si="8"/>
        <v>23</v>
      </c>
      <c r="AA5" s="72">
        <f t="shared" si="8"/>
        <v>24</v>
      </c>
      <c r="AB5" s="72">
        <f t="shared" si="8"/>
        <v>25</v>
      </c>
      <c r="AC5" s="72">
        <f t="shared" si="8"/>
        <v>26</v>
      </c>
      <c r="AD5" s="72">
        <f t="shared" si="8"/>
        <v>27</v>
      </c>
      <c r="AE5" s="72">
        <f t="shared" si="8"/>
        <v>28</v>
      </c>
      <c r="AF5" s="72">
        <f t="shared" si="8"/>
        <v>29</v>
      </c>
      <c r="AG5" s="72">
        <f t="shared" si="8"/>
        <v>30</v>
      </c>
      <c r="AH5" s="72">
        <f t="shared" si="8"/>
        <v>31</v>
      </c>
      <c r="AI5" s="72">
        <f t="shared" si="8"/>
        <v>32</v>
      </c>
      <c r="AJ5" s="72">
        <f t="shared" si="8"/>
        <v>33</v>
      </c>
      <c r="AK5" s="72">
        <f t="shared" si="8"/>
        <v>34</v>
      </c>
      <c r="AL5" s="72">
        <f t="shared" si="8"/>
        <v>35</v>
      </c>
      <c r="AM5" s="72">
        <f t="shared" si="8"/>
        <v>36</v>
      </c>
      <c r="AN5" s="72">
        <f t="shared" si="8"/>
        <v>37</v>
      </c>
      <c r="AO5" s="72">
        <f t="shared" si="8"/>
        <v>38</v>
      </c>
      <c r="AP5" s="72">
        <f t="shared" si="8"/>
        <v>39</v>
      </c>
      <c r="AQ5" s="72">
        <f t="shared" si="8"/>
        <v>40</v>
      </c>
      <c r="AR5" s="72">
        <f t="shared" si="8"/>
        <v>41</v>
      </c>
      <c r="AS5" s="72">
        <f t="shared" si="8"/>
        <v>42</v>
      </c>
      <c r="AT5" s="72">
        <f t="shared" si="8"/>
        <v>43</v>
      </c>
      <c r="AU5" s="72">
        <f t="shared" si="8"/>
        <v>44</v>
      </c>
      <c r="AV5" s="72">
        <f t="shared" si="8"/>
        <v>45</v>
      </c>
      <c r="AW5" s="72">
        <f t="shared" si="8"/>
        <v>46</v>
      </c>
      <c r="AX5" s="72">
        <f t="shared" si="8"/>
        <v>47</v>
      </c>
      <c r="AY5" s="72">
        <f t="shared" si="8"/>
        <v>48</v>
      </c>
      <c r="AZ5" s="72">
        <f t="shared" si="8"/>
        <v>49</v>
      </c>
      <c r="BA5" s="72">
        <f t="shared" si="8"/>
        <v>50</v>
      </c>
      <c r="BB5" s="72">
        <f t="shared" ref="BB5:BP5" si="9">BA5+1</f>
        <v>51</v>
      </c>
      <c r="BC5" s="72">
        <f t="shared" si="9"/>
        <v>52</v>
      </c>
      <c r="BD5" s="72">
        <f t="shared" si="9"/>
        <v>53</v>
      </c>
      <c r="BE5" s="72">
        <f t="shared" si="9"/>
        <v>54</v>
      </c>
      <c r="BF5" s="72">
        <f t="shared" si="9"/>
        <v>55</v>
      </c>
      <c r="BG5" s="72">
        <f t="shared" si="9"/>
        <v>56</v>
      </c>
      <c r="BH5" s="72">
        <f t="shared" si="9"/>
        <v>57</v>
      </c>
      <c r="BI5" s="72">
        <f t="shared" si="9"/>
        <v>58</v>
      </c>
      <c r="BJ5" s="72">
        <f t="shared" si="9"/>
        <v>59</v>
      </c>
      <c r="BK5" s="72">
        <f t="shared" si="9"/>
        <v>60</v>
      </c>
      <c r="BL5" s="72">
        <f t="shared" si="9"/>
        <v>61</v>
      </c>
      <c r="BM5" s="72">
        <f t="shared" si="9"/>
        <v>62</v>
      </c>
      <c r="BN5" s="72">
        <f t="shared" si="9"/>
        <v>63</v>
      </c>
      <c r="BO5" s="72">
        <f t="shared" si="9"/>
        <v>64</v>
      </c>
      <c r="BP5" s="72">
        <f t="shared" si="9"/>
        <v>65</v>
      </c>
      <c r="BQ5" s="72">
        <f t="shared" ref="BQ5:BY5" si="10">BP5+1</f>
        <v>66</v>
      </c>
      <c r="BR5" s="72">
        <f t="shared" si="10"/>
        <v>67</v>
      </c>
      <c r="BS5" s="72">
        <f t="shared" si="10"/>
        <v>68</v>
      </c>
      <c r="BT5" s="72">
        <f t="shared" si="10"/>
        <v>69</v>
      </c>
      <c r="BU5" s="72">
        <f t="shared" si="10"/>
        <v>70</v>
      </c>
      <c r="BV5" s="72">
        <f t="shared" si="10"/>
        <v>71</v>
      </c>
      <c r="BW5" s="72">
        <f t="shared" si="10"/>
        <v>72</v>
      </c>
      <c r="BX5" s="72">
        <f t="shared" si="10"/>
        <v>73</v>
      </c>
      <c r="BY5" s="72">
        <f t="shared" si="10"/>
        <v>74</v>
      </c>
      <c r="BZ5" s="72">
        <f t="shared" ref="BZ5:EK5" si="11">BY5+1</f>
        <v>75</v>
      </c>
      <c r="CA5" s="72">
        <f t="shared" si="11"/>
        <v>76</v>
      </c>
      <c r="CB5" s="72">
        <f t="shared" si="11"/>
        <v>77</v>
      </c>
      <c r="CC5" s="72">
        <f t="shared" si="11"/>
        <v>78</v>
      </c>
      <c r="CD5" s="72">
        <f t="shared" si="11"/>
        <v>79</v>
      </c>
      <c r="CE5" s="72">
        <f t="shared" si="11"/>
        <v>80</v>
      </c>
      <c r="CF5" s="72">
        <f t="shared" si="11"/>
        <v>81</v>
      </c>
      <c r="CG5" s="72">
        <f t="shared" si="11"/>
        <v>82</v>
      </c>
      <c r="CH5" s="72">
        <f t="shared" si="11"/>
        <v>83</v>
      </c>
      <c r="CI5" s="72">
        <f t="shared" si="11"/>
        <v>84</v>
      </c>
      <c r="CJ5" s="72">
        <f t="shared" si="11"/>
        <v>85</v>
      </c>
      <c r="CK5" s="72">
        <f t="shared" si="11"/>
        <v>86</v>
      </c>
      <c r="CL5" s="72">
        <f t="shared" si="11"/>
        <v>87</v>
      </c>
      <c r="CM5" s="72">
        <f t="shared" si="11"/>
        <v>88</v>
      </c>
      <c r="CN5" s="72">
        <f t="shared" si="11"/>
        <v>89</v>
      </c>
      <c r="CO5" s="72">
        <f t="shared" si="11"/>
        <v>90</v>
      </c>
      <c r="CP5" s="72">
        <f t="shared" si="11"/>
        <v>91</v>
      </c>
      <c r="CQ5" s="72">
        <f t="shared" si="11"/>
        <v>92</v>
      </c>
      <c r="CR5" s="72">
        <f t="shared" si="11"/>
        <v>93</v>
      </c>
      <c r="CS5" s="72">
        <f t="shared" si="11"/>
        <v>94</v>
      </c>
      <c r="CT5" s="72">
        <f t="shared" si="11"/>
        <v>95</v>
      </c>
      <c r="CU5" s="72">
        <f t="shared" si="11"/>
        <v>96</v>
      </c>
      <c r="CV5" s="72">
        <f t="shared" si="11"/>
        <v>97</v>
      </c>
      <c r="CW5" s="72">
        <f t="shared" si="11"/>
        <v>98</v>
      </c>
      <c r="CX5" s="72">
        <f t="shared" si="11"/>
        <v>99</v>
      </c>
      <c r="CY5" s="72">
        <f t="shared" si="11"/>
        <v>100</v>
      </c>
      <c r="CZ5" s="72">
        <f t="shared" si="11"/>
        <v>101</v>
      </c>
      <c r="DA5" s="72">
        <f t="shared" si="11"/>
        <v>102</v>
      </c>
      <c r="DB5" s="72">
        <f t="shared" si="11"/>
        <v>103</v>
      </c>
      <c r="DC5" s="72">
        <f t="shared" si="11"/>
        <v>104</v>
      </c>
      <c r="DD5" s="72">
        <f t="shared" si="11"/>
        <v>105</v>
      </c>
      <c r="DE5" s="72">
        <f t="shared" si="11"/>
        <v>106</v>
      </c>
      <c r="DF5" s="72">
        <f t="shared" si="11"/>
        <v>107</v>
      </c>
      <c r="DG5" s="72">
        <f t="shared" si="11"/>
        <v>108</v>
      </c>
      <c r="DH5" s="72">
        <f t="shared" si="11"/>
        <v>109</v>
      </c>
      <c r="DI5" s="72">
        <f t="shared" si="11"/>
        <v>110</v>
      </c>
      <c r="DJ5" s="72">
        <f t="shared" si="11"/>
        <v>111</v>
      </c>
      <c r="DK5" s="72">
        <f t="shared" si="11"/>
        <v>112</v>
      </c>
      <c r="DL5" s="72">
        <f t="shared" si="11"/>
        <v>113</v>
      </c>
      <c r="DM5" s="72">
        <f t="shared" si="11"/>
        <v>114</v>
      </c>
      <c r="DN5" s="72">
        <f t="shared" si="11"/>
        <v>115</v>
      </c>
      <c r="DO5" s="72">
        <f t="shared" si="11"/>
        <v>116</v>
      </c>
      <c r="DP5" s="72">
        <f t="shared" si="11"/>
        <v>117</v>
      </c>
      <c r="DQ5" s="72">
        <f t="shared" si="11"/>
        <v>118</v>
      </c>
      <c r="DR5" s="72">
        <f t="shared" si="11"/>
        <v>119</v>
      </c>
      <c r="DS5" s="72">
        <f t="shared" si="11"/>
        <v>120</v>
      </c>
      <c r="DT5" s="72">
        <f t="shared" si="11"/>
        <v>121</v>
      </c>
      <c r="DU5" s="72">
        <f t="shared" si="11"/>
        <v>122</v>
      </c>
      <c r="DV5" s="72">
        <f t="shared" si="11"/>
        <v>123</v>
      </c>
      <c r="DW5" s="72">
        <f t="shared" si="11"/>
        <v>124</v>
      </c>
      <c r="DX5" s="72">
        <f t="shared" si="11"/>
        <v>125</v>
      </c>
      <c r="DY5" s="72">
        <f t="shared" si="11"/>
        <v>126</v>
      </c>
      <c r="DZ5" s="72">
        <f t="shared" si="11"/>
        <v>127</v>
      </c>
      <c r="EA5" s="72">
        <f t="shared" si="11"/>
        <v>128</v>
      </c>
      <c r="EB5" s="72">
        <f t="shared" si="11"/>
        <v>129</v>
      </c>
      <c r="EC5" s="72">
        <f t="shared" si="11"/>
        <v>130</v>
      </c>
      <c r="ED5" s="72">
        <f t="shared" si="11"/>
        <v>131</v>
      </c>
      <c r="EE5" s="72">
        <f t="shared" si="11"/>
        <v>132</v>
      </c>
      <c r="EF5" s="72">
        <f t="shared" si="11"/>
        <v>133</v>
      </c>
      <c r="EG5" s="72">
        <f t="shared" si="11"/>
        <v>134</v>
      </c>
      <c r="EH5" s="72">
        <f t="shared" si="11"/>
        <v>135</v>
      </c>
      <c r="EI5" s="72">
        <f t="shared" si="11"/>
        <v>136</v>
      </c>
      <c r="EJ5" s="72">
        <f t="shared" si="11"/>
        <v>137</v>
      </c>
      <c r="EK5" s="72">
        <f t="shared" si="11"/>
        <v>138</v>
      </c>
      <c r="EL5" s="72">
        <f t="shared" ref="EL5:GM5" si="12">EK5+1</f>
        <v>139</v>
      </c>
      <c r="EM5" s="72">
        <f t="shared" si="12"/>
        <v>140</v>
      </c>
      <c r="EN5" s="72">
        <f t="shared" si="12"/>
        <v>141</v>
      </c>
      <c r="EO5" s="72">
        <f t="shared" si="12"/>
        <v>142</v>
      </c>
      <c r="EP5" s="72">
        <f t="shared" si="12"/>
        <v>143</v>
      </c>
      <c r="EQ5" s="72">
        <f t="shared" si="12"/>
        <v>144</v>
      </c>
      <c r="ER5" s="72">
        <f t="shared" si="12"/>
        <v>145</v>
      </c>
      <c r="ES5" s="72">
        <f t="shared" si="12"/>
        <v>146</v>
      </c>
      <c r="ET5" s="72">
        <f t="shared" si="12"/>
        <v>147</v>
      </c>
      <c r="EU5" s="72">
        <f t="shared" si="12"/>
        <v>148</v>
      </c>
      <c r="EV5" s="72">
        <f t="shared" si="12"/>
        <v>149</v>
      </c>
      <c r="EW5" s="72">
        <f t="shared" si="12"/>
        <v>150</v>
      </c>
      <c r="EX5" s="72">
        <f t="shared" si="12"/>
        <v>151</v>
      </c>
      <c r="EY5" s="72">
        <f t="shared" si="12"/>
        <v>152</v>
      </c>
      <c r="EZ5" s="72">
        <f t="shared" si="12"/>
        <v>153</v>
      </c>
      <c r="FA5" s="72">
        <f t="shared" si="12"/>
        <v>154</v>
      </c>
      <c r="FB5" s="72">
        <f t="shared" si="12"/>
        <v>155</v>
      </c>
      <c r="FC5" s="72">
        <f t="shared" si="12"/>
        <v>156</v>
      </c>
      <c r="FD5" s="72">
        <f t="shared" si="12"/>
        <v>157</v>
      </c>
      <c r="FE5" s="72">
        <f t="shared" si="12"/>
        <v>158</v>
      </c>
      <c r="FF5" s="72">
        <f t="shared" si="12"/>
        <v>159</v>
      </c>
      <c r="FG5" s="72">
        <f t="shared" si="12"/>
        <v>160</v>
      </c>
      <c r="FH5" s="72">
        <f t="shared" si="12"/>
        <v>161</v>
      </c>
      <c r="FI5" s="72">
        <f t="shared" si="12"/>
        <v>162</v>
      </c>
      <c r="FJ5" s="72">
        <f t="shared" si="12"/>
        <v>163</v>
      </c>
      <c r="FK5" s="72">
        <f t="shared" si="12"/>
        <v>164</v>
      </c>
      <c r="FL5" s="72">
        <f t="shared" si="12"/>
        <v>165</v>
      </c>
      <c r="FM5" s="72">
        <f t="shared" si="12"/>
        <v>166</v>
      </c>
      <c r="FN5" s="72">
        <f t="shared" si="12"/>
        <v>167</v>
      </c>
      <c r="FO5" s="72">
        <f t="shared" si="12"/>
        <v>168</v>
      </c>
      <c r="FP5" s="72">
        <f t="shared" si="12"/>
        <v>169</v>
      </c>
      <c r="FQ5" s="72">
        <f t="shared" si="12"/>
        <v>170</v>
      </c>
      <c r="FR5" s="72">
        <f t="shared" si="12"/>
        <v>171</v>
      </c>
      <c r="FS5" s="72">
        <f t="shared" si="12"/>
        <v>172</v>
      </c>
      <c r="FT5" s="72">
        <f t="shared" si="12"/>
        <v>173</v>
      </c>
      <c r="FU5" s="72">
        <f t="shared" si="12"/>
        <v>174</v>
      </c>
      <c r="FV5" s="72">
        <f t="shared" si="12"/>
        <v>175</v>
      </c>
      <c r="FW5" s="72">
        <f t="shared" si="12"/>
        <v>176</v>
      </c>
      <c r="FX5" s="72">
        <f t="shared" si="12"/>
        <v>177</v>
      </c>
      <c r="FY5" s="72">
        <f t="shared" si="12"/>
        <v>178</v>
      </c>
      <c r="FZ5" s="72">
        <f t="shared" si="12"/>
        <v>179</v>
      </c>
      <c r="GA5" s="72">
        <f t="shared" si="12"/>
        <v>180</v>
      </c>
      <c r="GB5" s="72">
        <f t="shared" si="12"/>
        <v>181</v>
      </c>
      <c r="GC5" s="72">
        <f t="shared" si="12"/>
        <v>182</v>
      </c>
      <c r="GD5" s="72">
        <f t="shared" si="12"/>
        <v>183</v>
      </c>
      <c r="GE5" s="72">
        <f t="shared" si="12"/>
        <v>184</v>
      </c>
      <c r="GF5" s="72">
        <f t="shared" si="12"/>
        <v>185</v>
      </c>
      <c r="GG5" s="72">
        <f t="shared" si="12"/>
        <v>186</v>
      </c>
      <c r="GH5" s="72">
        <f t="shared" si="12"/>
        <v>187</v>
      </c>
      <c r="GI5" s="72">
        <f t="shared" si="12"/>
        <v>188</v>
      </c>
      <c r="GJ5" s="72">
        <f t="shared" si="12"/>
        <v>189</v>
      </c>
      <c r="GK5" s="72">
        <f t="shared" si="12"/>
        <v>190</v>
      </c>
      <c r="GL5" s="72">
        <f t="shared" si="12"/>
        <v>191</v>
      </c>
      <c r="GM5" s="72">
        <f t="shared" si="12"/>
        <v>192</v>
      </c>
    </row>
    <row r="6" spans="2:195" x14ac:dyDescent="0.2">
      <c r="B6" s="28">
        <v>1</v>
      </c>
      <c r="C6" s="64">
        <f>'(a)'!M9</f>
        <v>0</v>
      </c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</row>
    <row r="7" spans="2:195" x14ac:dyDescent="0.2">
      <c r="B7" s="28">
        <f t="shared" ref="B7:B70" si="13">B6+1</f>
        <v>2</v>
      </c>
      <c r="C7" s="64">
        <f>'(a)'!M10</f>
        <v>0</v>
      </c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</row>
    <row r="8" spans="2:195" x14ac:dyDescent="0.2">
      <c r="B8" s="28">
        <f t="shared" si="13"/>
        <v>3</v>
      </c>
      <c r="C8" s="64">
        <f>'(a)'!M11</f>
        <v>0</v>
      </c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</row>
    <row r="9" spans="2:195" x14ac:dyDescent="0.2">
      <c r="B9" s="28">
        <f t="shared" si="13"/>
        <v>4</v>
      </c>
      <c r="C9" s="64">
        <f>'(a)'!M12</f>
        <v>0</v>
      </c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</row>
    <row r="10" spans="2:195" x14ac:dyDescent="0.2">
      <c r="B10" s="28">
        <f t="shared" si="13"/>
        <v>5</v>
      </c>
      <c r="C10" s="64">
        <f>'(a)'!M13</f>
        <v>0</v>
      </c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</row>
    <row r="11" spans="2:195" x14ac:dyDescent="0.2">
      <c r="B11" s="28">
        <f t="shared" si="13"/>
        <v>6</v>
      </c>
      <c r="C11" s="64">
        <f>'(a)'!M14</f>
        <v>0</v>
      </c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</row>
    <row r="12" spans="2:195" x14ac:dyDescent="0.2">
      <c r="B12" s="28">
        <f t="shared" si="13"/>
        <v>7</v>
      </c>
      <c r="C12" s="64">
        <f>'(a)'!M15</f>
        <v>0</v>
      </c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65"/>
      <c r="AO12" s="65"/>
      <c r="AP12" s="65"/>
      <c r="AQ12" s="65"/>
      <c r="AR12" s="65"/>
      <c r="AS12" s="65"/>
      <c r="AT12" s="65"/>
      <c r="AU12" s="65"/>
      <c r="AV12" s="65"/>
      <c r="AW12" s="65"/>
      <c r="AX12" s="65"/>
      <c r="AY12" s="65"/>
      <c r="AZ12" s="65"/>
      <c r="BA12" s="65"/>
      <c r="BB12" s="65"/>
      <c r="BC12" s="65"/>
      <c r="BD12" s="65"/>
      <c r="BE12" s="65"/>
      <c r="BF12" s="65"/>
      <c r="BG12" s="65"/>
      <c r="BH12" s="65"/>
      <c r="BI12" s="65"/>
      <c r="BJ12" s="65"/>
      <c r="BK12" s="65"/>
      <c r="BL12" s="65"/>
      <c r="BM12" s="65"/>
      <c r="BN12" s="65"/>
      <c r="BO12" s="65"/>
      <c r="BP12" s="65"/>
      <c r="BQ12" s="65"/>
      <c r="BR12" s="65"/>
      <c r="BS12" s="65"/>
      <c r="BT12" s="65"/>
      <c r="BU12" s="65"/>
      <c r="BV12" s="65"/>
      <c r="BW12" s="65"/>
      <c r="BX12" s="65"/>
      <c r="BY12" s="65"/>
      <c r="BZ12" s="65"/>
      <c r="CA12" s="65"/>
      <c r="CB12" s="65"/>
      <c r="CC12" s="65"/>
      <c r="CD12" s="65"/>
      <c r="CE12" s="65"/>
      <c r="CF12" s="65"/>
      <c r="CG12" s="65"/>
      <c r="CH12" s="65"/>
      <c r="CI12" s="65"/>
      <c r="CJ12" s="65"/>
      <c r="CK12" s="65"/>
      <c r="CL12" s="65"/>
      <c r="CM12" s="65"/>
      <c r="CN12" s="65"/>
      <c r="CO12" s="65"/>
      <c r="CP12" s="65"/>
      <c r="CQ12" s="65"/>
      <c r="CR12" s="65"/>
      <c r="CS12" s="65"/>
      <c r="CT12" s="65"/>
      <c r="CU12" s="65"/>
      <c r="CV12" s="65"/>
      <c r="CW12" s="65"/>
      <c r="CX12" s="65"/>
      <c r="CY12" s="65"/>
      <c r="CZ12" s="65"/>
      <c r="DA12" s="65"/>
      <c r="DB12" s="65"/>
      <c r="DC12" s="65"/>
      <c r="DD12" s="65"/>
      <c r="DE12" s="65"/>
      <c r="DF12" s="65"/>
      <c r="DG12" s="65"/>
      <c r="DH12" s="65"/>
      <c r="DI12" s="65"/>
      <c r="DJ12" s="65"/>
      <c r="DK12" s="65"/>
      <c r="DL12" s="65"/>
      <c r="DM12" s="65"/>
      <c r="DN12" s="65"/>
      <c r="DO12" s="65"/>
      <c r="DP12" s="65"/>
      <c r="DQ12" s="65"/>
      <c r="DR12" s="65"/>
      <c r="DS12" s="65"/>
      <c r="DT12" s="65"/>
      <c r="DU12" s="65"/>
      <c r="DV12" s="65"/>
      <c r="DW12" s="65"/>
      <c r="DX12" s="65"/>
      <c r="DY12" s="65"/>
      <c r="DZ12" s="65"/>
      <c r="EA12" s="65"/>
      <c r="EB12" s="65"/>
      <c r="EC12" s="65"/>
      <c r="ED12" s="65"/>
      <c r="EE12" s="65"/>
      <c r="EF12" s="65"/>
      <c r="EG12" s="65"/>
      <c r="EH12" s="65"/>
      <c r="EI12" s="65"/>
      <c r="EJ12" s="65"/>
      <c r="EK12" s="65"/>
      <c r="EL12" s="65"/>
      <c r="EM12" s="65"/>
      <c r="EN12" s="65"/>
      <c r="EO12" s="65"/>
      <c r="EP12" s="65"/>
      <c r="EQ12" s="65"/>
      <c r="ER12" s="65"/>
      <c r="ES12" s="65"/>
      <c r="ET12" s="65"/>
      <c r="EU12" s="65"/>
      <c r="EV12" s="65"/>
      <c r="EW12" s="65"/>
      <c r="EX12" s="65"/>
      <c r="EY12" s="65"/>
      <c r="EZ12" s="65"/>
      <c r="FA12" s="65"/>
      <c r="FB12" s="65"/>
      <c r="FC12" s="65"/>
      <c r="FD12" s="65"/>
      <c r="FE12" s="65"/>
      <c r="FF12" s="65"/>
      <c r="FG12" s="65"/>
      <c r="FH12" s="65"/>
      <c r="FI12" s="65"/>
      <c r="FJ12" s="65"/>
      <c r="FK12" s="65"/>
      <c r="FL12" s="65"/>
      <c r="FM12" s="65"/>
      <c r="FN12" s="65"/>
      <c r="FO12" s="65"/>
      <c r="FP12" s="65"/>
      <c r="FQ12" s="65"/>
      <c r="FR12" s="65"/>
      <c r="FS12" s="65"/>
      <c r="FT12" s="65"/>
      <c r="FU12" s="65"/>
      <c r="FV12" s="65"/>
      <c r="FW12" s="65"/>
      <c r="FX12" s="65"/>
      <c r="FY12" s="65"/>
      <c r="FZ12" s="65"/>
      <c r="GA12" s="65"/>
      <c r="GB12" s="65"/>
      <c r="GC12" s="65"/>
      <c r="GD12" s="65"/>
      <c r="GE12" s="65"/>
      <c r="GF12" s="65"/>
      <c r="GG12" s="65"/>
      <c r="GH12" s="65"/>
      <c r="GI12" s="65"/>
      <c r="GJ12" s="65"/>
      <c r="GK12" s="65"/>
      <c r="GL12" s="65"/>
      <c r="GM12" s="65"/>
    </row>
    <row r="13" spans="2:195" x14ac:dyDescent="0.2">
      <c r="B13" s="28">
        <f t="shared" si="13"/>
        <v>8</v>
      </c>
      <c r="C13" s="64">
        <f>'(a)'!M16</f>
        <v>0</v>
      </c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/>
      <c r="BL13" s="65"/>
      <c r="BM13" s="65"/>
      <c r="BN13" s="65"/>
      <c r="BO13" s="65"/>
      <c r="BP13" s="65"/>
      <c r="BQ13" s="65"/>
      <c r="BR13" s="65"/>
      <c r="BS13" s="65"/>
      <c r="BT13" s="65"/>
      <c r="BU13" s="65"/>
      <c r="BV13" s="65"/>
      <c r="BW13" s="65"/>
      <c r="BX13" s="65"/>
      <c r="BY13" s="65"/>
      <c r="BZ13" s="65"/>
      <c r="CA13" s="65"/>
      <c r="CB13" s="65"/>
      <c r="CC13" s="65"/>
      <c r="CD13" s="65"/>
      <c r="CE13" s="65"/>
      <c r="CF13" s="65"/>
      <c r="CG13" s="65"/>
      <c r="CH13" s="65"/>
      <c r="CI13" s="65"/>
      <c r="CJ13" s="65"/>
      <c r="CK13" s="65"/>
      <c r="CL13" s="65"/>
      <c r="CM13" s="65"/>
      <c r="CN13" s="65"/>
      <c r="CO13" s="65"/>
      <c r="CP13" s="65"/>
      <c r="CQ13" s="65"/>
      <c r="CR13" s="65"/>
      <c r="CS13" s="65"/>
      <c r="CT13" s="65"/>
      <c r="CU13" s="65"/>
      <c r="CV13" s="65"/>
      <c r="CW13" s="65"/>
      <c r="CX13" s="65"/>
      <c r="CY13" s="65"/>
      <c r="CZ13" s="65"/>
      <c r="DA13" s="65"/>
      <c r="DB13" s="65"/>
      <c r="DC13" s="65"/>
      <c r="DD13" s="65"/>
      <c r="DE13" s="65"/>
      <c r="DF13" s="65"/>
      <c r="DG13" s="65"/>
      <c r="DH13" s="65"/>
      <c r="DI13" s="65"/>
      <c r="DJ13" s="65"/>
      <c r="DK13" s="65"/>
      <c r="DL13" s="65"/>
      <c r="DM13" s="65"/>
      <c r="DN13" s="65"/>
      <c r="DO13" s="65"/>
      <c r="DP13" s="65"/>
      <c r="DQ13" s="65"/>
      <c r="DR13" s="65"/>
      <c r="DS13" s="65"/>
      <c r="DT13" s="65"/>
      <c r="DU13" s="65"/>
      <c r="DV13" s="65"/>
      <c r="DW13" s="65"/>
      <c r="DX13" s="65"/>
      <c r="DY13" s="65"/>
      <c r="DZ13" s="65"/>
      <c r="EA13" s="65"/>
      <c r="EB13" s="65"/>
      <c r="EC13" s="65"/>
      <c r="ED13" s="65"/>
      <c r="EE13" s="65"/>
      <c r="EF13" s="65"/>
      <c r="EG13" s="65"/>
      <c r="EH13" s="65"/>
      <c r="EI13" s="65"/>
      <c r="EJ13" s="65"/>
      <c r="EK13" s="65"/>
      <c r="EL13" s="65"/>
      <c r="EM13" s="65"/>
      <c r="EN13" s="65"/>
      <c r="EO13" s="65"/>
      <c r="EP13" s="65"/>
      <c r="EQ13" s="65"/>
      <c r="ER13" s="65"/>
      <c r="ES13" s="65"/>
      <c r="ET13" s="65"/>
      <c r="EU13" s="65"/>
      <c r="EV13" s="65"/>
      <c r="EW13" s="65"/>
      <c r="EX13" s="65"/>
      <c r="EY13" s="65"/>
      <c r="EZ13" s="65"/>
      <c r="FA13" s="65"/>
      <c r="FB13" s="65"/>
      <c r="FC13" s="65"/>
      <c r="FD13" s="65"/>
      <c r="FE13" s="65"/>
      <c r="FF13" s="65"/>
      <c r="FG13" s="65"/>
      <c r="FH13" s="65"/>
      <c r="FI13" s="65"/>
      <c r="FJ13" s="65"/>
      <c r="FK13" s="65"/>
      <c r="FL13" s="65"/>
      <c r="FM13" s="65"/>
      <c r="FN13" s="65"/>
      <c r="FO13" s="65"/>
      <c r="FP13" s="65"/>
      <c r="FQ13" s="65"/>
      <c r="FR13" s="65"/>
      <c r="FS13" s="65"/>
      <c r="FT13" s="65"/>
      <c r="FU13" s="65"/>
      <c r="FV13" s="65"/>
      <c r="FW13" s="65"/>
      <c r="FX13" s="65"/>
      <c r="FY13" s="65"/>
      <c r="FZ13" s="65"/>
      <c r="GA13" s="65"/>
      <c r="GB13" s="65"/>
      <c r="GC13" s="65"/>
      <c r="GD13" s="65"/>
      <c r="GE13" s="65"/>
      <c r="GF13" s="65"/>
      <c r="GG13" s="65"/>
      <c r="GH13" s="65"/>
      <c r="GI13" s="65"/>
      <c r="GJ13" s="65"/>
      <c r="GK13" s="65"/>
      <c r="GL13" s="65"/>
      <c r="GM13" s="65"/>
    </row>
    <row r="14" spans="2:195" x14ac:dyDescent="0.2">
      <c r="B14" s="28">
        <f t="shared" si="13"/>
        <v>9</v>
      </c>
      <c r="C14" s="64">
        <f>'(a)'!M17</f>
        <v>0</v>
      </c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5"/>
      <c r="CU14" s="65"/>
      <c r="CV14" s="65"/>
      <c r="CW14" s="65"/>
      <c r="CX14" s="65"/>
      <c r="CY14" s="65"/>
      <c r="CZ14" s="65"/>
      <c r="DA14" s="65"/>
      <c r="DB14" s="65"/>
      <c r="DC14" s="65"/>
      <c r="DD14" s="65"/>
      <c r="DE14" s="65"/>
      <c r="DF14" s="65"/>
      <c r="DG14" s="65"/>
      <c r="DH14" s="65"/>
      <c r="DI14" s="65"/>
      <c r="DJ14" s="65"/>
      <c r="DK14" s="65"/>
      <c r="DL14" s="65"/>
      <c r="DM14" s="65"/>
      <c r="DN14" s="65"/>
      <c r="DO14" s="65"/>
      <c r="DP14" s="65"/>
      <c r="DQ14" s="65"/>
      <c r="DR14" s="65"/>
      <c r="DS14" s="65"/>
      <c r="DT14" s="65"/>
      <c r="DU14" s="65"/>
      <c r="DV14" s="65"/>
      <c r="DW14" s="65"/>
      <c r="DX14" s="65"/>
      <c r="DY14" s="65"/>
      <c r="DZ14" s="65"/>
      <c r="EA14" s="65"/>
      <c r="EB14" s="65"/>
      <c r="EC14" s="65"/>
      <c r="ED14" s="65"/>
      <c r="EE14" s="65"/>
      <c r="EF14" s="65"/>
      <c r="EG14" s="65"/>
      <c r="EH14" s="65"/>
      <c r="EI14" s="65"/>
      <c r="EJ14" s="65"/>
      <c r="EK14" s="65"/>
      <c r="EL14" s="65"/>
      <c r="EM14" s="65"/>
      <c r="EN14" s="65"/>
      <c r="EO14" s="65"/>
      <c r="EP14" s="65"/>
      <c r="EQ14" s="65"/>
      <c r="ER14" s="65"/>
      <c r="ES14" s="65"/>
      <c r="ET14" s="65"/>
      <c r="EU14" s="65"/>
      <c r="EV14" s="65"/>
      <c r="EW14" s="65"/>
      <c r="EX14" s="65"/>
      <c r="EY14" s="65"/>
      <c r="EZ14" s="65"/>
      <c r="FA14" s="65"/>
      <c r="FB14" s="65"/>
      <c r="FC14" s="65"/>
      <c r="FD14" s="65"/>
      <c r="FE14" s="65"/>
      <c r="FF14" s="65"/>
      <c r="FG14" s="65"/>
      <c r="FH14" s="65"/>
      <c r="FI14" s="65"/>
      <c r="FJ14" s="65"/>
      <c r="FK14" s="65"/>
      <c r="FL14" s="65"/>
      <c r="FM14" s="65"/>
      <c r="FN14" s="65"/>
      <c r="FO14" s="65"/>
      <c r="FP14" s="65"/>
      <c r="FQ14" s="65"/>
      <c r="FR14" s="65"/>
      <c r="FS14" s="65"/>
      <c r="FT14" s="65"/>
      <c r="FU14" s="65"/>
      <c r="FV14" s="65"/>
      <c r="FW14" s="65"/>
      <c r="FX14" s="65"/>
      <c r="FY14" s="65"/>
      <c r="FZ14" s="65"/>
      <c r="GA14" s="65"/>
      <c r="GB14" s="65"/>
      <c r="GC14" s="65"/>
      <c r="GD14" s="65"/>
      <c r="GE14" s="65"/>
      <c r="GF14" s="65"/>
      <c r="GG14" s="65"/>
      <c r="GH14" s="65"/>
      <c r="GI14" s="65"/>
      <c r="GJ14" s="65"/>
      <c r="GK14" s="65"/>
      <c r="GL14" s="65"/>
      <c r="GM14" s="65"/>
    </row>
    <row r="15" spans="2:195" x14ac:dyDescent="0.2">
      <c r="B15" s="28">
        <f t="shared" si="13"/>
        <v>10</v>
      </c>
      <c r="C15" s="64">
        <f>'(a)'!M18</f>
        <v>0</v>
      </c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5"/>
      <c r="AA15" s="65"/>
      <c r="AB15" s="65"/>
      <c r="AC15" s="65"/>
      <c r="AD15" s="65"/>
      <c r="AE15" s="65"/>
      <c r="AF15" s="65"/>
      <c r="AG15" s="65"/>
      <c r="AH15" s="65"/>
      <c r="AI15" s="65"/>
      <c r="AJ15" s="65"/>
      <c r="AK15" s="65"/>
      <c r="AL15" s="65"/>
      <c r="AM15" s="65"/>
      <c r="AN15" s="65"/>
      <c r="AO15" s="65"/>
      <c r="AP15" s="65"/>
      <c r="AQ15" s="65"/>
      <c r="AR15" s="65"/>
      <c r="AS15" s="65"/>
      <c r="AT15" s="65"/>
      <c r="AU15" s="65"/>
      <c r="AV15" s="65"/>
      <c r="AW15" s="65"/>
      <c r="AX15" s="65"/>
      <c r="AY15" s="65"/>
      <c r="AZ15" s="65"/>
      <c r="BA15" s="65"/>
      <c r="BB15" s="65"/>
      <c r="BC15" s="65"/>
      <c r="BD15" s="65"/>
      <c r="BE15" s="65"/>
      <c r="BF15" s="65"/>
      <c r="BG15" s="65"/>
      <c r="BH15" s="65"/>
      <c r="BI15" s="65"/>
      <c r="BJ15" s="65"/>
      <c r="BK15" s="65"/>
      <c r="BL15" s="65"/>
      <c r="BM15" s="65"/>
      <c r="BN15" s="65"/>
      <c r="BO15" s="65"/>
      <c r="BP15" s="65"/>
      <c r="BQ15" s="65"/>
      <c r="BR15" s="65"/>
      <c r="BS15" s="65"/>
      <c r="BT15" s="65"/>
      <c r="BU15" s="65"/>
      <c r="BV15" s="65"/>
      <c r="BW15" s="65"/>
      <c r="BX15" s="65"/>
      <c r="BY15" s="65"/>
      <c r="BZ15" s="65"/>
      <c r="CA15" s="65"/>
      <c r="CB15" s="65"/>
      <c r="CC15" s="65"/>
      <c r="CD15" s="65"/>
      <c r="CE15" s="65"/>
      <c r="CF15" s="65"/>
      <c r="CG15" s="65"/>
      <c r="CH15" s="65"/>
      <c r="CI15" s="65"/>
      <c r="CJ15" s="65"/>
      <c r="CK15" s="65"/>
      <c r="CL15" s="65"/>
      <c r="CM15" s="65"/>
      <c r="CN15" s="65"/>
      <c r="CO15" s="65"/>
      <c r="CP15" s="65"/>
      <c r="CQ15" s="65"/>
      <c r="CR15" s="65"/>
      <c r="CS15" s="65"/>
      <c r="CT15" s="65"/>
      <c r="CU15" s="65"/>
      <c r="CV15" s="65"/>
      <c r="CW15" s="65"/>
      <c r="CX15" s="65"/>
      <c r="CY15" s="65"/>
      <c r="CZ15" s="65"/>
      <c r="DA15" s="65"/>
      <c r="DB15" s="65"/>
      <c r="DC15" s="65"/>
      <c r="DD15" s="65"/>
      <c r="DE15" s="65"/>
      <c r="DF15" s="65"/>
      <c r="DG15" s="65"/>
      <c r="DH15" s="65"/>
      <c r="DI15" s="65"/>
      <c r="DJ15" s="65"/>
      <c r="DK15" s="65"/>
      <c r="DL15" s="65"/>
      <c r="DM15" s="65"/>
      <c r="DN15" s="65"/>
      <c r="DO15" s="65"/>
      <c r="DP15" s="65"/>
      <c r="DQ15" s="65"/>
      <c r="DR15" s="65"/>
      <c r="DS15" s="65"/>
      <c r="DT15" s="65"/>
      <c r="DU15" s="65"/>
      <c r="DV15" s="65"/>
      <c r="DW15" s="65"/>
      <c r="DX15" s="65"/>
      <c r="DY15" s="65"/>
      <c r="DZ15" s="65"/>
      <c r="EA15" s="65"/>
      <c r="EB15" s="65"/>
      <c r="EC15" s="65"/>
      <c r="ED15" s="65"/>
      <c r="EE15" s="65"/>
      <c r="EF15" s="65"/>
      <c r="EG15" s="65"/>
      <c r="EH15" s="65"/>
      <c r="EI15" s="65"/>
      <c r="EJ15" s="65"/>
      <c r="EK15" s="65"/>
      <c r="EL15" s="65"/>
      <c r="EM15" s="65"/>
      <c r="EN15" s="65"/>
      <c r="EO15" s="65"/>
      <c r="EP15" s="65"/>
      <c r="EQ15" s="65"/>
      <c r="ER15" s="65"/>
      <c r="ES15" s="65"/>
      <c r="ET15" s="65"/>
      <c r="EU15" s="65"/>
      <c r="EV15" s="65"/>
      <c r="EW15" s="65"/>
      <c r="EX15" s="65"/>
      <c r="EY15" s="65"/>
      <c r="EZ15" s="65"/>
      <c r="FA15" s="65"/>
      <c r="FB15" s="65"/>
      <c r="FC15" s="65"/>
      <c r="FD15" s="65"/>
      <c r="FE15" s="65"/>
      <c r="FF15" s="65"/>
      <c r="FG15" s="65"/>
      <c r="FH15" s="65"/>
      <c r="FI15" s="65"/>
      <c r="FJ15" s="65"/>
      <c r="FK15" s="65"/>
      <c r="FL15" s="65"/>
      <c r="FM15" s="65"/>
      <c r="FN15" s="65"/>
      <c r="FO15" s="65"/>
      <c r="FP15" s="65"/>
      <c r="FQ15" s="65"/>
      <c r="FR15" s="65"/>
      <c r="FS15" s="65"/>
      <c r="FT15" s="65"/>
      <c r="FU15" s="65"/>
      <c r="FV15" s="65"/>
      <c r="FW15" s="65"/>
      <c r="FX15" s="65"/>
      <c r="FY15" s="65"/>
      <c r="FZ15" s="65"/>
      <c r="GA15" s="65"/>
      <c r="GB15" s="65"/>
      <c r="GC15" s="65"/>
      <c r="GD15" s="65"/>
      <c r="GE15" s="65"/>
      <c r="GF15" s="65"/>
      <c r="GG15" s="65"/>
      <c r="GH15" s="65"/>
      <c r="GI15" s="65"/>
      <c r="GJ15" s="65"/>
      <c r="GK15" s="65"/>
      <c r="GL15" s="65"/>
      <c r="GM15" s="65"/>
    </row>
    <row r="16" spans="2:195" x14ac:dyDescent="0.2">
      <c r="B16" s="28">
        <f t="shared" si="13"/>
        <v>11</v>
      </c>
      <c r="C16" s="64">
        <f>'(a)'!M19</f>
        <v>0</v>
      </c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65"/>
      <c r="U16" s="65"/>
      <c r="V16" s="65"/>
      <c r="W16" s="65"/>
      <c r="X16" s="65"/>
      <c r="Y16" s="65"/>
      <c r="Z16" s="65"/>
      <c r="AA16" s="65"/>
      <c r="AB16" s="65"/>
      <c r="AC16" s="65"/>
      <c r="AD16" s="65"/>
      <c r="AE16" s="65"/>
      <c r="AF16" s="65"/>
      <c r="AG16" s="65"/>
      <c r="AH16" s="65"/>
      <c r="AI16" s="65"/>
      <c r="AJ16" s="65"/>
      <c r="AK16" s="65"/>
      <c r="AL16" s="65"/>
      <c r="AM16" s="65"/>
      <c r="AN16" s="65"/>
      <c r="AO16" s="65"/>
      <c r="AP16" s="65"/>
      <c r="AQ16" s="65"/>
      <c r="AR16" s="65"/>
      <c r="AS16" s="65"/>
      <c r="AT16" s="65"/>
      <c r="AU16" s="65"/>
      <c r="AV16" s="65"/>
      <c r="AW16" s="65"/>
      <c r="AX16" s="65"/>
      <c r="AY16" s="65"/>
      <c r="AZ16" s="65"/>
      <c r="BA16" s="65"/>
      <c r="BB16" s="65"/>
      <c r="BC16" s="65"/>
      <c r="BD16" s="65"/>
      <c r="BE16" s="65"/>
      <c r="BF16" s="65"/>
      <c r="BG16" s="65"/>
      <c r="BH16" s="65"/>
      <c r="BI16" s="65"/>
      <c r="BJ16" s="65"/>
      <c r="BK16" s="65"/>
      <c r="BL16" s="65"/>
      <c r="BM16" s="65"/>
      <c r="BN16" s="65"/>
      <c r="BO16" s="65"/>
      <c r="BP16" s="65"/>
      <c r="BQ16" s="65"/>
      <c r="BR16" s="65"/>
      <c r="BS16" s="65"/>
      <c r="BT16" s="65"/>
      <c r="BU16" s="65"/>
      <c r="BV16" s="65"/>
      <c r="BW16" s="65"/>
      <c r="BX16" s="65"/>
      <c r="BY16" s="65"/>
      <c r="BZ16" s="65"/>
      <c r="CA16" s="65"/>
      <c r="CB16" s="65"/>
      <c r="CC16" s="65"/>
      <c r="CD16" s="65"/>
      <c r="CE16" s="65"/>
      <c r="CF16" s="65"/>
      <c r="CG16" s="65"/>
      <c r="CH16" s="65"/>
      <c r="CI16" s="65"/>
      <c r="CJ16" s="65"/>
      <c r="CK16" s="65"/>
      <c r="CL16" s="65"/>
      <c r="CM16" s="65"/>
      <c r="CN16" s="65"/>
      <c r="CO16" s="65"/>
      <c r="CP16" s="65"/>
      <c r="CQ16" s="65"/>
      <c r="CR16" s="65"/>
      <c r="CS16" s="65"/>
      <c r="CT16" s="65"/>
      <c r="CU16" s="65"/>
      <c r="CV16" s="65"/>
      <c r="CW16" s="65"/>
      <c r="CX16" s="65"/>
      <c r="CY16" s="65"/>
      <c r="CZ16" s="65"/>
      <c r="DA16" s="65"/>
      <c r="DB16" s="65"/>
      <c r="DC16" s="65"/>
      <c r="DD16" s="65"/>
      <c r="DE16" s="65"/>
      <c r="DF16" s="65"/>
      <c r="DG16" s="65"/>
      <c r="DH16" s="65"/>
      <c r="DI16" s="65"/>
      <c r="DJ16" s="65"/>
      <c r="DK16" s="65"/>
      <c r="DL16" s="65"/>
      <c r="DM16" s="65"/>
      <c r="DN16" s="65"/>
      <c r="DO16" s="65"/>
      <c r="DP16" s="65"/>
      <c r="DQ16" s="65"/>
      <c r="DR16" s="65"/>
      <c r="DS16" s="65"/>
      <c r="DT16" s="65"/>
      <c r="DU16" s="65"/>
      <c r="DV16" s="65"/>
      <c r="DW16" s="65"/>
      <c r="DX16" s="65"/>
      <c r="DY16" s="65"/>
      <c r="DZ16" s="65"/>
      <c r="EA16" s="65"/>
      <c r="EB16" s="65"/>
      <c r="EC16" s="65"/>
      <c r="ED16" s="65"/>
      <c r="EE16" s="65"/>
      <c r="EF16" s="65"/>
      <c r="EG16" s="65"/>
      <c r="EH16" s="65"/>
      <c r="EI16" s="65"/>
      <c r="EJ16" s="65"/>
      <c r="EK16" s="65"/>
      <c r="EL16" s="65"/>
      <c r="EM16" s="65"/>
      <c r="EN16" s="65"/>
      <c r="EO16" s="65"/>
      <c r="EP16" s="65"/>
      <c r="EQ16" s="65"/>
      <c r="ER16" s="65"/>
      <c r="ES16" s="65"/>
      <c r="ET16" s="65"/>
      <c r="EU16" s="65"/>
      <c r="EV16" s="65"/>
      <c r="EW16" s="65"/>
      <c r="EX16" s="65"/>
      <c r="EY16" s="65"/>
      <c r="EZ16" s="65"/>
      <c r="FA16" s="65"/>
      <c r="FB16" s="65"/>
      <c r="FC16" s="65"/>
      <c r="FD16" s="65"/>
      <c r="FE16" s="65"/>
      <c r="FF16" s="65"/>
      <c r="FG16" s="65"/>
      <c r="FH16" s="65"/>
      <c r="FI16" s="65"/>
      <c r="FJ16" s="65"/>
      <c r="FK16" s="65"/>
      <c r="FL16" s="65"/>
      <c r="FM16" s="65"/>
      <c r="FN16" s="65"/>
      <c r="FO16" s="65"/>
      <c r="FP16" s="65"/>
      <c r="FQ16" s="65"/>
      <c r="FR16" s="65"/>
      <c r="FS16" s="65"/>
      <c r="FT16" s="65"/>
      <c r="FU16" s="65"/>
      <c r="FV16" s="65"/>
      <c r="FW16" s="65"/>
      <c r="FX16" s="65"/>
      <c r="FY16" s="65"/>
      <c r="FZ16" s="65"/>
      <c r="GA16" s="65"/>
      <c r="GB16" s="65"/>
      <c r="GC16" s="65"/>
      <c r="GD16" s="65"/>
      <c r="GE16" s="65"/>
      <c r="GF16" s="65"/>
      <c r="GG16" s="65"/>
      <c r="GH16" s="65"/>
      <c r="GI16" s="65"/>
      <c r="GJ16" s="65"/>
      <c r="GK16" s="65"/>
      <c r="GL16" s="65"/>
      <c r="GM16" s="65"/>
    </row>
    <row r="17" spans="2:195" x14ac:dyDescent="0.2">
      <c r="B17" s="28">
        <f t="shared" si="13"/>
        <v>12</v>
      </c>
      <c r="C17" s="64">
        <f>'(a)'!M20</f>
        <v>0</v>
      </c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5"/>
      <c r="Z17" s="65"/>
      <c r="AA17" s="65"/>
      <c r="AB17" s="65"/>
      <c r="AC17" s="65"/>
      <c r="AD17" s="65"/>
      <c r="AE17" s="65"/>
      <c r="AF17" s="65"/>
      <c r="AG17" s="65"/>
      <c r="AH17" s="65"/>
      <c r="AI17" s="65"/>
      <c r="AJ17" s="65"/>
      <c r="AK17" s="65"/>
      <c r="AL17" s="65"/>
      <c r="AM17" s="65"/>
      <c r="AN17" s="65"/>
      <c r="AO17" s="65"/>
      <c r="AP17" s="65"/>
      <c r="AQ17" s="65"/>
      <c r="AR17" s="65"/>
      <c r="AS17" s="65"/>
      <c r="AT17" s="65"/>
      <c r="AU17" s="65"/>
      <c r="AV17" s="65"/>
      <c r="AW17" s="65"/>
      <c r="AX17" s="65"/>
      <c r="AY17" s="65"/>
      <c r="AZ17" s="65"/>
      <c r="BA17" s="65"/>
      <c r="BB17" s="65"/>
      <c r="BC17" s="65"/>
      <c r="BD17" s="65"/>
      <c r="BE17" s="65"/>
      <c r="BF17" s="65"/>
      <c r="BG17" s="65"/>
      <c r="BH17" s="65"/>
      <c r="BI17" s="65"/>
      <c r="BJ17" s="65"/>
      <c r="BK17" s="65"/>
      <c r="BL17" s="65"/>
      <c r="BM17" s="65"/>
      <c r="BN17" s="65"/>
      <c r="BO17" s="65"/>
      <c r="BP17" s="65"/>
      <c r="BQ17" s="65"/>
      <c r="BR17" s="65"/>
      <c r="BS17" s="65"/>
      <c r="BT17" s="65"/>
      <c r="BU17" s="65"/>
      <c r="BV17" s="65"/>
      <c r="BW17" s="65"/>
      <c r="BX17" s="65"/>
      <c r="BY17" s="65"/>
      <c r="BZ17" s="65"/>
      <c r="CA17" s="65"/>
      <c r="CB17" s="65"/>
      <c r="CC17" s="65"/>
      <c r="CD17" s="65"/>
      <c r="CE17" s="65"/>
      <c r="CF17" s="65"/>
      <c r="CG17" s="65"/>
      <c r="CH17" s="65"/>
      <c r="CI17" s="65"/>
      <c r="CJ17" s="65"/>
      <c r="CK17" s="65"/>
      <c r="CL17" s="65"/>
      <c r="CM17" s="65"/>
      <c r="CN17" s="65"/>
      <c r="CO17" s="65"/>
      <c r="CP17" s="65"/>
      <c r="CQ17" s="65"/>
      <c r="CR17" s="65"/>
      <c r="CS17" s="65"/>
      <c r="CT17" s="65"/>
      <c r="CU17" s="65"/>
      <c r="CV17" s="65"/>
      <c r="CW17" s="65"/>
      <c r="CX17" s="65"/>
      <c r="CY17" s="65"/>
      <c r="CZ17" s="65"/>
      <c r="DA17" s="65"/>
      <c r="DB17" s="65"/>
      <c r="DC17" s="65"/>
      <c r="DD17" s="65"/>
      <c r="DE17" s="65"/>
      <c r="DF17" s="65"/>
      <c r="DG17" s="65"/>
      <c r="DH17" s="65"/>
      <c r="DI17" s="65"/>
      <c r="DJ17" s="65"/>
      <c r="DK17" s="65"/>
      <c r="DL17" s="65"/>
      <c r="DM17" s="65"/>
      <c r="DN17" s="65"/>
      <c r="DO17" s="65"/>
      <c r="DP17" s="65"/>
      <c r="DQ17" s="65"/>
      <c r="DR17" s="65"/>
      <c r="DS17" s="65"/>
      <c r="DT17" s="65"/>
      <c r="DU17" s="65"/>
      <c r="DV17" s="65"/>
      <c r="DW17" s="65"/>
      <c r="DX17" s="65"/>
      <c r="DY17" s="65"/>
      <c r="DZ17" s="65"/>
      <c r="EA17" s="65"/>
      <c r="EB17" s="65"/>
      <c r="EC17" s="65"/>
      <c r="ED17" s="65"/>
      <c r="EE17" s="65"/>
      <c r="EF17" s="65"/>
      <c r="EG17" s="65"/>
      <c r="EH17" s="65"/>
      <c r="EI17" s="65"/>
      <c r="EJ17" s="65"/>
      <c r="EK17" s="65"/>
      <c r="EL17" s="65"/>
      <c r="EM17" s="65"/>
      <c r="EN17" s="65"/>
      <c r="EO17" s="65"/>
      <c r="EP17" s="65"/>
      <c r="EQ17" s="65"/>
      <c r="ER17" s="65"/>
      <c r="ES17" s="65"/>
      <c r="ET17" s="65"/>
      <c r="EU17" s="65"/>
      <c r="EV17" s="65"/>
      <c r="EW17" s="65"/>
      <c r="EX17" s="65"/>
      <c r="EY17" s="65"/>
      <c r="EZ17" s="65"/>
      <c r="FA17" s="65"/>
      <c r="FB17" s="65"/>
      <c r="FC17" s="65"/>
      <c r="FD17" s="65"/>
      <c r="FE17" s="65"/>
      <c r="FF17" s="65"/>
      <c r="FG17" s="65"/>
      <c r="FH17" s="65"/>
      <c r="FI17" s="65"/>
      <c r="FJ17" s="65"/>
      <c r="FK17" s="65"/>
      <c r="FL17" s="65"/>
      <c r="FM17" s="65"/>
      <c r="FN17" s="65"/>
      <c r="FO17" s="65"/>
      <c r="FP17" s="65"/>
      <c r="FQ17" s="65"/>
      <c r="FR17" s="65"/>
      <c r="FS17" s="65"/>
      <c r="FT17" s="65"/>
      <c r="FU17" s="65"/>
      <c r="FV17" s="65"/>
      <c r="FW17" s="65"/>
      <c r="FX17" s="65"/>
      <c r="FY17" s="65"/>
      <c r="FZ17" s="65"/>
      <c r="GA17" s="65"/>
      <c r="GB17" s="65"/>
      <c r="GC17" s="65"/>
      <c r="GD17" s="65"/>
      <c r="GE17" s="65"/>
      <c r="GF17" s="65"/>
      <c r="GG17" s="65"/>
      <c r="GH17" s="65"/>
      <c r="GI17" s="65"/>
      <c r="GJ17" s="65"/>
      <c r="GK17" s="65"/>
      <c r="GL17" s="65"/>
      <c r="GM17" s="65"/>
    </row>
    <row r="18" spans="2:195" x14ac:dyDescent="0.2">
      <c r="B18" s="28">
        <f t="shared" si="13"/>
        <v>13</v>
      </c>
      <c r="C18" s="64">
        <f>'(a)'!M21</f>
        <v>0</v>
      </c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5"/>
      <c r="U18" s="65"/>
      <c r="V18" s="65"/>
      <c r="W18" s="65"/>
      <c r="X18" s="65"/>
      <c r="Y18" s="65"/>
      <c r="Z18" s="65"/>
      <c r="AA18" s="65"/>
      <c r="AB18" s="65"/>
      <c r="AC18" s="65"/>
      <c r="AD18" s="65"/>
      <c r="AE18" s="65"/>
      <c r="AF18" s="65"/>
      <c r="AG18" s="65"/>
      <c r="AH18" s="65"/>
      <c r="AI18" s="65"/>
      <c r="AJ18" s="65"/>
      <c r="AK18" s="65"/>
      <c r="AL18" s="65"/>
      <c r="AM18" s="65"/>
      <c r="AN18" s="65"/>
      <c r="AO18" s="65"/>
      <c r="AP18" s="65"/>
      <c r="AQ18" s="65"/>
      <c r="AR18" s="65"/>
      <c r="AS18" s="65"/>
      <c r="AT18" s="65"/>
      <c r="AU18" s="65"/>
      <c r="AV18" s="65"/>
      <c r="AW18" s="65"/>
      <c r="AX18" s="65"/>
      <c r="AY18" s="65"/>
      <c r="AZ18" s="65"/>
      <c r="BA18" s="65"/>
      <c r="BB18" s="65"/>
      <c r="BC18" s="65"/>
      <c r="BD18" s="65"/>
      <c r="BE18" s="65"/>
      <c r="BF18" s="65"/>
      <c r="BG18" s="65"/>
      <c r="BH18" s="65"/>
      <c r="BI18" s="65"/>
      <c r="BJ18" s="65"/>
      <c r="BK18" s="65"/>
      <c r="BL18" s="65"/>
      <c r="BM18" s="65"/>
      <c r="BN18" s="65"/>
      <c r="BO18" s="65"/>
      <c r="BP18" s="65"/>
      <c r="BQ18" s="65"/>
      <c r="BR18" s="65"/>
      <c r="BS18" s="65"/>
      <c r="BT18" s="65"/>
      <c r="BU18" s="65"/>
      <c r="BV18" s="65"/>
      <c r="BW18" s="65"/>
      <c r="BX18" s="65"/>
      <c r="BY18" s="65"/>
      <c r="BZ18" s="65"/>
      <c r="CA18" s="65"/>
      <c r="CB18" s="65"/>
      <c r="CC18" s="65"/>
      <c r="CD18" s="65"/>
      <c r="CE18" s="65"/>
      <c r="CF18" s="65"/>
      <c r="CG18" s="65"/>
      <c r="CH18" s="65"/>
      <c r="CI18" s="65"/>
      <c r="CJ18" s="65"/>
      <c r="CK18" s="65"/>
      <c r="CL18" s="65"/>
      <c r="CM18" s="65"/>
      <c r="CN18" s="65"/>
      <c r="CO18" s="65"/>
      <c r="CP18" s="65"/>
      <c r="CQ18" s="65"/>
      <c r="CR18" s="65"/>
      <c r="CS18" s="65"/>
      <c r="CT18" s="65"/>
      <c r="CU18" s="65"/>
      <c r="CV18" s="65"/>
      <c r="CW18" s="65"/>
      <c r="CX18" s="65"/>
      <c r="CY18" s="65"/>
      <c r="CZ18" s="65"/>
      <c r="DA18" s="65"/>
      <c r="DB18" s="65"/>
      <c r="DC18" s="65"/>
      <c r="DD18" s="65"/>
      <c r="DE18" s="65"/>
      <c r="DF18" s="65"/>
      <c r="DG18" s="65"/>
      <c r="DH18" s="65"/>
      <c r="DI18" s="65"/>
      <c r="DJ18" s="65"/>
      <c r="DK18" s="65"/>
      <c r="DL18" s="65"/>
      <c r="DM18" s="65"/>
      <c r="DN18" s="65"/>
      <c r="DO18" s="65"/>
      <c r="DP18" s="65"/>
      <c r="DQ18" s="65"/>
      <c r="DR18" s="65"/>
      <c r="DS18" s="65"/>
      <c r="DT18" s="65"/>
      <c r="DU18" s="65"/>
      <c r="DV18" s="65"/>
      <c r="DW18" s="65"/>
      <c r="DX18" s="65"/>
      <c r="DY18" s="65"/>
      <c r="DZ18" s="65"/>
      <c r="EA18" s="65"/>
      <c r="EB18" s="65"/>
      <c r="EC18" s="65"/>
      <c r="ED18" s="65"/>
      <c r="EE18" s="65"/>
      <c r="EF18" s="65"/>
      <c r="EG18" s="65"/>
      <c r="EH18" s="65"/>
      <c r="EI18" s="65"/>
      <c r="EJ18" s="65"/>
      <c r="EK18" s="65"/>
      <c r="EL18" s="65"/>
      <c r="EM18" s="65"/>
      <c r="EN18" s="65"/>
      <c r="EO18" s="65"/>
      <c r="EP18" s="65"/>
      <c r="EQ18" s="65"/>
      <c r="ER18" s="65"/>
      <c r="ES18" s="65"/>
      <c r="ET18" s="65"/>
      <c r="EU18" s="65"/>
      <c r="EV18" s="65"/>
      <c r="EW18" s="65"/>
      <c r="EX18" s="65"/>
      <c r="EY18" s="65"/>
      <c r="EZ18" s="65"/>
      <c r="FA18" s="65"/>
      <c r="FB18" s="65"/>
      <c r="FC18" s="65"/>
      <c r="FD18" s="65"/>
      <c r="FE18" s="65"/>
      <c r="FF18" s="65"/>
      <c r="FG18" s="65"/>
      <c r="FH18" s="65"/>
      <c r="FI18" s="65"/>
      <c r="FJ18" s="65"/>
      <c r="FK18" s="65"/>
      <c r="FL18" s="65"/>
      <c r="FM18" s="65"/>
      <c r="FN18" s="65"/>
      <c r="FO18" s="65"/>
      <c r="FP18" s="65"/>
      <c r="FQ18" s="65"/>
      <c r="FR18" s="65"/>
      <c r="FS18" s="65"/>
      <c r="FT18" s="65"/>
      <c r="FU18" s="65"/>
      <c r="FV18" s="65"/>
      <c r="FW18" s="65"/>
      <c r="FX18" s="65"/>
      <c r="FY18" s="65"/>
      <c r="FZ18" s="65"/>
      <c r="GA18" s="65"/>
      <c r="GB18" s="65"/>
      <c r="GC18" s="65"/>
      <c r="GD18" s="65"/>
      <c r="GE18" s="65"/>
      <c r="GF18" s="65"/>
      <c r="GG18" s="65"/>
      <c r="GH18" s="65"/>
      <c r="GI18" s="65"/>
      <c r="GJ18" s="65"/>
      <c r="GK18" s="65"/>
      <c r="GL18" s="65"/>
      <c r="GM18" s="65"/>
    </row>
    <row r="19" spans="2:195" x14ac:dyDescent="0.2">
      <c r="B19" s="28">
        <f t="shared" si="13"/>
        <v>14</v>
      </c>
      <c r="C19" s="64">
        <f>'(a)'!M22</f>
        <v>0</v>
      </c>
      <c r="D19" s="65"/>
      <c r="E19" s="65"/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65"/>
      <c r="S19" s="65"/>
      <c r="T19" s="65"/>
      <c r="U19" s="65"/>
      <c r="V19" s="65"/>
      <c r="W19" s="65"/>
      <c r="X19" s="65"/>
      <c r="Y19" s="65"/>
      <c r="Z19" s="65"/>
      <c r="AA19" s="65"/>
      <c r="AB19" s="65"/>
      <c r="AC19" s="65"/>
      <c r="AD19" s="65"/>
      <c r="AE19" s="65"/>
      <c r="AF19" s="65"/>
      <c r="AG19" s="65"/>
      <c r="AH19" s="65"/>
      <c r="AI19" s="65"/>
      <c r="AJ19" s="65"/>
      <c r="AK19" s="65"/>
      <c r="AL19" s="65"/>
      <c r="AM19" s="65"/>
      <c r="AN19" s="65"/>
      <c r="AO19" s="65"/>
      <c r="AP19" s="65"/>
      <c r="AQ19" s="65"/>
      <c r="AR19" s="65"/>
      <c r="AS19" s="65"/>
      <c r="AT19" s="65"/>
      <c r="AU19" s="65"/>
      <c r="AV19" s="65"/>
      <c r="AW19" s="65"/>
      <c r="AX19" s="65"/>
      <c r="AY19" s="65"/>
      <c r="AZ19" s="65"/>
      <c r="BA19" s="65"/>
      <c r="BB19" s="65"/>
      <c r="BC19" s="65"/>
      <c r="BD19" s="65"/>
      <c r="BE19" s="65"/>
      <c r="BF19" s="65"/>
      <c r="BG19" s="65"/>
      <c r="BH19" s="65"/>
      <c r="BI19" s="65"/>
      <c r="BJ19" s="65"/>
      <c r="BK19" s="65"/>
      <c r="BL19" s="65"/>
      <c r="BM19" s="65"/>
      <c r="BN19" s="65"/>
      <c r="BO19" s="65"/>
      <c r="BP19" s="65"/>
      <c r="BQ19" s="65"/>
      <c r="BR19" s="65"/>
      <c r="BS19" s="65"/>
      <c r="BT19" s="65"/>
      <c r="BU19" s="65"/>
      <c r="BV19" s="65"/>
      <c r="BW19" s="65"/>
      <c r="BX19" s="65"/>
      <c r="BY19" s="65"/>
      <c r="BZ19" s="65"/>
      <c r="CA19" s="65"/>
      <c r="CB19" s="65"/>
      <c r="CC19" s="65"/>
      <c r="CD19" s="65"/>
      <c r="CE19" s="65"/>
      <c r="CF19" s="65"/>
      <c r="CG19" s="65"/>
      <c r="CH19" s="65"/>
      <c r="CI19" s="65"/>
      <c r="CJ19" s="65"/>
      <c r="CK19" s="65"/>
      <c r="CL19" s="65"/>
      <c r="CM19" s="65"/>
      <c r="CN19" s="65"/>
      <c r="CO19" s="65"/>
      <c r="CP19" s="65"/>
      <c r="CQ19" s="65"/>
      <c r="CR19" s="65"/>
      <c r="CS19" s="65"/>
      <c r="CT19" s="65"/>
      <c r="CU19" s="65"/>
      <c r="CV19" s="65"/>
      <c r="CW19" s="65"/>
      <c r="CX19" s="65"/>
      <c r="CY19" s="65"/>
      <c r="CZ19" s="65"/>
      <c r="DA19" s="65"/>
      <c r="DB19" s="65"/>
      <c r="DC19" s="65"/>
      <c r="DD19" s="65"/>
      <c r="DE19" s="65"/>
      <c r="DF19" s="65"/>
      <c r="DG19" s="65"/>
      <c r="DH19" s="65"/>
      <c r="DI19" s="65"/>
      <c r="DJ19" s="65"/>
      <c r="DK19" s="65"/>
      <c r="DL19" s="65"/>
      <c r="DM19" s="65"/>
      <c r="DN19" s="65"/>
      <c r="DO19" s="65"/>
      <c r="DP19" s="65"/>
      <c r="DQ19" s="65"/>
      <c r="DR19" s="65"/>
      <c r="DS19" s="65"/>
      <c r="DT19" s="65"/>
      <c r="DU19" s="65"/>
      <c r="DV19" s="65"/>
      <c r="DW19" s="65"/>
      <c r="DX19" s="65"/>
      <c r="DY19" s="65"/>
      <c r="DZ19" s="65"/>
      <c r="EA19" s="65"/>
      <c r="EB19" s="65"/>
      <c r="EC19" s="65"/>
      <c r="ED19" s="65"/>
      <c r="EE19" s="65"/>
      <c r="EF19" s="65"/>
      <c r="EG19" s="65"/>
      <c r="EH19" s="65"/>
      <c r="EI19" s="65"/>
      <c r="EJ19" s="65"/>
      <c r="EK19" s="65"/>
      <c r="EL19" s="65"/>
      <c r="EM19" s="65"/>
      <c r="EN19" s="65"/>
      <c r="EO19" s="65"/>
      <c r="EP19" s="65"/>
      <c r="EQ19" s="65"/>
      <c r="ER19" s="65"/>
      <c r="ES19" s="65"/>
      <c r="ET19" s="65"/>
      <c r="EU19" s="65"/>
      <c r="EV19" s="65"/>
      <c r="EW19" s="65"/>
      <c r="EX19" s="65"/>
      <c r="EY19" s="65"/>
      <c r="EZ19" s="65"/>
      <c r="FA19" s="65"/>
      <c r="FB19" s="65"/>
      <c r="FC19" s="65"/>
      <c r="FD19" s="65"/>
      <c r="FE19" s="65"/>
      <c r="FF19" s="65"/>
      <c r="FG19" s="65"/>
      <c r="FH19" s="65"/>
      <c r="FI19" s="65"/>
      <c r="FJ19" s="65"/>
      <c r="FK19" s="65"/>
      <c r="FL19" s="65"/>
      <c r="FM19" s="65"/>
      <c r="FN19" s="65"/>
      <c r="FO19" s="65"/>
      <c r="FP19" s="65"/>
      <c r="FQ19" s="65"/>
      <c r="FR19" s="65"/>
      <c r="FS19" s="65"/>
      <c r="FT19" s="65"/>
      <c r="FU19" s="65"/>
      <c r="FV19" s="65"/>
      <c r="FW19" s="65"/>
      <c r="FX19" s="65"/>
      <c r="FY19" s="65"/>
      <c r="FZ19" s="65"/>
      <c r="GA19" s="65"/>
      <c r="GB19" s="65"/>
      <c r="GC19" s="65"/>
      <c r="GD19" s="65"/>
      <c r="GE19" s="65"/>
      <c r="GF19" s="65"/>
      <c r="GG19" s="65"/>
      <c r="GH19" s="65"/>
      <c r="GI19" s="65"/>
      <c r="GJ19" s="65"/>
      <c r="GK19" s="65"/>
      <c r="GL19" s="65"/>
      <c r="GM19" s="65"/>
    </row>
    <row r="20" spans="2:195" x14ac:dyDescent="0.2">
      <c r="B20" s="28">
        <f t="shared" si="13"/>
        <v>15</v>
      </c>
      <c r="C20" s="64">
        <f>'(a)'!M23</f>
        <v>0</v>
      </c>
      <c r="D20" s="65"/>
      <c r="E20" s="65"/>
      <c r="F20" s="65"/>
      <c r="G20" s="65"/>
      <c r="H20" s="65"/>
      <c r="I20" s="65"/>
      <c r="J20" s="65"/>
      <c r="K20" s="65"/>
      <c r="L20" s="65"/>
      <c r="M20" s="65"/>
      <c r="N20" s="65"/>
      <c r="O20" s="65"/>
      <c r="P20" s="65"/>
      <c r="Q20" s="65"/>
      <c r="R20" s="65"/>
      <c r="S20" s="65"/>
      <c r="T20" s="65"/>
      <c r="U20" s="65"/>
      <c r="V20" s="65"/>
      <c r="W20" s="65"/>
      <c r="X20" s="65"/>
      <c r="Y20" s="65"/>
      <c r="Z20" s="65"/>
      <c r="AA20" s="65"/>
      <c r="AB20" s="65"/>
      <c r="AC20" s="65"/>
      <c r="AD20" s="65"/>
      <c r="AE20" s="65"/>
      <c r="AF20" s="65"/>
      <c r="AG20" s="65"/>
      <c r="AH20" s="65"/>
      <c r="AI20" s="65"/>
      <c r="AJ20" s="65"/>
      <c r="AK20" s="65"/>
      <c r="AL20" s="65"/>
      <c r="AM20" s="65"/>
      <c r="AN20" s="65"/>
      <c r="AO20" s="65"/>
      <c r="AP20" s="65"/>
      <c r="AQ20" s="65"/>
      <c r="AR20" s="65"/>
      <c r="AS20" s="65"/>
      <c r="AT20" s="65"/>
      <c r="AU20" s="65"/>
      <c r="AV20" s="65"/>
      <c r="AW20" s="65"/>
      <c r="AX20" s="65"/>
      <c r="AY20" s="65"/>
      <c r="AZ20" s="65"/>
      <c r="BA20" s="65"/>
      <c r="BB20" s="65"/>
      <c r="BC20" s="65"/>
      <c r="BD20" s="65"/>
      <c r="BE20" s="65"/>
      <c r="BF20" s="65"/>
      <c r="BG20" s="65"/>
      <c r="BH20" s="65"/>
      <c r="BI20" s="65"/>
      <c r="BJ20" s="65"/>
      <c r="BK20" s="65"/>
      <c r="BL20" s="65"/>
      <c r="BM20" s="65"/>
      <c r="BN20" s="65"/>
      <c r="BO20" s="65"/>
      <c r="BP20" s="65"/>
      <c r="BQ20" s="65"/>
      <c r="BR20" s="65"/>
      <c r="BS20" s="65"/>
      <c r="BT20" s="65"/>
      <c r="BU20" s="65"/>
      <c r="BV20" s="65"/>
      <c r="BW20" s="65"/>
      <c r="BX20" s="65"/>
      <c r="BY20" s="65"/>
      <c r="BZ20" s="65"/>
      <c r="CA20" s="65"/>
      <c r="CB20" s="65"/>
      <c r="CC20" s="65"/>
      <c r="CD20" s="65"/>
      <c r="CE20" s="65"/>
      <c r="CF20" s="65"/>
      <c r="CG20" s="65"/>
      <c r="CH20" s="65"/>
      <c r="CI20" s="65"/>
      <c r="CJ20" s="65"/>
      <c r="CK20" s="65"/>
      <c r="CL20" s="65"/>
      <c r="CM20" s="65"/>
      <c r="CN20" s="65"/>
      <c r="CO20" s="65"/>
      <c r="CP20" s="65"/>
      <c r="CQ20" s="65"/>
      <c r="CR20" s="65"/>
      <c r="CS20" s="65"/>
      <c r="CT20" s="65"/>
      <c r="CU20" s="65"/>
      <c r="CV20" s="65"/>
      <c r="CW20" s="65"/>
      <c r="CX20" s="65"/>
      <c r="CY20" s="65"/>
      <c r="CZ20" s="65"/>
      <c r="DA20" s="65"/>
      <c r="DB20" s="65"/>
      <c r="DC20" s="65"/>
      <c r="DD20" s="65"/>
      <c r="DE20" s="65"/>
      <c r="DF20" s="65"/>
      <c r="DG20" s="65"/>
      <c r="DH20" s="65"/>
      <c r="DI20" s="65"/>
      <c r="DJ20" s="65"/>
      <c r="DK20" s="65"/>
      <c r="DL20" s="65"/>
      <c r="DM20" s="65"/>
      <c r="DN20" s="65"/>
      <c r="DO20" s="65"/>
      <c r="DP20" s="65"/>
      <c r="DQ20" s="65"/>
      <c r="DR20" s="65"/>
      <c r="DS20" s="65"/>
      <c r="DT20" s="65"/>
      <c r="DU20" s="65"/>
      <c r="DV20" s="65"/>
      <c r="DW20" s="65"/>
      <c r="DX20" s="65"/>
      <c r="DY20" s="65"/>
      <c r="DZ20" s="65"/>
      <c r="EA20" s="65"/>
      <c r="EB20" s="65"/>
      <c r="EC20" s="65"/>
      <c r="ED20" s="65"/>
      <c r="EE20" s="65"/>
      <c r="EF20" s="65"/>
      <c r="EG20" s="65"/>
      <c r="EH20" s="65"/>
      <c r="EI20" s="65"/>
      <c r="EJ20" s="65"/>
      <c r="EK20" s="65"/>
      <c r="EL20" s="65"/>
      <c r="EM20" s="65"/>
      <c r="EN20" s="65"/>
      <c r="EO20" s="65"/>
      <c r="EP20" s="65"/>
      <c r="EQ20" s="65"/>
      <c r="ER20" s="65"/>
      <c r="ES20" s="65"/>
      <c r="ET20" s="65"/>
      <c r="EU20" s="65"/>
      <c r="EV20" s="65"/>
      <c r="EW20" s="65"/>
      <c r="EX20" s="65"/>
      <c r="EY20" s="65"/>
      <c r="EZ20" s="65"/>
      <c r="FA20" s="65"/>
      <c r="FB20" s="65"/>
      <c r="FC20" s="65"/>
      <c r="FD20" s="65"/>
      <c r="FE20" s="65"/>
      <c r="FF20" s="65"/>
      <c r="FG20" s="65"/>
      <c r="FH20" s="65"/>
      <c r="FI20" s="65"/>
      <c r="FJ20" s="65"/>
      <c r="FK20" s="65"/>
      <c r="FL20" s="65"/>
      <c r="FM20" s="65"/>
      <c r="FN20" s="65"/>
      <c r="FO20" s="65"/>
      <c r="FP20" s="65"/>
      <c r="FQ20" s="65"/>
      <c r="FR20" s="65"/>
      <c r="FS20" s="65"/>
      <c r="FT20" s="65"/>
      <c r="FU20" s="65"/>
      <c r="FV20" s="65"/>
      <c r="FW20" s="65"/>
      <c r="FX20" s="65"/>
      <c r="FY20" s="65"/>
      <c r="FZ20" s="65"/>
      <c r="GA20" s="65"/>
      <c r="GB20" s="65"/>
      <c r="GC20" s="65"/>
      <c r="GD20" s="65"/>
      <c r="GE20" s="65"/>
      <c r="GF20" s="65"/>
      <c r="GG20" s="65"/>
      <c r="GH20" s="65"/>
      <c r="GI20" s="65"/>
      <c r="GJ20" s="65"/>
      <c r="GK20" s="65"/>
      <c r="GL20" s="65"/>
      <c r="GM20" s="65"/>
    </row>
    <row r="21" spans="2:195" x14ac:dyDescent="0.2">
      <c r="B21" s="28">
        <f t="shared" si="13"/>
        <v>16</v>
      </c>
      <c r="C21" s="64">
        <f>'(a)'!M24</f>
        <v>0</v>
      </c>
      <c r="D21" s="65"/>
      <c r="E21" s="65"/>
      <c r="F21" s="65"/>
      <c r="G21" s="65"/>
      <c r="H21" s="65"/>
      <c r="I21" s="65"/>
      <c r="J21" s="65"/>
      <c r="K21" s="65"/>
      <c r="L21" s="65"/>
      <c r="M21" s="65"/>
      <c r="N21" s="65"/>
      <c r="O21" s="65"/>
      <c r="P21" s="65"/>
      <c r="Q21" s="65"/>
      <c r="R21" s="65"/>
      <c r="S21" s="65"/>
      <c r="T21" s="65"/>
      <c r="U21" s="65"/>
      <c r="V21" s="65"/>
      <c r="W21" s="65"/>
      <c r="X21" s="65"/>
      <c r="Y21" s="65"/>
      <c r="Z21" s="65"/>
      <c r="AA21" s="65"/>
      <c r="AB21" s="65"/>
      <c r="AC21" s="65"/>
      <c r="AD21" s="65"/>
      <c r="AE21" s="65"/>
      <c r="AF21" s="65"/>
      <c r="AG21" s="65"/>
      <c r="AH21" s="65"/>
      <c r="AI21" s="65"/>
      <c r="AJ21" s="65"/>
      <c r="AK21" s="65"/>
      <c r="AL21" s="65"/>
      <c r="AM21" s="65"/>
      <c r="AN21" s="65"/>
      <c r="AO21" s="65"/>
      <c r="AP21" s="65"/>
      <c r="AQ21" s="65"/>
      <c r="AR21" s="65"/>
      <c r="AS21" s="65"/>
      <c r="AT21" s="65"/>
      <c r="AU21" s="65"/>
      <c r="AV21" s="65"/>
      <c r="AW21" s="65"/>
      <c r="AX21" s="65"/>
      <c r="AY21" s="65"/>
      <c r="AZ21" s="65"/>
      <c r="BA21" s="65"/>
      <c r="BB21" s="65"/>
      <c r="BC21" s="65"/>
      <c r="BD21" s="65"/>
      <c r="BE21" s="65"/>
      <c r="BF21" s="65"/>
      <c r="BG21" s="65"/>
      <c r="BH21" s="65"/>
      <c r="BI21" s="65"/>
      <c r="BJ21" s="65"/>
      <c r="BK21" s="65"/>
      <c r="BL21" s="65"/>
      <c r="BM21" s="65"/>
      <c r="BN21" s="65"/>
      <c r="BO21" s="65"/>
      <c r="BP21" s="65"/>
      <c r="BQ21" s="65"/>
      <c r="BR21" s="65"/>
      <c r="BS21" s="65"/>
      <c r="BT21" s="65"/>
      <c r="BU21" s="65"/>
      <c r="BV21" s="65"/>
      <c r="BW21" s="65"/>
      <c r="BX21" s="65"/>
      <c r="BY21" s="65"/>
      <c r="BZ21" s="65"/>
      <c r="CA21" s="65"/>
      <c r="CB21" s="65"/>
      <c r="CC21" s="65"/>
      <c r="CD21" s="65"/>
      <c r="CE21" s="65"/>
      <c r="CF21" s="65"/>
      <c r="CG21" s="65"/>
      <c r="CH21" s="65"/>
      <c r="CI21" s="65"/>
      <c r="CJ21" s="65"/>
      <c r="CK21" s="65"/>
      <c r="CL21" s="65"/>
      <c r="CM21" s="65"/>
      <c r="CN21" s="65"/>
      <c r="CO21" s="65"/>
      <c r="CP21" s="65"/>
      <c r="CQ21" s="65"/>
      <c r="CR21" s="65"/>
      <c r="CS21" s="65"/>
      <c r="CT21" s="65"/>
      <c r="CU21" s="65"/>
      <c r="CV21" s="65"/>
      <c r="CW21" s="65"/>
      <c r="CX21" s="65"/>
      <c r="CY21" s="65"/>
      <c r="CZ21" s="65"/>
      <c r="DA21" s="65"/>
      <c r="DB21" s="65"/>
      <c r="DC21" s="65"/>
      <c r="DD21" s="65"/>
      <c r="DE21" s="65"/>
      <c r="DF21" s="65"/>
      <c r="DG21" s="65"/>
      <c r="DH21" s="65"/>
      <c r="DI21" s="65"/>
      <c r="DJ21" s="65"/>
      <c r="DK21" s="65"/>
      <c r="DL21" s="65"/>
      <c r="DM21" s="65"/>
      <c r="DN21" s="65"/>
      <c r="DO21" s="65"/>
      <c r="DP21" s="65"/>
      <c r="DQ21" s="65"/>
      <c r="DR21" s="65"/>
      <c r="DS21" s="65"/>
      <c r="DT21" s="65"/>
      <c r="DU21" s="65"/>
      <c r="DV21" s="65"/>
      <c r="DW21" s="65"/>
      <c r="DX21" s="65"/>
      <c r="DY21" s="65"/>
      <c r="DZ21" s="65"/>
      <c r="EA21" s="65"/>
      <c r="EB21" s="65"/>
      <c r="EC21" s="65"/>
      <c r="ED21" s="65"/>
      <c r="EE21" s="65"/>
      <c r="EF21" s="65"/>
      <c r="EG21" s="65"/>
      <c r="EH21" s="65"/>
      <c r="EI21" s="65"/>
      <c r="EJ21" s="65"/>
      <c r="EK21" s="65"/>
      <c r="EL21" s="65"/>
      <c r="EM21" s="65"/>
      <c r="EN21" s="65"/>
      <c r="EO21" s="65"/>
      <c r="EP21" s="65"/>
      <c r="EQ21" s="65"/>
      <c r="ER21" s="65"/>
      <c r="ES21" s="65"/>
      <c r="ET21" s="65"/>
      <c r="EU21" s="65"/>
      <c r="EV21" s="65"/>
      <c r="EW21" s="65"/>
      <c r="EX21" s="65"/>
      <c r="EY21" s="65"/>
      <c r="EZ21" s="65"/>
      <c r="FA21" s="65"/>
      <c r="FB21" s="65"/>
      <c r="FC21" s="65"/>
      <c r="FD21" s="65"/>
      <c r="FE21" s="65"/>
      <c r="FF21" s="65"/>
      <c r="FG21" s="65"/>
      <c r="FH21" s="65"/>
      <c r="FI21" s="65"/>
      <c r="FJ21" s="65"/>
      <c r="FK21" s="65"/>
      <c r="FL21" s="65"/>
      <c r="FM21" s="65"/>
      <c r="FN21" s="65"/>
      <c r="FO21" s="65"/>
      <c r="FP21" s="65"/>
      <c r="FQ21" s="65"/>
      <c r="FR21" s="65"/>
      <c r="FS21" s="65"/>
      <c r="FT21" s="65"/>
      <c r="FU21" s="65"/>
      <c r="FV21" s="65"/>
      <c r="FW21" s="65"/>
      <c r="FX21" s="65"/>
      <c r="FY21" s="65"/>
      <c r="FZ21" s="65"/>
      <c r="GA21" s="65"/>
      <c r="GB21" s="65"/>
      <c r="GC21" s="65"/>
      <c r="GD21" s="65"/>
      <c r="GE21" s="65"/>
      <c r="GF21" s="65"/>
      <c r="GG21" s="65"/>
      <c r="GH21" s="65"/>
      <c r="GI21" s="65"/>
      <c r="GJ21" s="65"/>
      <c r="GK21" s="65"/>
      <c r="GL21" s="65"/>
      <c r="GM21" s="65"/>
    </row>
    <row r="22" spans="2:195" x14ac:dyDescent="0.2">
      <c r="B22" s="28">
        <f t="shared" si="13"/>
        <v>17</v>
      </c>
      <c r="C22" s="64">
        <f>'(a)'!M25</f>
        <v>0</v>
      </c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65"/>
      <c r="U22" s="65"/>
      <c r="V22" s="65"/>
      <c r="W22" s="65"/>
      <c r="X22" s="65"/>
      <c r="Y22" s="65"/>
      <c r="Z22" s="65"/>
      <c r="AA22" s="65"/>
      <c r="AB22" s="65"/>
      <c r="AC22" s="65"/>
      <c r="AD22" s="65"/>
      <c r="AE22" s="65"/>
      <c r="AF22" s="65"/>
      <c r="AG22" s="65"/>
      <c r="AH22" s="65"/>
      <c r="AI22" s="65"/>
      <c r="AJ22" s="65"/>
      <c r="AK22" s="65"/>
      <c r="AL22" s="65"/>
      <c r="AM22" s="65"/>
      <c r="AN22" s="65"/>
      <c r="AO22" s="65"/>
      <c r="AP22" s="65"/>
      <c r="AQ22" s="65"/>
      <c r="AR22" s="65"/>
      <c r="AS22" s="65"/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65"/>
      <c r="BE22" s="65"/>
      <c r="BF22" s="65"/>
      <c r="BG22" s="65"/>
      <c r="BH22" s="65"/>
      <c r="BI22" s="65"/>
      <c r="BJ22" s="65"/>
      <c r="BK22" s="65"/>
      <c r="BL22" s="65"/>
      <c r="BM22" s="65"/>
      <c r="BN22" s="65"/>
      <c r="BO22" s="65"/>
      <c r="BP22" s="65"/>
      <c r="BQ22" s="65"/>
      <c r="BR22" s="65"/>
      <c r="BS22" s="65"/>
      <c r="BT22" s="65"/>
      <c r="BU22" s="65"/>
      <c r="BV22" s="65"/>
      <c r="BW22" s="65"/>
      <c r="BX22" s="65"/>
      <c r="BY22" s="65"/>
      <c r="BZ22" s="65"/>
      <c r="CA22" s="65"/>
      <c r="CB22" s="65"/>
      <c r="CC22" s="65"/>
      <c r="CD22" s="65"/>
      <c r="CE22" s="65"/>
      <c r="CF22" s="65"/>
      <c r="CG22" s="65"/>
      <c r="CH22" s="65"/>
      <c r="CI22" s="65"/>
      <c r="CJ22" s="65"/>
      <c r="CK22" s="65"/>
      <c r="CL22" s="65"/>
      <c r="CM22" s="65"/>
      <c r="CN22" s="65"/>
      <c r="CO22" s="65"/>
      <c r="CP22" s="65"/>
      <c r="CQ22" s="65"/>
      <c r="CR22" s="65"/>
      <c r="CS22" s="65"/>
      <c r="CT22" s="65"/>
      <c r="CU22" s="65"/>
      <c r="CV22" s="65"/>
      <c r="CW22" s="65"/>
      <c r="CX22" s="65"/>
      <c r="CY22" s="65"/>
      <c r="CZ22" s="65"/>
      <c r="DA22" s="65"/>
      <c r="DB22" s="65"/>
      <c r="DC22" s="65"/>
      <c r="DD22" s="65"/>
      <c r="DE22" s="65"/>
      <c r="DF22" s="65"/>
      <c r="DG22" s="65"/>
      <c r="DH22" s="65"/>
      <c r="DI22" s="65"/>
      <c r="DJ22" s="65"/>
      <c r="DK22" s="65"/>
      <c r="DL22" s="65"/>
      <c r="DM22" s="65"/>
      <c r="DN22" s="65"/>
      <c r="DO22" s="65"/>
      <c r="DP22" s="65"/>
      <c r="DQ22" s="65"/>
      <c r="DR22" s="65"/>
      <c r="DS22" s="65"/>
      <c r="DT22" s="65"/>
      <c r="DU22" s="65"/>
      <c r="DV22" s="65"/>
      <c r="DW22" s="65"/>
      <c r="DX22" s="65"/>
      <c r="DY22" s="65"/>
      <c r="DZ22" s="65"/>
      <c r="EA22" s="65"/>
      <c r="EB22" s="65"/>
      <c r="EC22" s="65"/>
      <c r="ED22" s="65"/>
      <c r="EE22" s="65"/>
      <c r="EF22" s="65"/>
      <c r="EG22" s="65"/>
      <c r="EH22" s="65"/>
      <c r="EI22" s="65"/>
      <c r="EJ22" s="65"/>
      <c r="EK22" s="65"/>
      <c r="EL22" s="65"/>
      <c r="EM22" s="65"/>
      <c r="EN22" s="65"/>
      <c r="EO22" s="65"/>
      <c r="EP22" s="65"/>
      <c r="EQ22" s="65"/>
      <c r="ER22" s="65"/>
      <c r="ES22" s="65"/>
      <c r="ET22" s="65"/>
      <c r="EU22" s="65"/>
      <c r="EV22" s="65"/>
      <c r="EW22" s="65"/>
      <c r="EX22" s="65"/>
      <c r="EY22" s="65"/>
      <c r="EZ22" s="65"/>
      <c r="FA22" s="65"/>
      <c r="FB22" s="65"/>
      <c r="FC22" s="65"/>
      <c r="FD22" s="65"/>
      <c r="FE22" s="65"/>
      <c r="FF22" s="65"/>
      <c r="FG22" s="65"/>
      <c r="FH22" s="65"/>
      <c r="FI22" s="65"/>
      <c r="FJ22" s="65"/>
      <c r="FK22" s="65"/>
      <c r="FL22" s="65"/>
      <c r="FM22" s="65"/>
      <c r="FN22" s="65"/>
      <c r="FO22" s="65"/>
      <c r="FP22" s="65"/>
      <c r="FQ22" s="65"/>
      <c r="FR22" s="65"/>
      <c r="FS22" s="65"/>
      <c r="FT22" s="65"/>
      <c r="FU22" s="65"/>
      <c r="FV22" s="65"/>
      <c r="FW22" s="65"/>
      <c r="FX22" s="65"/>
      <c r="FY22" s="65"/>
      <c r="FZ22" s="65"/>
      <c r="GA22" s="65"/>
      <c r="GB22" s="65"/>
      <c r="GC22" s="65"/>
      <c r="GD22" s="65"/>
      <c r="GE22" s="65"/>
      <c r="GF22" s="65"/>
      <c r="GG22" s="65"/>
      <c r="GH22" s="65"/>
      <c r="GI22" s="65"/>
      <c r="GJ22" s="65"/>
      <c r="GK22" s="65"/>
      <c r="GL22" s="65"/>
      <c r="GM22" s="65"/>
    </row>
    <row r="23" spans="2:195" x14ac:dyDescent="0.2">
      <c r="B23" s="28">
        <f t="shared" si="13"/>
        <v>18</v>
      </c>
      <c r="C23" s="64">
        <f>'(a)'!M26</f>
        <v>0</v>
      </c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5"/>
      <c r="V23" s="65"/>
      <c r="W23" s="65"/>
      <c r="X23" s="65"/>
      <c r="Y23" s="65"/>
      <c r="Z23" s="65"/>
      <c r="AA23" s="65"/>
      <c r="AB23" s="65"/>
      <c r="AC23" s="65"/>
      <c r="AD23" s="65"/>
      <c r="AE23" s="65"/>
      <c r="AF23" s="65"/>
      <c r="AG23" s="65"/>
      <c r="AH23" s="65"/>
      <c r="AI23" s="65"/>
      <c r="AJ23" s="65"/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65"/>
      <c r="BC23" s="65"/>
      <c r="BD23" s="65"/>
      <c r="BE23" s="65"/>
      <c r="BF23" s="65"/>
      <c r="BG23" s="65"/>
      <c r="BH23" s="65"/>
      <c r="BI23" s="65"/>
      <c r="BJ23" s="65"/>
      <c r="BK23" s="65"/>
      <c r="BL23" s="65"/>
      <c r="BM23" s="65"/>
      <c r="BN23" s="65"/>
      <c r="BO23" s="65"/>
      <c r="BP23" s="65"/>
      <c r="BQ23" s="65"/>
      <c r="BR23" s="65"/>
      <c r="BS23" s="65"/>
      <c r="BT23" s="65"/>
      <c r="BU23" s="65"/>
      <c r="BV23" s="65"/>
      <c r="BW23" s="65"/>
      <c r="BX23" s="65"/>
      <c r="BY23" s="65"/>
      <c r="BZ23" s="65"/>
      <c r="CA23" s="65"/>
      <c r="CB23" s="65"/>
      <c r="CC23" s="65"/>
      <c r="CD23" s="65"/>
      <c r="CE23" s="65"/>
      <c r="CF23" s="65"/>
      <c r="CG23" s="65"/>
      <c r="CH23" s="65"/>
      <c r="CI23" s="65"/>
      <c r="CJ23" s="65"/>
      <c r="CK23" s="65"/>
      <c r="CL23" s="65"/>
      <c r="CM23" s="65"/>
      <c r="CN23" s="65"/>
      <c r="CO23" s="65"/>
      <c r="CP23" s="65"/>
      <c r="CQ23" s="65"/>
      <c r="CR23" s="65"/>
      <c r="CS23" s="65"/>
      <c r="CT23" s="65"/>
      <c r="CU23" s="65"/>
      <c r="CV23" s="65"/>
      <c r="CW23" s="65"/>
      <c r="CX23" s="65"/>
      <c r="CY23" s="65"/>
      <c r="CZ23" s="65"/>
      <c r="DA23" s="65"/>
      <c r="DB23" s="65"/>
      <c r="DC23" s="65"/>
      <c r="DD23" s="65"/>
      <c r="DE23" s="65"/>
      <c r="DF23" s="65"/>
      <c r="DG23" s="65"/>
      <c r="DH23" s="65"/>
      <c r="DI23" s="65"/>
      <c r="DJ23" s="65"/>
      <c r="DK23" s="65"/>
      <c r="DL23" s="65"/>
      <c r="DM23" s="65"/>
      <c r="DN23" s="65"/>
      <c r="DO23" s="65"/>
      <c r="DP23" s="65"/>
      <c r="DQ23" s="65"/>
      <c r="DR23" s="65"/>
      <c r="DS23" s="65"/>
      <c r="DT23" s="65"/>
      <c r="DU23" s="65"/>
      <c r="DV23" s="65"/>
      <c r="DW23" s="65"/>
      <c r="DX23" s="65"/>
      <c r="DY23" s="65"/>
      <c r="DZ23" s="65"/>
      <c r="EA23" s="65"/>
      <c r="EB23" s="65"/>
      <c r="EC23" s="65"/>
      <c r="ED23" s="65"/>
      <c r="EE23" s="65"/>
      <c r="EF23" s="65"/>
      <c r="EG23" s="65"/>
      <c r="EH23" s="65"/>
      <c r="EI23" s="65"/>
      <c r="EJ23" s="65"/>
      <c r="EK23" s="65"/>
      <c r="EL23" s="65"/>
      <c r="EM23" s="65"/>
      <c r="EN23" s="65"/>
      <c r="EO23" s="65"/>
      <c r="EP23" s="65"/>
      <c r="EQ23" s="65"/>
      <c r="ER23" s="65"/>
      <c r="ES23" s="65"/>
      <c r="ET23" s="65"/>
      <c r="EU23" s="65"/>
      <c r="EV23" s="65"/>
      <c r="EW23" s="65"/>
      <c r="EX23" s="65"/>
      <c r="EY23" s="65"/>
      <c r="EZ23" s="65"/>
      <c r="FA23" s="65"/>
      <c r="FB23" s="65"/>
      <c r="FC23" s="65"/>
      <c r="FD23" s="65"/>
      <c r="FE23" s="65"/>
      <c r="FF23" s="65"/>
      <c r="FG23" s="65"/>
      <c r="FH23" s="65"/>
      <c r="FI23" s="65"/>
      <c r="FJ23" s="65"/>
      <c r="FK23" s="65"/>
      <c r="FL23" s="65"/>
      <c r="FM23" s="65"/>
      <c r="FN23" s="65"/>
      <c r="FO23" s="65"/>
      <c r="FP23" s="65"/>
      <c r="FQ23" s="65"/>
      <c r="FR23" s="65"/>
      <c r="FS23" s="65"/>
      <c r="FT23" s="65"/>
      <c r="FU23" s="65"/>
      <c r="FV23" s="65"/>
      <c r="FW23" s="65"/>
      <c r="FX23" s="65"/>
      <c r="FY23" s="65"/>
      <c r="FZ23" s="65"/>
      <c r="GA23" s="65"/>
      <c r="GB23" s="65"/>
      <c r="GC23" s="65"/>
      <c r="GD23" s="65"/>
      <c r="GE23" s="65"/>
      <c r="GF23" s="65"/>
      <c r="GG23" s="65"/>
      <c r="GH23" s="65"/>
      <c r="GI23" s="65"/>
      <c r="GJ23" s="65"/>
      <c r="GK23" s="65"/>
      <c r="GL23" s="65"/>
      <c r="GM23" s="65"/>
    </row>
    <row r="24" spans="2:195" x14ac:dyDescent="0.2">
      <c r="B24" s="28">
        <f t="shared" si="13"/>
        <v>19</v>
      </c>
      <c r="C24" s="64">
        <f>'(a)'!M27</f>
        <v>0</v>
      </c>
      <c r="D24" s="65"/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65"/>
      <c r="U24" s="65"/>
      <c r="V24" s="65"/>
      <c r="W24" s="65"/>
      <c r="X24" s="65"/>
      <c r="Y24" s="65"/>
      <c r="Z24" s="65"/>
      <c r="AA24" s="65"/>
      <c r="AB24" s="65"/>
      <c r="AC24" s="65"/>
      <c r="AD24" s="65"/>
      <c r="AE24" s="65"/>
      <c r="AF24" s="65"/>
      <c r="AG24" s="65"/>
      <c r="AH24" s="65"/>
      <c r="AI24" s="65"/>
      <c r="AJ24" s="65"/>
      <c r="AK24" s="65"/>
      <c r="AL24" s="65"/>
      <c r="AM24" s="65"/>
      <c r="AN24" s="65"/>
      <c r="AO24" s="65"/>
      <c r="AP24" s="65"/>
      <c r="AQ24" s="65"/>
      <c r="AR24" s="65"/>
      <c r="AS24" s="65"/>
      <c r="AT24" s="65"/>
      <c r="AU24" s="65"/>
      <c r="AV24" s="65"/>
      <c r="AW24" s="65"/>
      <c r="AX24" s="65"/>
      <c r="AY24" s="65"/>
      <c r="AZ24" s="65"/>
      <c r="BA24" s="65"/>
      <c r="BB24" s="65"/>
      <c r="BC24" s="65"/>
      <c r="BD24" s="65"/>
      <c r="BE24" s="65"/>
      <c r="BF24" s="65"/>
      <c r="BG24" s="65"/>
      <c r="BH24" s="65"/>
      <c r="BI24" s="65"/>
      <c r="BJ24" s="65"/>
      <c r="BK24" s="65"/>
      <c r="BL24" s="65"/>
      <c r="BM24" s="65"/>
      <c r="BN24" s="65"/>
      <c r="BO24" s="65"/>
      <c r="BP24" s="65"/>
      <c r="BQ24" s="65"/>
      <c r="BR24" s="65"/>
      <c r="BS24" s="65"/>
      <c r="BT24" s="65"/>
      <c r="BU24" s="65"/>
      <c r="BV24" s="65"/>
      <c r="BW24" s="65"/>
      <c r="BX24" s="65"/>
      <c r="BY24" s="65"/>
      <c r="BZ24" s="65"/>
      <c r="CA24" s="65"/>
      <c r="CB24" s="65"/>
      <c r="CC24" s="65"/>
      <c r="CD24" s="65"/>
      <c r="CE24" s="65"/>
      <c r="CF24" s="65"/>
      <c r="CG24" s="65"/>
      <c r="CH24" s="65"/>
      <c r="CI24" s="65"/>
      <c r="CJ24" s="65"/>
      <c r="CK24" s="65"/>
      <c r="CL24" s="65"/>
      <c r="CM24" s="65"/>
      <c r="CN24" s="65"/>
      <c r="CO24" s="65"/>
      <c r="CP24" s="65"/>
      <c r="CQ24" s="65"/>
      <c r="CR24" s="65"/>
      <c r="CS24" s="65"/>
      <c r="CT24" s="65"/>
      <c r="CU24" s="65"/>
      <c r="CV24" s="65"/>
      <c r="CW24" s="65"/>
      <c r="CX24" s="65"/>
      <c r="CY24" s="65"/>
      <c r="CZ24" s="65"/>
      <c r="DA24" s="65"/>
      <c r="DB24" s="65"/>
      <c r="DC24" s="65"/>
      <c r="DD24" s="65"/>
      <c r="DE24" s="65"/>
      <c r="DF24" s="65"/>
      <c r="DG24" s="65"/>
      <c r="DH24" s="65"/>
      <c r="DI24" s="65"/>
      <c r="DJ24" s="65"/>
      <c r="DK24" s="65"/>
      <c r="DL24" s="65"/>
      <c r="DM24" s="65"/>
      <c r="DN24" s="65"/>
      <c r="DO24" s="65"/>
      <c r="DP24" s="65"/>
      <c r="DQ24" s="65"/>
      <c r="DR24" s="65"/>
      <c r="DS24" s="65"/>
      <c r="DT24" s="65"/>
      <c r="DU24" s="65"/>
      <c r="DV24" s="65"/>
      <c r="DW24" s="65"/>
      <c r="DX24" s="65"/>
      <c r="DY24" s="65"/>
      <c r="DZ24" s="65"/>
      <c r="EA24" s="65"/>
      <c r="EB24" s="65"/>
      <c r="EC24" s="65"/>
      <c r="ED24" s="65"/>
      <c r="EE24" s="65"/>
      <c r="EF24" s="65"/>
      <c r="EG24" s="65"/>
      <c r="EH24" s="65"/>
      <c r="EI24" s="65"/>
      <c r="EJ24" s="65"/>
      <c r="EK24" s="65"/>
      <c r="EL24" s="65"/>
      <c r="EM24" s="65"/>
      <c r="EN24" s="65"/>
      <c r="EO24" s="65"/>
      <c r="EP24" s="65"/>
      <c r="EQ24" s="65"/>
      <c r="ER24" s="65"/>
      <c r="ES24" s="65"/>
      <c r="ET24" s="65"/>
      <c r="EU24" s="65"/>
      <c r="EV24" s="65"/>
      <c r="EW24" s="65"/>
      <c r="EX24" s="65"/>
      <c r="EY24" s="65"/>
      <c r="EZ24" s="65"/>
      <c r="FA24" s="65"/>
      <c r="FB24" s="65"/>
      <c r="FC24" s="65"/>
      <c r="FD24" s="65"/>
      <c r="FE24" s="65"/>
      <c r="FF24" s="65"/>
      <c r="FG24" s="65"/>
      <c r="FH24" s="65"/>
      <c r="FI24" s="65"/>
      <c r="FJ24" s="65"/>
      <c r="FK24" s="65"/>
      <c r="FL24" s="65"/>
      <c r="FM24" s="65"/>
      <c r="FN24" s="65"/>
      <c r="FO24" s="65"/>
      <c r="FP24" s="65"/>
      <c r="FQ24" s="65"/>
      <c r="FR24" s="65"/>
      <c r="FS24" s="65"/>
      <c r="FT24" s="65"/>
      <c r="FU24" s="65"/>
      <c r="FV24" s="65"/>
      <c r="FW24" s="65"/>
      <c r="FX24" s="65"/>
      <c r="FY24" s="65"/>
      <c r="FZ24" s="65"/>
      <c r="GA24" s="65"/>
      <c r="GB24" s="65"/>
      <c r="GC24" s="65"/>
      <c r="GD24" s="65"/>
      <c r="GE24" s="65"/>
      <c r="GF24" s="65"/>
      <c r="GG24" s="65"/>
      <c r="GH24" s="65"/>
      <c r="GI24" s="65"/>
      <c r="GJ24" s="65"/>
      <c r="GK24" s="65"/>
      <c r="GL24" s="65"/>
      <c r="GM24" s="65"/>
    </row>
    <row r="25" spans="2:195" x14ac:dyDescent="0.2">
      <c r="B25" s="28">
        <f t="shared" si="13"/>
        <v>20</v>
      </c>
      <c r="C25" s="64">
        <f>'(a)'!M28</f>
        <v>0</v>
      </c>
      <c r="D25" s="65"/>
      <c r="E25" s="65"/>
      <c r="F25" s="65"/>
      <c r="G25" s="65"/>
      <c r="H25" s="65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65"/>
      <c r="U25" s="65"/>
      <c r="V25" s="65"/>
      <c r="W25" s="65"/>
      <c r="X25" s="65"/>
      <c r="Y25" s="65"/>
      <c r="Z25" s="65"/>
      <c r="AA25" s="65"/>
      <c r="AB25" s="65"/>
      <c r="AC25" s="65"/>
      <c r="AD25" s="65"/>
      <c r="AE25" s="65"/>
      <c r="AF25" s="65"/>
      <c r="AG25" s="65"/>
      <c r="AH25" s="65"/>
      <c r="AI25" s="65"/>
      <c r="AJ25" s="65"/>
      <c r="AK25" s="65"/>
      <c r="AL25" s="65"/>
      <c r="AM25" s="65"/>
      <c r="AN25" s="65"/>
      <c r="AO25" s="65"/>
      <c r="AP25" s="65"/>
      <c r="AQ25" s="65"/>
      <c r="AR25" s="65"/>
      <c r="AS25" s="65"/>
      <c r="AT25" s="65"/>
      <c r="AU25" s="65"/>
      <c r="AV25" s="65"/>
      <c r="AW25" s="65"/>
      <c r="AX25" s="65"/>
      <c r="AY25" s="65"/>
      <c r="AZ25" s="65"/>
      <c r="BA25" s="65"/>
      <c r="BB25" s="65"/>
      <c r="BC25" s="65"/>
      <c r="BD25" s="65"/>
      <c r="BE25" s="65"/>
      <c r="BF25" s="65"/>
      <c r="BG25" s="65"/>
      <c r="BH25" s="65"/>
      <c r="BI25" s="65"/>
      <c r="BJ25" s="65"/>
      <c r="BK25" s="65"/>
      <c r="BL25" s="65"/>
      <c r="BM25" s="65"/>
      <c r="BN25" s="65"/>
      <c r="BO25" s="65"/>
      <c r="BP25" s="65"/>
      <c r="BQ25" s="65"/>
      <c r="BR25" s="65"/>
      <c r="BS25" s="65"/>
      <c r="BT25" s="65"/>
      <c r="BU25" s="65"/>
      <c r="BV25" s="65"/>
      <c r="BW25" s="65"/>
      <c r="BX25" s="65"/>
      <c r="BY25" s="65"/>
      <c r="BZ25" s="65"/>
      <c r="CA25" s="65"/>
      <c r="CB25" s="65"/>
      <c r="CC25" s="65"/>
      <c r="CD25" s="65"/>
      <c r="CE25" s="65"/>
      <c r="CF25" s="65"/>
      <c r="CG25" s="65"/>
      <c r="CH25" s="65"/>
      <c r="CI25" s="65"/>
      <c r="CJ25" s="65"/>
      <c r="CK25" s="65"/>
      <c r="CL25" s="65"/>
      <c r="CM25" s="65"/>
      <c r="CN25" s="65"/>
      <c r="CO25" s="65"/>
      <c r="CP25" s="65"/>
      <c r="CQ25" s="65"/>
      <c r="CR25" s="65"/>
      <c r="CS25" s="65"/>
      <c r="CT25" s="65"/>
      <c r="CU25" s="65"/>
      <c r="CV25" s="65"/>
      <c r="CW25" s="65"/>
      <c r="CX25" s="65"/>
      <c r="CY25" s="65"/>
      <c r="CZ25" s="65"/>
      <c r="DA25" s="65"/>
      <c r="DB25" s="65"/>
      <c r="DC25" s="65"/>
      <c r="DD25" s="65"/>
      <c r="DE25" s="65"/>
      <c r="DF25" s="65"/>
      <c r="DG25" s="65"/>
      <c r="DH25" s="65"/>
      <c r="DI25" s="65"/>
      <c r="DJ25" s="65"/>
      <c r="DK25" s="65"/>
      <c r="DL25" s="65"/>
      <c r="DM25" s="65"/>
      <c r="DN25" s="65"/>
      <c r="DO25" s="65"/>
      <c r="DP25" s="65"/>
      <c r="DQ25" s="65"/>
      <c r="DR25" s="65"/>
      <c r="DS25" s="65"/>
      <c r="DT25" s="65"/>
      <c r="DU25" s="65"/>
      <c r="DV25" s="65"/>
      <c r="DW25" s="65"/>
      <c r="DX25" s="65"/>
      <c r="DY25" s="65"/>
      <c r="DZ25" s="65"/>
      <c r="EA25" s="65"/>
      <c r="EB25" s="65"/>
      <c r="EC25" s="65"/>
      <c r="ED25" s="65"/>
      <c r="EE25" s="65"/>
      <c r="EF25" s="65"/>
      <c r="EG25" s="65"/>
      <c r="EH25" s="65"/>
      <c r="EI25" s="65"/>
      <c r="EJ25" s="65"/>
      <c r="EK25" s="65"/>
      <c r="EL25" s="65"/>
      <c r="EM25" s="65"/>
      <c r="EN25" s="65"/>
      <c r="EO25" s="65"/>
      <c r="EP25" s="65"/>
      <c r="EQ25" s="65"/>
      <c r="ER25" s="65"/>
      <c r="ES25" s="65"/>
      <c r="ET25" s="65"/>
      <c r="EU25" s="65"/>
      <c r="EV25" s="65"/>
      <c r="EW25" s="65"/>
      <c r="EX25" s="65"/>
      <c r="EY25" s="65"/>
      <c r="EZ25" s="65"/>
      <c r="FA25" s="65"/>
      <c r="FB25" s="65"/>
      <c r="FC25" s="65"/>
      <c r="FD25" s="65"/>
      <c r="FE25" s="65"/>
      <c r="FF25" s="65"/>
      <c r="FG25" s="65"/>
      <c r="FH25" s="65"/>
      <c r="FI25" s="65"/>
      <c r="FJ25" s="65"/>
      <c r="FK25" s="65"/>
      <c r="FL25" s="65"/>
      <c r="FM25" s="65"/>
      <c r="FN25" s="65"/>
      <c r="FO25" s="65"/>
      <c r="FP25" s="65"/>
      <c r="FQ25" s="65"/>
      <c r="FR25" s="65"/>
      <c r="FS25" s="65"/>
      <c r="FT25" s="65"/>
      <c r="FU25" s="65"/>
      <c r="FV25" s="65"/>
      <c r="FW25" s="65"/>
      <c r="FX25" s="65"/>
      <c r="FY25" s="65"/>
      <c r="FZ25" s="65"/>
      <c r="GA25" s="65"/>
      <c r="GB25" s="65"/>
      <c r="GC25" s="65"/>
      <c r="GD25" s="65"/>
      <c r="GE25" s="65"/>
      <c r="GF25" s="65"/>
      <c r="GG25" s="65"/>
      <c r="GH25" s="65"/>
      <c r="GI25" s="65"/>
      <c r="GJ25" s="65"/>
      <c r="GK25" s="65"/>
      <c r="GL25" s="65"/>
      <c r="GM25" s="65"/>
    </row>
    <row r="26" spans="2:195" x14ac:dyDescent="0.2">
      <c r="B26" s="28">
        <f t="shared" si="13"/>
        <v>21</v>
      </c>
      <c r="C26" s="64">
        <f>'(a)'!M29</f>
        <v>0</v>
      </c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65"/>
      <c r="AA26" s="65"/>
      <c r="AB26" s="65"/>
      <c r="AC26" s="65"/>
      <c r="AD26" s="65"/>
      <c r="AE26" s="65"/>
      <c r="AF26" s="65"/>
      <c r="AG26" s="65"/>
      <c r="AH26" s="65"/>
      <c r="AI26" s="65"/>
      <c r="AJ26" s="65"/>
      <c r="AK26" s="65"/>
      <c r="AL26" s="65"/>
      <c r="AM26" s="65"/>
      <c r="AN26" s="65"/>
      <c r="AO26" s="65"/>
      <c r="AP26" s="65"/>
      <c r="AQ26" s="65"/>
      <c r="AR26" s="65"/>
      <c r="AS26" s="65"/>
      <c r="AT26" s="65"/>
      <c r="AU26" s="65"/>
      <c r="AV26" s="65"/>
      <c r="AW26" s="65"/>
      <c r="AX26" s="65"/>
      <c r="AY26" s="65"/>
      <c r="AZ26" s="65"/>
      <c r="BA26" s="65"/>
      <c r="BB26" s="65"/>
      <c r="BC26" s="65"/>
      <c r="BD26" s="65"/>
      <c r="BE26" s="65"/>
      <c r="BF26" s="65"/>
      <c r="BG26" s="65"/>
      <c r="BH26" s="65"/>
      <c r="BI26" s="65"/>
      <c r="BJ26" s="65"/>
      <c r="BK26" s="65"/>
      <c r="BL26" s="65"/>
      <c r="BM26" s="65"/>
      <c r="BN26" s="65"/>
      <c r="BO26" s="65"/>
      <c r="BP26" s="65"/>
      <c r="BQ26" s="65"/>
      <c r="BR26" s="65"/>
      <c r="BS26" s="65"/>
      <c r="BT26" s="65"/>
      <c r="BU26" s="65"/>
      <c r="BV26" s="65"/>
      <c r="BW26" s="65"/>
      <c r="BX26" s="65"/>
      <c r="BY26" s="65"/>
      <c r="BZ26" s="65"/>
      <c r="CA26" s="65"/>
      <c r="CB26" s="65"/>
      <c r="CC26" s="65"/>
      <c r="CD26" s="65"/>
      <c r="CE26" s="65"/>
      <c r="CF26" s="65"/>
      <c r="CG26" s="65"/>
      <c r="CH26" s="65"/>
      <c r="CI26" s="65"/>
      <c r="CJ26" s="65"/>
      <c r="CK26" s="65"/>
      <c r="CL26" s="65"/>
      <c r="CM26" s="65"/>
      <c r="CN26" s="65"/>
      <c r="CO26" s="65"/>
      <c r="CP26" s="65"/>
      <c r="CQ26" s="65"/>
      <c r="CR26" s="65"/>
      <c r="CS26" s="65"/>
      <c r="CT26" s="65"/>
      <c r="CU26" s="65"/>
      <c r="CV26" s="65"/>
      <c r="CW26" s="65"/>
      <c r="CX26" s="65"/>
      <c r="CY26" s="65"/>
      <c r="CZ26" s="65"/>
      <c r="DA26" s="65"/>
      <c r="DB26" s="65"/>
      <c r="DC26" s="65"/>
      <c r="DD26" s="65"/>
      <c r="DE26" s="65"/>
      <c r="DF26" s="65"/>
      <c r="DG26" s="65"/>
      <c r="DH26" s="65"/>
      <c r="DI26" s="65"/>
      <c r="DJ26" s="65"/>
      <c r="DK26" s="65"/>
      <c r="DL26" s="65"/>
      <c r="DM26" s="65"/>
      <c r="DN26" s="65"/>
      <c r="DO26" s="65"/>
      <c r="DP26" s="65"/>
      <c r="DQ26" s="65"/>
      <c r="DR26" s="65"/>
      <c r="DS26" s="65"/>
      <c r="DT26" s="65"/>
      <c r="DU26" s="65"/>
      <c r="DV26" s="65"/>
      <c r="DW26" s="65"/>
      <c r="DX26" s="65"/>
      <c r="DY26" s="65"/>
      <c r="DZ26" s="65"/>
      <c r="EA26" s="65"/>
      <c r="EB26" s="65"/>
      <c r="EC26" s="65"/>
      <c r="ED26" s="65"/>
      <c r="EE26" s="65"/>
      <c r="EF26" s="65"/>
      <c r="EG26" s="65"/>
      <c r="EH26" s="65"/>
      <c r="EI26" s="65"/>
      <c r="EJ26" s="65"/>
      <c r="EK26" s="65"/>
      <c r="EL26" s="65"/>
      <c r="EM26" s="65"/>
      <c r="EN26" s="65"/>
      <c r="EO26" s="65"/>
      <c r="EP26" s="65"/>
      <c r="EQ26" s="65"/>
      <c r="ER26" s="65"/>
      <c r="ES26" s="65"/>
      <c r="ET26" s="65"/>
      <c r="EU26" s="65"/>
      <c r="EV26" s="65"/>
      <c r="EW26" s="65"/>
      <c r="EX26" s="65"/>
      <c r="EY26" s="65"/>
      <c r="EZ26" s="65"/>
      <c r="FA26" s="65"/>
      <c r="FB26" s="65"/>
      <c r="FC26" s="65"/>
      <c r="FD26" s="65"/>
      <c r="FE26" s="65"/>
      <c r="FF26" s="65"/>
      <c r="FG26" s="65"/>
      <c r="FH26" s="65"/>
      <c r="FI26" s="65"/>
      <c r="FJ26" s="65"/>
      <c r="FK26" s="65"/>
      <c r="FL26" s="65"/>
      <c r="FM26" s="65"/>
      <c r="FN26" s="65"/>
      <c r="FO26" s="65"/>
      <c r="FP26" s="65"/>
      <c r="FQ26" s="65"/>
      <c r="FR26" s="65"/>
      <c r="FS26" s="65"/>
      <c r="FT26" s="65"/>
      <c r="FU26" s="65"/>
      <c r="FV26" s="65"/>
      <c r="FW26" s="65"/>
      <c r="FX26" s="65"/>
      <c r="FY26" s="65"/>
      <c r="FZ26" s="65"/>
      <c r="GA26" s="65"/>
      <c r="GB26" s="65"/>
      <c r="GC26" s="65"/>
      <c r="GD26" s="65"/>
      <c r="GE26" s="65"/>
      <c r="GF26" s="65"/>
      <c r="GG26" s="65"/>
      <c r="GH26" s="65"/>
      <c r="GI26" s="65"/>
      <c r="GJ26" s="65"/>
      <c r="GK26" s="65"/>
      <c r="GL26" s="65"/>
      <c r="GM26" s="65"/>
    </row>
    <row r="27" spans="2:195" x14ac:dyDescent="0.2">
      <c r="B27" s="28">
        <f t="shared" si="13"/>
        <v>22</v>
      </c>
      <c r="C27" s="64">
        <f>'(a)'!M30</f>
        <v>0</v>
      </c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65"/>
      <c r="P27" s="65"/>
      <c r="Q27" s="65"/>
      <c r="R27" s="65"/>
      <c r="S27" s="65"/>
      <c r="T27" s="65"/>
      <c r="U27" s="65"/>
      <c r="V27" s="65"/>
      <c r="W27" s="65"/>
      <c r="X27" s="65"/>
      <c r="Y27" s="65"/>
      <c r="Z27" s="65"/>
      <c r="AA27" s="65"/>
      <c r="AB27" s="65"/>
      <c r="AC27" s="65"/>
      <c r="AD27" s="65"/>
      <c r="AE27" s="65"/>
      <c r="AF27" s="65"/>
      <c r="AG27" s="65"/>
      <c r="AH27" s="65"/>
      <c r="AI27" s="65"/>
      <c r="AJ27" s="65"/>
      <c r="AK27" s="65"/>
      <c r="AL27" s="65"/>
      <c r="AM27" s="65"/>
      <c r="AN27" s="65"/>
      <c r="AO27" s="65"/>
      <c r="AP27" s="65"/>
      <c r="AQ27" s="65"/>
      <c r="AR27" s="65"/>
      <c r="AS27" s="65"/>
      <c r="AT27" s="65"/>
      <c r="AU27" s="65"/>
      <c r="AV27" s="65"/>
      <c r="AW27" s="65"/>
      <c r="AX27" s="65"/>
      <c r="AY27" s="65"/>
      <c r="AZ27" s="65"/>
      <c r="BA27" s="65"/>
      <c r="BB27" s="65"/>
      <c r="BC27" s="65"/>
      <c r="BD27" s="65"/>
      <c r="BE27" s="65"/>
      <c r="BF27" s="65"/>
      <c r="BG27" s="65"/>
      <c r="BH27" s="65"/>
      <c r="BI27" s="65"/>
      <c r="BJ27" s="65"/>
      <c r="BK27" s="65"/>
      <c r="BL27" s="65"/>
      <c r="BM27" s="65"/>
      <c r="BN27" s="65"/>
      <c r="BO27" s="65"/>
      <c r="BP27" s="65"/>
      <c r="BQ27" s="65"/>
      <c r="BR27" s="65"/>
      <c r="BS27" s="65"/>
      <c r="BT27" s="65"/>
      <c r="BU27" s="65"/>
      <c r="BV27" s="65"/>
      <c r="BW27" s="65"/>
      <c r="BX27" s="65"/>
      <c r="BY27" s="65"/>
      <c r="BZ27" s="65"/>
      <c r="CA27" s="65"/>
      <c r="CB27" s="65"/>
      <c r="CC27" s="65"/>
      <c r="CD27" s="65"/>
      <c r="CE27" s="65"/>
      <c r="CF27" s="65"/>
      <c r="CG27" s="65"/>
      <c r="CH27" s="65"/>
      <c r="CI27" s="65"/>
      <c r="CJ27" s="65"/>
      <c r="CK27" s="65"/>
      <c r="CL27" s="65"/>
      <c r="CM27" s="65"/>
      <c r="CN27" s="65"/>
      <c r="CO27" s="65"/>
      <c r="CP27" s="65"/>
      <c r="CQ27" s="65"/>
      <c r="CR27" s="65"/>
      <c r="CS27" s="65"/>
      <c r="CT27" s="65"/>
      <c r="CU27" s="65"/>
      <c r="CV27" s="65"/>
      <c r="CW27" s="65"/>
      <c r="CX27" s="65"/>
      <c r="CY27" s="65"/>
      <c r="CZ27" s="65"/>
      <c r="DA27" s="65"/>
      <c r="DB27" s="65"/>
      <c r="DC27" s="65"/>
      <c r="DD27" s="65"/>
      <c r="DE27" s="65"/>
      <c r="DF27" s="65"/>
      <c r="DG27" s="65"/>
      <c r="DH27" s="65"/>
      <c r="DI27" s="65"/>
      <c r="DJ27" s="65"/>
      <c r="DK27" s="65"/>
      <c r="DL27" s="65"/>
      <c r="DM27" s="65"/>
      <c r="DN27" s="65"/>
      <c r="DO27" s="65"/>
      <c r="DP27" s="65"/>
      <c r="DQ27" s="65"/>
      <c r="DR27" s="65"/>
      <c r="DS27" s="65"/>
      <c r="DT27" s="65"/>
      <c r="DU27" s="65"/>
      <c r="DV27" s="65"/>
      <c r="DW27" s="65"/>
      <c r="DX27" s="65"/>
      <c r="DY27" s="65"/>
      <c r="DZ27" s="65"/>
      <c r="EA27" s="65"/>
      <c r="EB27" s="65"/>
      <c r="EC27" s="65"/>
      <c r="ED27" s="65"/>
      <c r="EE27" s="65"/>
      <c r="EF27" s="65"/>
      <c r="EG27" s="65"/>
      <c r="EH27" s="65"/>
      <c r="EI27" s="65"/>
      <c r="EJ27" s="65"/>
      <c r="EK27" s="65"/>
      <c r="EL27" s="65"/>
      <c r="EM27" s="65"/>
      <c r="EN27" s="65"/>
      <c r="EO27" s="65"/>
      <c r="EP27" s="65"/>
      <c r="EQ27" s="65"/>
      <c r="ER27" s="65"/>
      <c r="ES27" s="65"/>
      <c r="ET27" s="65"/>
      <c r="EU27" s="65"/>
      <c r="EV27" s="65"/>
      <c r="EW27" s="65"/>
      <c r="EX27" s="65"/>
      <c r="EY27" s="65"/>
      <c r="EZ27" s="65"/>
      <c r="FA27" s="65"/>
      <c r="FB27" s="65"/>
      <c r="FC27" s="65"/>
      <c r="FD27" s="65"/>
      <c r="FE27" s="65"/>
      <c r="FF27" s="65"/>
      <c r="FG27" s="65"/>
      <c r="FH27" s="65"/>
      <c r="FI27" s="65"/>
      <c r="FJ27" s="65"/>
      <c r="FK27" s="65"/>
      <c r="FL27" s="65"/>
      <c r="FM27" s="65"/>
      <c r="FN27" s="65"/>
      <c r="FO27" s="65"/>
      <c r="FP27" s="65"/>
      <c r="FQ27" s="65"/>
      <c r="FR27" s="65"/>
      <c r="FS27" s="65"/>
      <c r="FT27" s="65"/>
      <c r="FU27" s="65"/>
      <c r="FV27" s="65"/>
      <c r="FW27" s="65"/>
      <c r="FX27" s="65"/>
      <c r="FY27" s="65"/>
      <c r="FZ27" s="65"/>
      <c r="GA27" s="65"/>
      <c r="GB27" s="65"/>
      <c r="GC27" s="65"/>
      <c r="GD27" s="65"/>
      <c r="GE27" s="65"/>
      <c r="GF27" s="65"/>
      <c r="GG27" s="65"/>
      <c r="GH27" s="65"/>
      <c r="GI27" s="65"/>
      <c r="GJ27" s="65"/>
      <c r="GK27" s="65"/>
      <c r="GL27" s="65"/>
      <c r="GM27" s="65"/>
    </row>
    <row r="28" spans="2:195" x14ac:dyDescent="0.2">
      <c r="B28" s="28">
        <f t="shared" si="13"/>
        <v>23</v>
      </c>
      <c r="C28" s="64">
        <f>'(a)'!M31</f>
        <v>0</v>
      </c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  <c r="AA28" s="65"/>
      <c r="AB28" s="65"/>
      <c r="AC28" s="65"/>
      <c r="AD28" s="65"/>
      <c r="AE28" s="65"/>
      <c r="AF28" s="65"/>
      <c r="AG28" s="65"/>
      <c r="AH28" s="65"/>
      <c r="AI28" s="65"/>
      <c r="AJ28" s="65"/>
      <c r="AK28" s="65"/>
      <c r="AL28" s="65"/>
      <c r="AM28" s="65"/>
      <c r="AN28" s="65"/>
      <c r="AO28" s="65"/>
      <c r="AP28" s="65"/>
      <c r="AQ28" s="65"/>
      <c r="AR28" s="65"/>
      <c r="AS28" s="65"/>
      <c r="AT28" s="65"/>
      <c r="AU28" s="65"/>
      <c r="AV28" s="65"/>
      <c r="AW28" s="65"/>
      <c r="AX28" s="65"/>
      <c r="AY28" s="65"/>
      <c r="AZ28" s="65"/>
      <c r="BA28" s="65"/>
      <c r="BB28" s="65"/>
      <c r="BC28" s="65"/>
      <c r="BD28" s="65"/>
      <c r="BE28" s="65"/>
      <c r="BF28" s="65"/>
      <c r="BG28" s="65"/>
      <c r="BH28" s="65"/>
      <c r="BI28" s="65"/>
      <c r="BJ28" s="65"/>
      <c r="BK28" s="65"/>
      <c r="BL28" s="65"/>
      <c r="BM28" s="65"/>
      <c r="BN28" s="65"/>
      <c r="BO28" s="65"/>
      <c r="BP28" s="65"/>
      <c r="BQ28" s="65"/>
      <c r="BR28" s="65"/>
      <c r="BS28" s="65"/>
      <c r="BT28" s="65"/>
      <c r="BU28" s="65"/>
      <c r="BV28" s="65"/>
      <c r="BW28" s="65"/>
      <c r="BX28" s="65"/>
      <c r="BY28" s="65"/>
      <c r="BZ28" s="65"/>
      <c r="CA28" s="65"/>
      <c r="CB28" s="65"/>
      <c r="CC28" s="65"/>
      <c r="CD28" s="65"/>
      <c r="CE28" s="65"/>
      <c r="CF28" s="65"/>
      <c r="CG28" s="65"/>
      <c r="CH28" s="65"/>
      <c r="CI28" s="65"/>
      <c r="CJ28" s="65"/>
      <c r="CK28" s="65"/>
      <c r="CL28" s="65"/>
      <c r="CM28" s="65"/>
      <c r="CN28" s="65"/>
      <c r="CO28" s="65"/>
      <c r="CP28" s="65"/>
      <c r="CQ28" s="65"/>
      <c r="CR28" s="65"/>
      <c r="CS28" s="65"/>
      <c r="CT28" s="65"/>
      <c r="CU28" s="65"/>
      <c r="CV28" s="65"/>
      <c r="CW28" s="65"/>
      <c r="CX28" s="65"/>
      <c r="CY28" s="65"/>
      <c r="CZ28" s="65"/>
      <c r="DA28" s="65"/>
      <c r="DB28" s="65"/>
      <c r="DC28" s="65"/>
      <c r="DD28" s="65"/>
      <c r="DE28" s="65"/>
      <c r="DF28" s="65"/>
      <c r="DG28" s="65"/>
      <c r="DH28" s="65"/>
      <c r="DI28" s="65"/>
      <c r="DJ28" s="65"/>
      <c r="DK28" s="65"/>
      <c r="DL28" s="65"/>
      <c r="DM28" s="65"/>
      <c r="DN28" s="65"/>
      <c r="DO28" s="65"/>
      <c r="DP28" s="65"/>
      <c r="DQ28" s="65"/>
      <c r="DR28" s="65"/>
      <c r="DS28" s="65"/>
      <c r="DT28" s="65"/>
      <c r="DU28" s="65"/>
      <c r="DV28" s="65"/>
      <c r="DW28" s="65"/>
      <c r="DX28" s="65"/>
      <c r="DY28" s="65"/>
      <c r="DZ28" s="65"/>
      <c r="EA28" s="65"/>
      <c r="EB28" s="65"/>
      <c r="EC28" s="65"/>
      <c r="ED28" s="65"/>
      <c r="EE28" s="65"/>
      <c r="EF28" s="65"/>
      <c r="EG28" s="65"/>
      <c r="EH28" s="65"/>
      <c r="EI28" s="65"/>
      <c r="EJ28" s="65"/>
      <c r="EK28" s="65"/>
      <c r="EL28" s="65"/>
      <c r="EM28" s="65"/>
      <c r="EN28" s="65"/>
      <c r="EO28" s="65"/>
      <c r="EP28" s="65"/>
      <c r="EQ28" s="65"/>
      <c r="ER28" s="65"/>
      <c r="ES28" s="65"/>
      <c r="ET28" s="65"/>
      <c r="EU28" s="65"/>
      <c r="EV28" s="65"/>
      <c r="EW28" s="65"/>
      <c r="EX28" s="65"/>
      <c r="EY28" s="65"/>
      <c r="EZ28" s="65"/>
      <c r="FA28" s="65"/>
      <c r="FB28" s="65"/>
      <c r="FC28" s="65"/>
      <c r="FD28" s="65"/>
      <c r="FE28" s="65"/>
      <c r="FF28" s="65"/>
      <c r="FG28" s="65"/>
      <c r="FH28" s="65"/>
      <c r="FI28" s="65"/>
      <c r="FJ28" s="65"/>
      <c r="FK28" s="65"/>
      <c r="FL28" s="65"/>
      <c r="FM28" s="65"/>
      <c r="FN28" s="65"/>
      <c r="FO28" s="65"/>
      <c r="FP28" s="65"/>
      <c r="FQ28" s="65"/>
      <c r="FR28" s="65"/>
      <c r="FS28" s="65"/>
      <c r="FT28" s="65"/>
      <c r="FU28" s="65"/>
      <c r="FV28" s="65"/>
      <c r="FW28" s="65"/>
      <c r="FX28" s="65"/>
      <c r="FY28" s="65"/>
      <c r="FZ28" s="65"/>
      <c r="GA28" s="65"/>
      <c r="GB28" s="65"/>
      <c r="GC28" s="65"/>
      <c r="GD28" s="65"/>
      <c r="GE28" s="65"/>
      <c r="GF28" s="65"/>
      <c r="GG28" s="65"/>
      <c r="GH28" s="65"/>
      <c r="GI28" s="65"/>
      <c r="GJ28" s="65"/>
      <c r="GK28" s="65"/>
      <c r="GL28" s="65"/>
      <c r="GM28" s="65"/>
    </row>
    <row r="29" spans="2:195" x14ac:dyDescent="0.2">
      <c r="B29" s="28">
        <f t="shared" si="13"/>
        <v>24</v>
      </c>
      <c r="C29" s="64">
        <f>'(a)'!M32</f>
        <v>0</v>
      </c>
      <c r="D29" s="65"/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5"/>
      <c r="V29" s="65"/>
      <c r="W29" s="65"/>
      <c r="X29" s="65"/>
      <c r="Y29" s="65"/>
      <c r="Z29" s="65"/>
      <c r="AA29" s="65"/>
      <c r="AB29" s="65"/>
      <c r="AC29" s="65"/>
      <c r="AD29" s="65"/>
      <c r="AE29" s="65"/>
      <c r="AF29" s="65"/>
      <c r="AG29" s="65"/>
      <c r="AH29" s="65"/>
      <c r="AI29" s="65"/>
      <c r="AJ29" s="65"/>
      <c r="AK29" s="65"/>
      <c r="AL29" s="65"/>
      <c r="AM29" s="65"/>
      <c r="AN29" s="65"/>
      <c r="AO29" s="65"/>
      <c r="AP29" s="65"/>
      <c r="AQ29" s="65"/>
      <c r="AR29" s="65"/>
      <c r="AS29" s="65"/>
      <c r="AT29" s="65"/>
      <c r="AU29" s="65"/>
      <c r="AV29" s="65"/>
      <c r="AW29" s="65"/>
      <c r="AX29" s="65"/>
      <c r="AY29" s="65"/>
      <c r="AZ29" s="65"/>
      <c r="BA29" s="65"/>
      <c r="BB29" s="65"/>
      <c r="BC29" s="65"/>
      <c r="BD29" s="65"/>
      <c r="BE29" s="65"/>
      <c r="BF29" s="65"/>
      <c r="BG29" s="65"/>
      <c r="BH29" s="65"/>
      <c r="BI29" s="65"/>
      <c r="BJ29" s="65"/>
      <c r="BK29" s="65"/>
      <c r="BL29" s="65"/>
      <c r="BM29" s="65"/>
      <c r="BN29" s="65"/>
      <c r="BO29" s="65"/>
      <c r="BP29" s="65"/>
      <c r="BQ29" s="65"/>
      <c r="BR29" s="65"/>
      <c r="BS29" s="65"/>
      <c r="BT29" s="65"/>
      <c r="BU29" s="65"/>
      <c r="BV29" s="65"/>
      <c r="BW29" s="65"/>
      <c r="BX29" s="65"/>
      <c r="BY29" s="65"/>
      <c r="BZ29" s="65"/>
      <c r="CA29" s="65"/>
      <c r="CB29" s="65"/>
      <c r="CC29" s="65"/>
      <c r="CD29" s="65"/>
      <c r="CE29" s="65"/>
      <c r="CF29" s="65"/>
      <c r="CG29" s="65"/>
      <c r="CH29" s="65"/>
      <c r="CI29" s="65"/>
      <c r="CJ29" s="65"/>
      <c r="CK29" s="65"/>
      <c r="CL29" s="65"/>
      <c r="CM29" s="65"/>
      <c r="CN29" s="65"/>
      <c r="CO29" s="65"/>
      <c r="CP29" s="65"/>
      <c r="CQ29" s="65"/>
      <c r="CR29" s="65"/>
      <c r="CS29" s="65"/>
      <c r="CT29" s="65"/>
      <c r="CU29" s="65"/>
      <c r="CV29" s="65"/>
      <c r="CW29" s="65"/>
      <c r="CX29" s="65"/>
      <c r="CY29" s="65"/>
      <c r="CZ29" s="65"/>
      <c r="DA29" s="65"/>
      <c r="DB29" s="65"/>
      <c r="DC29" s="65"/>
      <c r="DD29" s="65"/>
      <c r="DE29" s="65"/>
      <c r="DF29" s="65"/>
      <c r="DG29" s="65"/>
      <c r="DH29" s="65"/>
      <c r="DI29" s="65"/>
      <c r="DJ29" s="65"/>
      <c r="DK29" s="65"/>
      <c r="DL29" s="65"/>
      <c r="DM29" s="65"/>
      <c r="DN29" s="65"/>
      <c r="DO29" s="65"/>
      <c r="DP29" s="65"/>
      <c r="DQ29" s="65"/>
      <c r="DR29" s="65"/>
      <c r="DS29" s="65"/>
      <c r="DT29" s="65"/>
      <c r="DU29" s="65"/>
      <c r="DV29" s="65"/>
      <c r="DW29" s="65"/>
      <c r="DX29" s="65"/>
      <c r="DY29" s="65"/>
      <c r="DZ29" s="65"/>
      <c r="EA29" s="65"/>
      <c r="EB29" s="65"/>
      <c r="EC29" s="65"/>
      <c r="ED29" s="65"/>
      <c r="EE29" s="65"/>
      <c r="EF29" s="65"/>
      <c r="EG29" s="65"/>
      <c r="EH29" s="65"/>
      <c r="EI29" s="65"/>
      <c r="EJ29" s="65"/>
      <c r="EK29" s="65"/>
      <c r="EL29" s="65"/>
      <c r="EM29" s="65"/>
      <c r="EN29" s="65"/>
      <c r="EO29" s="65"/>
      <c r="EP29" s="65"/>
      <c r="EQ29" s="65"/>
      <c r="ER29" s="65"/>
      <c r="ES29" s="65"/>
      <c r="ET29" s="65"/>
      <c r="EU29" s="65"/>
      <c r="EV29" s="65"/>
      <c r="EW29" s="65"/>
      <c r="EX29" s="65"/>
      <c r="EY29" s="65"/>
      <c r="EZ29" s="65"/>
      <c r="FA29" s="65"/>
      <c r="FB29" s="65"/>
      <c r="FC29" s="65"/>
      <c r="FD29" s="65"/>
      <c r="FE29" s="65"/>
      <c r="FF29" s="65"/>
      <c r="FG29" s="65"/>
      <c r="FH29" s="65"/>
      <c r="FI29" s="65"/>
      <c r="FJ29" s="65"/>
      <c r="FK29" s="65"/>
      <c r="FL29" s="65"/>
      <c r="FM29" s="65"/>
      <c r="FN29" s="65"/>
      <c r="FO29" s="65"/>
      <c r="FP29" s="65"/>
      <c r="FQ29" s="65"/>
      <c r="FR29" s="65"/>
      <c r="FS29" s="65"/>
      <c r="FT29" s="65"/>
      <c r="FU29" s="65"/>
      <c r="FV29" s="65"/>
      <c r="FW29" s="65"/>
      <c r="FX29" s="65"/>
      <c r="FY29" s="65"/>
      <c r="FZ29" s="65"/>
      <c r="GA29" s="65"/>
      <c r="GB29" s="65"/>
      <c r="GC29" s="65"/>
      <c r="GD29" s="65"/>
      <c r="GE29" s="65"/>
      <c r="GF29" s="65"/>
      <c r="GG29" s="65"/>
      <c r="GH29" s="65"/>
      <c r="GI29" s="65"/>
      <c r="GJ29" s="65"/>
      <c r="GK29" s="65"/>
      <c r="GL29" s="65"/>
      <c r="GM29" s="65"/>
    </row>
    <row r="30" spans="2:195" x14ac:dyDescent="0.2">
      <c r="B30" s="28">
        <f t="shared" si="13"/>
        <v>25</v>
      </c>
      <c r="C30" s="64">
        <f>'(a)'!M33</f>
        <v>0</v>
      </c>
      <c r="D30" s="65"/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  <c r="AF30" s="65"/>
      <c r="AG30" s="65"/>
      <c r="AH30" s="65"/>
      <c r="AI30" s="65"/>
      <c r="AJ30" s="65"/>
      <c r="AK30" s="65"/>
      <c r="AL30" s="65"/>
      <c r="AM30" s="65"/>
      <c r="AN30" s="65"/>
      <c r="AO30" s="65"/>
      <c r="AP30" s="65"/>
      <c r="AQ30" s="65"/>
      <c r="AR30" s="65"/>
      <c r="AS30" s="65"/>
      <c r="AT30" s="65"/>
      <c r="AU30" s="65"/>
      <c r="AV30" s="65"/>
      <c r="AW30" s="65"/>
      <c r="AX30" s="65"/>
      <c r="AY30" s="65"/>
      <c r="AZ30" s="65"/>
      <c r="BA30" s="65"/>
      <c r="BB30" s="65"/>
      <c r="BC30" s="65"/>
      <c r="BD30" s="65"/>
      <c r="BE30" s="65"/>
      <c r="BF30" s="65"/>
      <c r="BG30" s="65"/>
      <c r="BH30" s="65"/>
      <c r="BI30" s="65"/>
      <c r="BJ30" s="65"/>
      <c r="BK30" s="65"/>
      <c r="BL30" s="65"/>
      <c r="BM30" s="65"/>
      <c r="BN30" s="65"/>
      <c r="BO30" s="65"/>
      <c r="BP30" s="65"/>
      <c r="BQ30" s="65"/>
      <c r="BR30" s="65"/>
      <c r="BS30" s="65"/>
      <c r="BT30" s="65"/>
      <c r="BU30" s="65"/>
      <c r="BV30" s="65"/>
      <c r="BW30" s="65"/>
      <c r="BX30" s="65"/>
      <c r="BY30" s="65"/>
      <c r="BZ30" s="65"/>
      <c r="CA30" s="65"/>
      <c r="CB30" s="65"/>
      <c r="CC30" s="65"/>
      <c r="CD30" s="65"/>
      <c r="CE30" s="65"/>
      <c r="CF30" s="65"/>
      <c r="CG30" s="65"/>
      <c r="CH30" s="65"/>
      <c r="CI30" s="65"/>
      <c r="CJ30" s="65"/>
      <c r="CK30" s="65"/>
      <c r="CL30" s="65"/>
      <c r="CM30" s="65"/>
      <c r="CN30" s="65"/>
      <c r="CO30" s="65"/>
      <c r="CP30" s="65"/>
      <c r="CQ30" s="65"/>
      <c r="CR30" s="65"/>
      <c r="CS30" s="65"/>
      <c r="CT30" s="65"/>
      <c r="CU30" s="65"/>
      <c r="CV30" s="65"/>
      <c r="CW30" s="65"/>
      <c r="CX30" s="65"/>
      <c r="CY30" s="65"/>
      <c r="CZ30" s="65"/>
      <c r="DA30" s="65"/>
      <c r="DB30" s="65"/>
      <c r="DC30" s="65"/>
      <c r="DD30" s="65"/>
      <c r="DE30" s="65"/>
      <c r="DF30" s="65"/>
      <c r="DG30" s="65"/>
      <c r="DH30" s="65"/>
      <c r="DI30" s="65"/>
      <c r="DJ30" s="65"/>
      <c r="DK30" s="65"/>
      <c r="DL30" s="65"/>
      <c r="DM30" s="65"/>
      <c r="DN30" s="65"/>
      <c r="DO30" s="65"/>
      <c r="DP30" s="65"/>
      <c r="DQ30" s="65"/>
      <c r="DR30" s="65"/>
      <c r="DS30" s="65"/>
      <c r="DT30" s="65"/>
      <c r="DU30" s="65"/>
      <c r="DV30" s="65"/>
      <c r="DW30" s="65"/>
      <c r="DX30" s="65"/>
      <c r="DY30" s="65"/>
      <c r="DZ30" s="65"/>
      <c r="EA30" s="65"/>
      <c r="EB30" s="65"/>
      <c r="EC30" s="65"/>
      <c r="ED30" s="65"/>
      <c r="EE30" s="65"/>
      <c r="EF30" s="65"/>
      <c r="EG30" s="65"/>
      <c r="EH30" s="65"/>
      <c r="EI30" s="65"/>
      <c r="EJ30" s="65"/>
      <c r="EK30" s="65"/>
      <c r="EL30" s="65"/>
      <c r="EM30" s="65"/>
      <c r="EN30" s="65"/>
      <c r="EO30" s="65"/>
      <c r="EP30" s="65"/>
      <c r="EQ30" s="65"/>
      <c r="ER30" s="65"/>
      <c r="ES30" s="65"/>
      <c r="ET30" s="65"/>
      <c r="EU30" s="65"/>
      <c r="EV30" s="65"/>
      <c r="EW30" s="65"/>
      <c r="EX30" s="65"/>
      <c r="EY30" s="65"/>
      <c r="EZ30" s="65"/>
      <c r="FA30" s="65"/>
      <c r="FB30" s="65"/>
      <c r="FC30" s="65"/>
      <c r="FD30" s="65"/>
      <c r="FE30" s="65"/>
      <c r="FF30" s="65"/>
      <c r="FG30" s="65"/>
      <c r="FH30" s="65"/>
      <c r="FI30" s="65"/>
      <c r="FJ30" s="65"/>
      <c r="FK30" s="65"/>
      <c r="FL30" s="65"/>
      <c r="FM30" s="65"/>
      <c r="FN30" s="65"/>
      <c r="FO30" s="65"/>
      <c r="FP30" s="65"/>
      <c r="FQ30" s="65"/>
      <c r="FR30" s="65"/>
      <c r="FS30" s="65"/>
      <c r="FT30" s="65"/>
      <c r="FU30" s="65"/>
      <c r="FV30" s="65"/>
      <c r="FW30" s="65"/>
      <c r="FX30" s="65"/>
      <c r="FY30" s="65"/>
      <c r="FZ30" s="65"/>
      <c r="GA30" s="65"/>
      <c r="GB30" s="65"/>
      <c r="GC30" s="65"/>
      <c r="GD30" s="65"/>
      <c r="GE30" s="65"/>
      <c r="GF30" s="65"/>
      <c r="GG30" s="65"/>
      <c r="GH30" s="65"/>
      <c r="GI30" s="65"/>
      <c r="GJ30" s="65"/>
      <c r="GK30" s="65"/>
      <c r="GL30" s="65"/>
      <c r="GM30" s="65"/>
    </row>
    <row r="31" spans="2:195" x14ac:dyDescent="0.2">
      <c r="B31" s="28">
        <f t="shared" si="13"/>
        <v>26</v>
      </c>
      <c r="C31" s="64">
        <f>'(a)'!M34</f>
        <v>0</v>
      </c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5"/>
      <c r="AT31" s="65"/>
      <c r="AU31" s="65"/>
      <c r="AV31" s="65"/>
      <c r="AW31" s="65"/>
      <c r="AX31" s="65"/>
      <c r="AY31" s="65"/>
      <c r="AZ31" s="65"/>
      <c r="BA31" s="65"/>
      <c r="BB31" s="65"/>
      <c r="BC31" s="65"/>
      <c r="BD31" s="65"/>
      <c r="BE31" s="65"/>
      <c r="BF31" s="65"/>
      <c r="BG31" s="65"/>
      <c r="BH31" s="65"/>
      <c r="BI31" s="65"/>
      <c r="BJ31" s="65"/>
      <c r="BK31" s="65"/>
      <c r="BL31" s="65"/>
      <c r="BM31" s="65"/>
      <c r="BN31" s="65"/>
      <c r="BO31" s="65"/>
      <c r="BP31" s="65"/>
      <c r="BQ31" s="65"/>
      <c r="BR31" s="65"/>
      <c r="BS31" s="65"/>
      <c r="BT31" s="65"/>
      <c r="BU31" s="65"/>
      <c r="BV31" s="65"/>
      <c r="BW31" s="65"/>
      <c r="BX31" s="65"/>
      <c r="BY31" s="65"/>
      <c r="BZ31" s="65"/>
      <c r="CA31" s="65"/>
      <c r="CB31" s="65"/>
      <c r="CC31" s="65"/>
      <c r="CD31" s="65"/>
      <c r="CE31" s="65"/>
      <c r="CF31" s="65"/>
      <c r="CG31" s="65"/>
      <c r="CH31" s="65"/>
      <c r="CI31" s="65"/>
      <c r="CJ31" s="65"/>
      <c r="CK31" s="65"/>
      <c r="CL31" s="65"/>
      <c r="CM31" s="65"/>
      <c r="CN31" s="65"/>
      <c r="CO31" s="65"/>
      <c r="CP31" s="65"/>
      <c r="CQ31" s="65"/>
      <c r="CR31" s="65"/>
      <c r="CS31" s="65"/>
      <c r="CT31" s="65"/>
      <c r="CU31" s="65"/>
      <c r="CV31" s="65"/>
      <c r="CW31" s="65"/>
      <c r="CX31" s="65"/>
      <c r="CY31" s="65"/>
      <c r="CZ31" s="65"/>
      <c r="DA31" s="65"/>
      <c r="DB31" s="65"/>
      <c r="DC31" s="65"/>
      <c r="DD31" s="65"/>
      <c r="DE31" s="65"/>
      <c r="DF31" s="65"/>
      <c r="DG31" s="65"/>
      <c r="DH31" s="65"/>
      <c r="DI31" s="65"/>
      <c r="DJ31" s="65"/>
      <c r="DK31" s="65"/>
      <c r="DL31" s="65"/>
      <c r="DM31" s="65"/>
      <c r="DN31" s="65"/>
      <c r="DO31" s="65"/>
      <c r="DP31" s="65"/>
      <c r="DQ31" s="65"/>
      <c r="DR31" s="65"/>
      <c r="DS31" s="65"/>
      <c r="DT31" s="65"/>
      <c r="DU31" s="65"/>
      <c r="DV31" s="65"/>
      <c r="DW31" s="65"/>
      <c r="DX31" s="65"/>
      <c r="DY31" s="65"/>
      <c r="DZ31" s="65"/>
      <c r="EA31" s="65"/>
      <c r="EB31" s="65"/>
      <c r="EC31" s="65"/>
      <c r="ED31" s="65"/>
      <c r="EE31" s="65"/>
      <c r="EF31" s="65"/>
      <c r="EG31" s="65"/>
      <c r="EH31" s="65"/>
      <c r="EI31" s="65"/>
      <c r="EJ31" s="65"/>
      <c r="EK31" s="65"/>
      <c r="EL31" s="65"/>
      <c r="EM31" s="65"/>
      <c r="EN31" s="65"/>
      <c r="EO31" s="65"/>
      <c r="EP31" s="65"/>
      <c r="EQ31" s="65"/>
      <c r="ER31" s="65"/>
      <c r="ES31" s="65"/>
      <c r="ET31" s="65"/>
      <c r="EU31" s="65"/>
      <c r="EV31" s="65"/>
      <c r="EW31" s="65"/>
      <c r="EX31" s="65"/>
      <c r="EY31" s="65"/>
      <c r="EZ31" s="65"/>
      <c r="FA31" s="65"/>
      <c r="FB31" s="65"/>
      <c r="FC31" s="65"/>
      <c r="FD31" s="65"/>
      <c r="FE31" s="65"/>
      <c r="FF31" s="65"/>
      <c r="FG31" s="65"/>
      <c r="FH31" s="65"/>
      <c r="FI31" s="65"/>
      <c r="FJ31" s="65"/>
      <c r="FK31" s="65"/>
      <c r="FL31" s="65"/>
      <c r="FM31" s="65"/>
      <c r="FN31" s="65"/>
      <c r="FO31" s="65"/>
      <c r="FP31" s="65"/>
      <c r="FQ31" s="65"/>
      <c r="FR31" s="65"/>
      <c r="FS31" s="65"/>
      <c r="FT31" s="65"/>
      <c r="FU31" s="65"/>
      <c r="FV31" s="65"/>
      <c r="FW31" s="65"/>
      <c r="FX31" s="65"/>
      <c r="FY31" s="65"/>
      <c r="FZ31" s="65"/>
      <c r="GA31" s="65"/>
      <c r="GB31" s="65"/>
      <c r="GC31" s="65"/>
      <c r="GD31" s="65"/>
      <c r="GE31" s="65"/>
      <c r="GF31" s="65"/>
      <c r="GG31" s="65"/>
      <c r="GH31" s="65"/>
      <c r="GI31" s="65"/>
      <c r="GJ31" s="65"/>
      <c r="GK31" s="65"/>
      <c r="GL31" s="65"/>
      <c r="GM31" s="65"/>
    </row>
    <row r="32" spans="2:195" x14ac:dyDescent="0.2">
      <c r="B32" s="28">
        <f t="shared" si="13"/>
        <v>27</v>
      </c>
      <c r="C32" s="64">
        <f>'(a)'!M35</f>
        <v>0</v>
      </c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  <c r="AF32" s="65"/>
      <c r="AG32" s="65"/>
      <c r="AH32" s="65"/>
      <c r="AI32" s="65"/>
      <c r="AJ32" s="65"/>
      <c r="AK32" s="65"/>
      <c r="AL32" s="65"/>
      <c r="AM32" s="65"/>
      <c r="AN32" s="65"/>
      <c r="AO32" s="65"/>
      <c r="AP32" s="65"/>
      <c r="AQ32" s="65"/>
      <c r="AR32" s="65"/>
      <c r="AS32" s="65"/>
      <c r="AT32" s="65"/>
      <c r="AU32" s="65"/>
      <c r="AV32" s="65"/>
      <c r="AW32" s="65"/>
      <c r="AX32" s="65"/>
      <c r="AY32" s="65"/>
      <c r="AZ32" s="65"/>
      <c r="BA32" s="65"/>
      <c r="BB32" s="65"/>
      <c r="BC32" s="65"/>
      <c r="BD32" s="65"/>
      <c r="BE32" s="65"/>
      <c r="BF32" s="65"/>
      <c r="BG32" s="65"/>
      <c r="BH32" s="65"/>
      <c r="BI32" s="65"/>
      <c r="BJ32" s="65"/>
      <c r="BK32" s="65"/>
      <c r="BL32" s="65"/>
      <c r="BM32" s="65"/>
      <c r="BN32" s="65"/>
      <c r="BO32" s="65"/>
      <c r="BP32" s="65"/>
      <c r="BQ32" s="65"/>
      <c r="BR32" s="65"/>
      <c r="BS32" s="65"/>
      <c r="BT32" s="65"/>
      <c r="BU32" s="65"/>
      <c r="BV32" s="65"/>
      <c r="BW32" s="65"/>
      <c r="BX32" s="65"/>
      <c r="BY32" s="65"/>
      <c r="BZ32" s="65"/>
      <c r="CA32" s="65"/>
      <c r="CB32" s="65"/>
      <c r="CC32" s="65"/>
      <c r="CD32" s="65"/>
      <c r="CE32" s="65"/>
      <c r="CF32" s="65"/>
      <c r="CG32" s="65"/>
      <c r="CH32" s="65"/>
      <c r="CI32" s="65"/>
      <c r="CJ32" s="65"/>
      <c r="CK32" s="65"/>
      <c r="CL32" s="65"/>
      <c r="CM32" s="65"/>
      <c r="CN32" s="65"/>
      <c r="CO32" s="65"/>
      <c r="CP32" s="65"/>
      <c r="CQ32" s="65"/>
      <c r="CR32" s="65"/>
      <c r="CS32" s="65"/>
      <c r="CT32" s="65"/>
      <c r="CU32" s="65"/>
      <c r="CV32" s="65"/>
      <c r="CW32" s="65"/>
      <c r="CX32" s="65"/>
      <c r="CY32" s="65"/>
      <c r="CZ32" s="65"/>
      <c r="DA32" s="65"/>
      <c r="DB32" s="65"/>
      <c r="DC32" s="65"/>
      <c r="DD32" s="65"/>
      <c r="DE32" s="65"/>
      <c r="DF32" s="65"/>
      <c r="DG32" s="65"/>
      <c r="DH32" s="65"/>
      <c r="DI32" s="65"/>
      <c r="DJ32" s="65"/>
      <c r="DK32" s="65"/>
      <c r="DL32" s="65"/>
      <c r="DM32" s="65"/>
      <c r="DN32" s="65"/>
      <c r="DO32" s="65"/>
      <c r="DP32" s="65"/>
      <c r="DQ32" s="65"/>
      <c r="DR32" s="65"/>
      <c r="DS32" s="65"/>
      <c r="DT32" s="65"/>
      <c r="DU32" s="65"/>
      <c r="DV32" s="65"/>
      <c r="DW32" s="65"/>
      <c r="DX32" s="65"/>
      <c r="DY32" s="65"/>
      <c r="DZ32" s="65"/>
      <c r="EA32" s="65"/>
      <c r="EB32" s="65"/>
      <c r="EC32" s="65"/>
      <c r="ED32" s="65"/>
      <c r="EE32" s="65"/>
      <c r="EF32" s="65"/>
      <c r="EG32" s="65"/>
      <c r="EH32" s="65"/>
      <c r="EI32" s="65"/>
      <c r="EJ32" s="65"/>
      <c r="EK32" s="65"/>
      <c r="EL32" s="65"/>
      <c r="EM32" s="65"/>
      <c r="EN32" s="65"/>
      <c r="EO32" s="65"/>
      <c r="EP32" s="65"/>
      <c r="EQ32" s="65"/>
      <c r="ER32" s="65"/>
      <c r="ES32" s="65"/>
      <c r="ET32" s="65"/>
      <c r="EU32" s="65"/>
      <c r="EV32" s="65"/>
      <c r="EW32" s="65"/>
      <c r="EX32" s="65"/>
      <c r="EY32" s="65"/>
      <c r="EZ32" s="65"/>
      <c r="FA32" s="65"/>
      <c r="FB32" s="65"/>
      <c r="FC32" s="65"/>
      <c r="FD32" s="65"/>
      <c r="FE32" s="65"/>
      <c r="FF32" s="65"/>
      <c r="FG32" s="65"/>
      <c r="FH32" s="65"/>
      <c r="FI32" s="65"/>
      <c r="FJ32" s="65"/>
      <c r="FK32" s="65"/>
      <c r="FL32" s="65"/>
      <c r="FM32" s="65"/>
      <c r="FN32" s="65"/>
      <c r="FO32" s="65"/>
      <c r="FP32" s="65"/>
      <c r="FQ32" s="65"/>
      <c r="FR32" s="65"/>
      <c r="FS32" s="65"/>
      <c r="FT32" s="65"/>
      <c r="FU32" s="65"/>
      <c r="FV32" s="65"/>
      <c r="FW32" s="65"/>
      <c r="FX32" s="65"/>
      <c r="FY32" s="65"/>
      <c r="FZ32" s="65"/>
      <c r="GA32" s="65"/>
      <c r="GB32" s="65"/>
      <c r="GC32" s="65"/>
      <c r="GD32" s="65"/>
      <c r="GE32" s="65"/>
      <c r="GF32" s="65"/>
      <c r="GG32" s="65"/>
      <c r="GH32" s="65"/>
      <c r="GI32" s="65"/>
      <c r="GJ32" s="65"/>
      <c r="GK32" s="65"/>
      <c r="GL32" s="65"/>
      <c r="GM32" s="65"/>
    </row>
    <row r="33" spans="2:195" x14ac:dyDescent="0.2">
      <c r="B33" s="28">
        <f t="shared" si="13"/>
        <v>28</v>
      </c>
      <c r="C33" s="64">
        <f>'(a)'!M36</f>
        <v>0</v>
      </c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/>
      <c r="Y33" s="65"/>
      <c r="Z33" s="65"/>
      <c r="AA33" s="65"/>
      <c r="AB33" s="65"/>
      <c r="AC33" s="65"/>
      <c r="AD33" s="65"/>
      <c r="AE33" s="65"/>
      <c r="AF33" s="65"/>
      <c r="AG33" s="65"/>
      <c r="AH33" s="65"/>
      <c r="AI33" s="65"/>
      <c r="AJ33" s="65"/>
      <c r="AK33" s="65"/>
      <c r="AL33" s="65"/>
      <c r="AM33" s="65"/>
      <c r="AN33" s="65"/>
      <c r="AO33" s="65"/>
      <c r="AP33" s="65"/>
      <c r="AQ33" s="65"/>
      <c r="AR33" s="65"/>
      <c r="AS33" s="65"/>
      <c r="AT33" s="65"/>
      <c r="AU33" s="65"/>
      <c r="AV33" s="65"/>
      <c r="AW33" s="65"/>
      <c r="AX33" s="65"/>
      <c r="AY33" s="65"/>
      <c r="AZ33" s="65"/>
      <c r="BA33" s="65"/>
      <c r="BB33" s="65"/>
      <c r="BC33" s="65"/>
      <c r="BD33" s="65"/>
      <c r="BE33" s="65"/>
      <c r="BF33" s="65"/>
      <c r="BG33" s="65"/>
      <c r="BH33" s="65"/>
      <c r="BI33" s="65"/>
      <c r="BJ33" s="65"/>
      <c r="BK33" s="65"/>
      <c r="BL33" s="65"/>
      <c r="BM33" s="65"/>
      <c r="BN33" s="65"/>
      <c r="BO33" s="65"/>
      <c r="BP33" s="65"/>
      <c r="BQ33" s="65"/>
      <c r="BR33" s="65"/>
      <c r="BS33" s="65"/>
      <c r="BT33" s="65"/>
      <c r="BU33" s="65"/>
      <c r="BV33" s="65"/>
      <c r="BW33" s="65"/>
      <c r="BX33" s="65"/>
      <c r="BY33" s="65"/>
      <c r="BZ33" s="65"/>
      <c r="CA33" s="65"/>
      <c r="CB33" s="65"/>
      <c r="CC33" s="65"/>
      <c r="CD33" s="65"/>
      <c r="CE33" s="65"/>
      <c r="CF33" s="65"/>
      <c r="CG33" s="65"/>
      <c r="CH33" s="65"/>
      <c r="CI33" s="65"/>
      <c r="CJ33" s="65"/>
      <c r="CK33" s="65"/>
      <c r="CL33" s="65"/>
      <c r="CM33" s="65"/>
      <c r="CN33" s="65"/>
      <c r="CO33" s="65"/>
      <c r="CP33" s="65"/>
      <c r="CQ33" s="65"/>
      <c r="CR33" s="65"/>
      <c r="CS33" s="65"/>
      <c r="CT33" s="65"/>
      <c r="CU33" s="65"/>
      <c r="CV33" s="65"/>
      <c r="CW33" s="65"/>
      <c r="CX33" s="65"/>
      <c r="CY33" s="65"/>
      <c r="CZ33" s="65"/>
      <c r="DA33" s="65"/>
      <c r="DB33" s="65"/>
      <c r="DC33" s="65"/>
      <c r="DD33" s="65"/>
      <c r="DE33" s="65"/>
      <c r="DF33" s="65"/>
      <c r="DG33" s="65"/>
      <c r="DH33" s="65"/>
      <c r="DI33" s="65"/>
      <c r="DJ33" s="65"/>
      <c r="DK33" s="65"/>
      <c r="DL33" s="65"/>
      <c r="DM33" s="65"/>
      <c r="DN33" s="65"/>
      <c r="DO33" s="65"/>
      <c r="DP33" s="65"/>
      <c r="DQ33" s="65"/>
      <c r="DR33" s="65"/>
      <c r="DS33" s="65"/>
      <c r="DT33" s="65"/>
      <c r="DU33" s="65"/>
      <c r="DV33" s="65"/>
      <c r="DW33" s="65"/>
      <c r="DX33" s="65"/>
      <c r="DY33" s="65"/>
      <c r="DZ33" s="65"/>
      <c r="EA33" s="65"/>
      <c r="EB33" s="65"/>
      <c r="EC33" s="65"/>
      <c r="ED33" s="65"/>
      <c r="EE33" s="65"/>
      <c r="EF33" s="65"/>
      <c r="EG33" s="65"/>
      <c r="EH33" s="65"/>
      <c r="EI33" s="65"/>
      <c r="EJ33" s="65"/>
      <c r="EK33" s="65"/>
      <c r="EL33" s="65"/>
      <c r="EM33" s="65"/>
      <c r="EN33" s="65"/>
      <c r="EO33" s="65"/>
      <c r="EP33" s="65"/>
      <c r="EQ33" s="65"/>
      <c r="ER33" s="65"/>
      <c r="ES33" s="65"/>
      <c r="ET33" s="65"/>
      <c r="EU33" s="65"/>
      <c r="EV33" s="65"/>
      <c r="EW33" s="65"/>
      <c r="EX33" s="65"/>
      <c r="EY33" s="65"/>
      <c r="EZ33" s="65"/>
      <c r="FA33" s="65"/>
      <c r="FB33" s="65"/>
      <c r="FC33" s="65"/>
      <c r="FD33" s="65"/>
      <c r="FE33" s="65"/>
      <c r="FF33" s="65"/>
      <c r="FG33" s="65"/>
      <c r="FH33" s="65"/>
      <c r="FI33" s="65"/>
      <c r="FJ33" s="65"/>
      <c r="FK33" s="65"/>
      <c r="FL33" s="65"/>
      <c r="FM33" s="65"/>
      <c r="FN33" s="65"/>
      <c r="FO33" s="65"/>
      <c r="FP33" s="65"/>
      <c r="FQ33" s="65"/>
      <c r="FR33" s="65"/>
      <c r="FS33" s="65"/>
      <c r="FT33" s="65"/>
      <c r="FU33" s="65"/>
      <c r="FV33" s="65"/>
      <c r="FW33" s="65"/>
      <c r="FX33" s="65"/>
      <c r="FY33" s="65"/>
      <c r="FZ33" s="65"/>
      <c r="GA33" s="65"/>
      <c r="GB33" s="65"/>
      <c r="GC33" s="65"/>
      <c r="GD33" s="65"/>
      <c r="GE33" s="65"/>
      <c r="GF33" s="65"/>
      <c r="GG33" s="65"/>
      <c r="GH33" s="65"/>
      <c r="GI33" s="65"/>
      <c r="GJ33" s="65"/>
      <c r="GK33" s="65"/>
      <c r="GL33" s="65"/>
      <c r="GM33" s="65"/>
    </row>
    <row r="34" spans="2:195" x14ac:dyDescent="0.2">
      <c r="B34" s="28">
        <f t="shared" si="13"/>
        <v>29</v>
      </c>
      <c r="C34" s="64">
        <f>'(a)'!M37</f>
        <v>0</v>
      </c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  <c r="AF34" s="65"/>
      <c r="AG34" s="65"/>
      <c r="AH34" s="65"/>
      <c r="AI34" s="65"/>
      <c r="AJ34" s="65"/>
      <c r="AK34" s="65"/>
      <c r="AL34" s="65"/>
      <c r="AM34" s="65"/>
      <c r="AN34" s="65"/>
      <c r="AO34" s="65"/>
      <c r="AP34" s="65"/>
      <c r="AQ34" s="65"/>
      <c r="AR34" s="65"/>
      <c r="AS34" s="65"/>
      <c r="AT34" s="65"/>
      <c r="AU34" s="65"/>
      <c r="AV34" s="65"/>
      <c r="AW34" s="65"/>
      <c r="AX34" s="65"/>
      <c r="AY34" s="65"/>
      <c r="AZ34" s="65"/>
      <c r="BA34" s="65"/>
      <c r="BB34" s="65"/>
      <c r="BC34" s="65"/>
      <c r="BD34" s="65"/>
      <c r="BE34" s="65"/>
      <c r="BF34" s="65"/>
      <c r="BG34" s="65"/>
      <c r="BH34" s="65"/>
      <c r="BI34" s="65"/>
      <c r="BJ34" s="65"/>
      <c r="BK34" s="65"/>
      <c r="BL34" s="65"/>
      <c r="BM34" s="65"/>
      <c r="BN34" s="65"/>
      <c r="BO34" s="65"/>
      <c r="BP34" s="65"/>
      <c r="BQ34" s="65"/>
      <c r="BR34" s="65"/>
      <c r="BS34" s="65"/>
      <c r="BT34" s="65"/>
      <c r="BU34" s="65"/>
      <c r="BV34" s="65"/>
      <c r="BW34" s="65"/>
      <c r="BX34" s="65"/>
      <c r="BY34" s="65"/>
      <c r="BZ34" s="65"/>
      <c r="CA34" s="65"/>
      <c r="CB34" s="65"/>
      <c r="CC34" s="65"/>
      <c r="CD34" s="65"/>
      <c r="CE34" s="65"/>
      <c r="CF34" s="65"/>
      <c r="CG34" s="65"/>
      <c r="CH34" s="65"/>
      <c r="CI34" s="65"/>
      <c r="CJ34" s="65"/>
      <c r="CK34" s="65"/>
      <c r="CL34" s="65"/>
      <c r="CM34" s="65"/>
      <c r="CN34" s="65"/>
      <c r="CO34" s="65"/>
      <c r="CP34" s="65"/>
      <c r="CQ34" s="65"/>
      <c r="CR34" s="65"/>
      <c r="CS34" s="65"/>
      <c r="CT34" s="65"/>
      <c r="CU34" s="65"/>
      <c r="CV34" s="65"/>
      <c r="CW34" s="65"/>
      <c r="CX34" s="65"/>
      <c r="CY34" s="65"/>
      <c r="CZ34" s="65"/>
      <c r="DA34" s="65"/>
      <c r="DB34" s="65"/>
      <c r="DC34" s="65"/>
      <c r="DD34" s="65"/>
      <c r="DE34" s="65"/>
      <c r="DF34" s="65"/>
      <c r="DG34" s="65"/>
      <c r="DH34" s="65"/>
      <c r="DI34" s="65"/>
      <c r="DJ34" s="65"/>
      <c r="DK34" s="65"/>
      <c r="DL34" s="65"/>
      <c r="DM34" s="65"/>
      <c r="DN34" s="65"/>
      <c r="DO34" s="65"/>
      <c r="DP34" s="65"/>
      <c r="DQ34" s="65"/>
      <c r="DR34" s="65"/>
      <c r="DS34" s="65"/>
      <c r="DT34" s="65"/>
      <c r="DU34" s="65"/>
      <c r="DV34" s="65"/>
      <c r="DW34" s="65"/>
      <c r="DX34" s="65"/>
      <c r="DY34" s="65"/>
      <c r="DZ34" s="65"/>
      <c r="EA34" s="65"/>
      <c r="EB34" s="65"/>
      <c r="EC34" s="65"/>
      <c r="ED34" s="65"/>
      <c r="EE34" s="65"/>
      <c r="EF34" s="65"/>
      <c r="EG34" s="65"/>
      <c r="EH34" s="65"/>
      <c r="EI34" s="65"/>
      <c r="EJ34" s="65"/>
      <c r="EK34" s="65"/>
      <c r="EL34" s="65"/>
      <c r="EM34" s="65"/>
      <c r="EN34" s="65"/>
      <c r="EO34" s="65"/>
      <c r="EP34" s="65"/>
      <c r="EQ34" s="65"/>
      <c r="ER34" s="65"/>
      <c r="ES34" s="65"/>
      <c r="ET34" s="65"/>
      <c r="EU34" s="65"/>
      <c r="EV34" s="65"/>
      <c r="EW34" s="65"/>
      <c r="EX34" s="65"/>
      <c r="EY34" s="65"/>
      <c r="EZ34" s="65"/>
      <c r="FA34" s="65"/>
      <c r="FB34" s="65"/>
      <c r="FC34" s="65"/>
      <c r="FD34" s="65"/>
      <c r="FE34" s="65"/>
      <c r="FF34" s="65"/>
      <c r="FG34" s="65"/>
      <c r="FH34" s="65"/>
      <c r="FI34" s="65"/>
      <c r="FJ34" s="65"/>
      <c r="FK34" s="65"/>
      <c r="FL34" s="65"/>
      <c r="FM34" s="65"/>
      <c r="FN34" s="65"/>
      <c r="FO34" s="65"/>
      <c r="FP34" s="65"/>
      <c r="FQ34" s="65"/>
      <c r="FR34" s="65"/>
      <c r="FS34" s="65"/>
      <c r="FT34" s="65"/>
      <c r="FU34" s="65"/>
      <c r="FV34" s="65"/>
      <c r="FW34" s="65"/>
      <c r="FX34" s="65"/>
      <c r="FY34" s="65"/>
      <c r="FZ34" s="65"/>
      <c r="GA34" s="65"/>
      <c r="GB34" s="65"/>
      <c r="GC34" s="65"/>
      <c r="GD34" s="65"/>
      <c r="GE34" s="65"/>
      <c r="GF34" s="65"/>
      <c r="GG34" s="65"/>
      <c r="GH34" s="65"/>
      <c r="GI34" s="65"/>
      <c r="GJ34" s="65"/>
      <c r="GK34" s="65"/>
      <c r="GL34" s="65"/>
      <c r="GM34" s="65"/>
    </row>
    <row r="35" spans="2:195" x14ac:dyDescent="0.2">
      <c r="B35" s="28">
        <f t="shared" si="13"/>
        <v>30</v>
      </c>
      <c r="C35" s="64">
        <f>'(a)'!M38</f>
        <v>0</v>
      </c>
      <c r="D35" s="65"/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5"/>
      <c r="P35" s="65"/>
      <c r="Q35" s="65"/>
      <c r="R35" s="65"/>
      <c r="S35" s="65"/>
      <c r="T35" s="65"/>
      <c r="U35" s="65"/>
      <c r="V35" s="65"/>
      <c r="W35" s="65"/>
      <c r="X35" s="65"/>
      <c r="Y35" s="65"/>
      <c r="Z35" s="65"/>
      <c r="AA35" s="65"/>
      <c r="AB35" s="65"/>
      <c r="AC35" s="65"/>
      <c r="AD35" s="65"/>
      <c r="AE35" s="65"/>
      <c r="AF35" s="65"/>
      <c r="AG35" s="65"/>
      <c r="AH35" s="65"/>
      <c r="AI35" s="65"/>
      <c r="AJ35" s="65"/>
      <c r="AK35" s="65"/>
      <c r="AL35" s="65"/>
      <c r="AM35" s="65"/>
      <c r="AN35" s="65"/>
      <c r="AO35" s="65"/>
      <c r="AP35" s="65"/>
      <c r="AQ35" s="65"/>
      <c r="AR35" s="65"/>
      <c r="AS35" s="65"/>
      <c r="AT35" s="65"/>
      <c r="AU35" s="65"/>
      <c r="AV35" s="65"/>
      <c r="AW35" s="65"/>
      <c r="AX35" s="65"/>
      <c r="AY35" s="65"/>
      <c r="AZ35" s="65"/>
      <c r="BA35" s="65"/>
      <c r="BB35" s="65"/>
      <c r="BC35" s="65"/>
      <c r="BD35" s="65"/>
      <c r="BE35" s="65"/>
      <c r="BF35" s="65"/>
      <c r="BG35" s="65"/>
      <c r="BH35" s="65"/>
      <c r="BI35" s="65"/>
      <c r="BJ35" s="65"/>
      <c r="BK35" s="65"/>
      <c r="BL35" s="65"/>
      <c r="BM35" s="65"/>
      <c r="BN35" s="65"/>
      <c r="BO35" s="65"/>
      <c r="BP35" s="65"/>
      <c r="BQ35" s="65"/>
      <c r="BR35" s="65"/>
      <c r="BS35" s="65"/>
      <c r="BT35" s="65"/>
      <c r="BU35" s="65"/>
      <c r="BV35" s="65"/>
      <c r="BW35" s="65"/>
      <c r="BX35" s="65"/>
      <c r="BY35" s="65"/>
      <c r="BZ35" s="65"/>
      <c r="CA35" s="65"/>
      <c r="CB35" s="65"/>
      <c r="CC35" s="65"/>
      <c r="CD35" s="65"/>
      <c r="CE35" s="65"/>
      <c r="CF35" s="65"/>
      <c r="CG35" s="65"/>
      <c r="CH35" s="65"/>
      <c r="CI35" s="65"/>
      <c r="CJ35" s="65"/>
      <c r="CK35" s="65"/>
      <c r="CL35" s="65"/>
      <c r="CM35" s="65"/>
      <c r="CN35" s="65"/>
      <c r="CO35" s="65"/>
      <c r="CP35" s="65"/>
      <c r="CQ35" s="65"/>
      <c r="CR35" s="65"/>
      <c r="CS35" s="65"/>
      <c r="CT35" s="65"/>
      <c r="CU35" s="65"/>
      <c r="CV35" s="65"/>
      <c r="CW35" s="65"/>
      <c r="CX35" s="65"/>
      <c r="CY35" s="65"/>
      <c r="CZ35" s="65"/>
      <c r="DA35" s="65"/>
      <c r="DB35" s="65"/>
      <c r="DC35" s="65"/>
      <c r="DD35" s="65"/>
      <c r="DE35" s="65"/>
      <c r="DF35" s="65"/>
      <c r="DG35" s="65"/>
      <c r="DH35" s="65"/>
      <c r="DI35" s="65"/>
      <c r="DJ35" s="65"/>
      <c r="DK35" s="65"/>
      <c r="DL35" s="65"/>
      <c r="DM35" s="65"/>
      <c r="DN35" s="65"/>
      <c r="DO35" s="65"/>
      <c r="DP35" s="65"/>
      <c r="DQ35" s="65"/>
      <c r="DR35" s="65"/>
      <c r="DS35" s="65"/>
      <c r="DT35" s="65"/>
      <c r="DU35" s="65"/>
      <c r="DV35" s="65"/>
      <c r="DW35" s="65"/>
      <c r="DX35" s="65"/>
      <c r="DY35" s="65"/>
      <c r="DZ35" s="65"/>
      <c r="EA35" s="65"/>
      <c r="EB35" s="65"/>
      <c r="EC35" s="65"/>
      <c r="ED35" s="65"/>
      <c r="EE35" s="65"/>
      <c r="EF35" s="65"/>
      <c r="EG35" s="65"/>
      <c r="EH35" s="65"/>
      <c r="EI35" s="65"/>
      <c r="EJ35" s="65"/>
      <c r="EK35" s="65"/>
      <c r="EL35" s="65"/>
      <c r="EM35" s="65"/>
      <c r="EN35" s="65"/>
      <c r="EO35" s="65"/>
      <c r="EP35" s="65"/>
      <c r="EQ35" s="65"/>
      <c r="ER35" s="65"/>
      <c r="ES35" s="65"/>
      <c r="ET35" s="65"/>
      <c r="EU35" s="65"/>
      <c r="EV35" s="65"/>
      <c r="EW35" s="65"/>
      <c r="EX35" s="65"/>
      <c r="EY35" s="65"/>
      <c r="EZ35" s="65"/>
      <c r="FA35" s="65"/>
      <c r="FB35" s="65"/>
      <c r="FC35" s="65"/>
      <c r="FD35" s="65"/>
      <c r="FE35" s="65"/>
      <c r="FF35" s="65"/>
      <c r="FG35" s="65"/>
      <c r="FH35" s="65"/>
      <c r="FI35" s="65"/>
      <c r="FJ35" s="65"/>
      <c r="FK35" s="65"/>
      <c r="FL35" s="65"/>
      <c r="FM35" s="65"/>
      <c r="FN35" s="65"/>
      <c r="FO35" s="65"/>
      <c r="FP35" s="65"/>
      <c r="FQ35" s="65"/>
      <c r="FR35" s="65"/>
      <c r="FS35" s="65"/>
      <c r="FT35" s="65"/>
      <c r="FU35" s="65"/>
      <c r="FV35" s="65"/>
      <c r="FW35" s="65"/>
      <c r="FX35" s="65"/>
      <c r="FY35" s="65"/>
      <c r="FZ35" s="65"/>
      <c r="GA35" s="65"/>
      <c r="GB35" s="65"/>
      <c r="GC35" s="65"/>
      <c r="GD35" s="65"/>
      <c r="GE35" s="65"/>
      <c r="GF35" s="65"/>
      <c r="GG35" s="65"/>
      <c r="GH35" s="65"/>
      <c r="GI35" s="65"/>
      <c r="GJ35" s="65"/>
      <c r="GK35" s="65"/>
      <c r="GL35" s="65"/>
      <c r="GM35" s="65"/>
    </row>
    <row r="36" spans="2:195" x14ac:dyDescent="0.2">
      <c r="B36" s="28">
        <f t="shared" si="13"/>
        <v>31</v>
      </c>
      <c r="C36" s="64">
        <f>'(a)'!M39</f>
        <v>0</v>
      </c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  <c r="AF36" s="65"/>
      <c r="AG36" s="65"/>
      <c r="AH36" s="65"/>
      <c r="AI36" s="65"/>
      <c r="AJ36" s="65"/>
      <c r="AK36" s="65"/>
      <c r="AL36" s="65"/>
      <c r="AM36" s="65"/>
      <c r="AN36" s="65"/>
      <c r="AO36" s="65"/>
      <c r="AP36" s="65"/>
      <c r="AQ36" s="65"/>
      <c r="AR36" s="65"/>
      <c r="AS36" s="65"/>
      <c r="AT36" s="65"/>
      <c r="AU36" s="65"/>
      <c r="AV36" s="65"/>
      <c r="AW36" s="65"/>
      <c r="AX36" s="65"/>
      <c r="AY36" s="65"/>
      <c r="AZ36" s="65"/>
      <c r="BA36" s="65"/>
      <c r="BB36" s="65"/>
      <c r="BC36" s="65"/>
      <c r="BD36" s="65"/>
      <c r="BE36" s="65"/>
      <c r="BF36" s="65"/>
      <c r="BG36" s="65"/>
      <c r="BH36" s="65"/>
      <c r="BI36" s="65"/>
      <c r="BJ36" s="65"/>
      <c r="BK36" s="65"/>
      <c r="BL36" s="65"/>
      <c r="BM36" s="65"/>
      <c r="BN36" s="65"/>
      <c r="BO36" s="65"/>
      <c r="BP36" s="65"/>
      <c r="BQ36" s="65"/>
      <c r="BR36" s="65"/>
      <c r="BS36" s="65"/>
      <c r="BT36" s="65"/>
      <c r="BU36" s="65"/>
      <c r="BV36" s="65"/>
      <c r="BW36" s="65"/>
      <c r="BX36" s="65"/>
      <c r="BY36" s="65"/>
      <c r="BZ36" s="65"/>
      <c r="CA36" s="65"/>
      <c r="CB36" s="65"/>
      <c r="CC36" s="65"/>
      <c r="CD36" s="65"/>
      <c r="CE36" s="65"/>
      <c r="CF36" s="65"/>
      <c r="CG36" s="65"/>
      <c r="CH36" s="65"/>
      <c r="CI36" s="65"/>
      <c r="CJ36" s="65"/>
      <c r="CK36" s="65"/>
      <c r="CL36" s="65"/>
      <c r="CM36" s="65"/>
      <c r="CN36" s="65"/>
      <c r="CO36" s="65"/>
      <c r="CP36" s="65"/>
      <c r="CQ36" s="65"/>
      <c r="CR36" s="65"/>
      <c r="CS36" s="65"/>
      <c r="CT36" s="65"/>
      <c r="CU36" s="65"/>
      <c r="CV36" s="65"/>
      <c r="CW36" s="65"/>
      <c r="CX36" s="65"/>
      <c r="CY36" s="65"/>
      <c r="CZ36" s="65"/>
      <c r="DA36" s="65"/>
      <c r="DB36" s="65"/>
      <c r="DC36" s="65"/>
      <c r="DD36" s="65"/>
      <c r="DE36" s="65"/>
      <c r="DF36" s="65"/>
      <c r="DG36" s="65"/>
      <c r="DH36" s="65"/>
      <c r="DI36" s="65"/>
      <c r="DJ36" s="65"/>
      <c r="DK36" s="65"/>
      <c r="DL36" s="65"/>
      <c r="DM36" s="65"/>
      <c r="DN36" s="65"/>
      <c r="DO36" s="65"/>
      <c r="DP36" s="65"/>
      <c r="DQ36" s="65"/>
      <c r="DR36" s="65"/>
      <c r="DS36" s="65"/>
      <c r="DT36" s="65"/>
      <c r="DU36" s="65"/>
      <c r="DV36" s="65"/>
      <c r="DW36" s="65"/>
      <c r="DX36" s="65"/>
      <c r="DY36" s="65"/>
      <c r="DZ36" s="65"/>
      <c r="EA36" s="65"/>
      <c r="EB36" s="65"/>
      <c r="EC36" s="65"/>
      <c r="ED36" s="65"/>
      <c r="EE36" s="65"/>
      <c r="EF36" s="65"/>
      <c r="EG36" s="65"/>
      <c r="EH36" s="65"/>
      <c r="EI36" s="65"/>
      <c r="EJ36" s="65"/>
      <c r="EK36" s="65"/>
      <c r="EL36" s="65"/>
      <c r="EM36" s="65"/>
      <c r="EN36" s="65"/>
      <c r="EO36" s="65"/>
      <c r="EP36" s="65"/>
      <c r="EQ36" s="65"/>
      <c r="ER36" s="65"/>
      <c r="ES36" s="65"/>
      <c r="ET36" s="65"/>
      <c r="EU36" s="65"/>
      <c r="EV36" s="65"/>
      <c r="EW36" s="65"/>
      <c r="EX36" s="65"/>
      <c r="EY36" s="65"/>
      <c r="EZ36" s="65"/>
      <c r="FA36" s="65"/>
      <c r="FB36" s="65"/>
      <c r="FC36" s="65"/>
      <c r="FD36" s="65"/>
      <c r="FE36" s="65"/>
      <c r="FF36" s="65"/>
      <c r="FG36" s="65"/>
      <c r="FH36" s="65"/>
      <c r="FI36" s="65"/>
      <c r="FJ36" s="65"/>
      <c r="FK36" s="65"/>
      <c r="FL36" s="65"/>
      <c r="FM36" s="65"/>
      <c r="FN36" s="65"/>
      <c r="FO36" s="65"/>
      <c r="FP36" s="65"/>
      <c r="FQ36" s="65"/>
      <c r="FR36" s="65"/>
      <c r="FS36" s="65"/>
      <c r="FT36" s="65"/>
      <c r="FU36" s="65"/>
      <c r="FV36" s="65"/>
      <c r="FW36" s="65"/>
      <c r="FX36" s="65"/>
      <c r="FY36" s="65"/>
      <c r="FZ36" s="65"/>
      <c r="GA36" s="65"/>
      <c r="GB36" s="65"/>
      <c r="GC36" s="65"/>
      <c r="GD36" s="65"/>
      <c r="GE36" s="65"/>
      <c r="GF36" s="65"/>
      <c r="GG36" s="65"/>
      <c r="GH36" s="65"/>
      <c r="GI36" s="65"/>
      <c r="GJ36" s="65"/>
      <c r="GK36" s="65"/>
      <c r="GL36" s="65"/>
      <c r="GM36" s="65"/>
    </row>
    <row r="37" spans="2:195" x14ac:dyDescent="0.2">
      <c r="B37" s="28">
        <f t="shared" si="13"/>
        <v>32</v>
      </c>
      <c r="C37" s="64">
        <f>'(a)'!M40</f>
        <v>0</v>
      </c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  <c r="AF37" s="65"/>
      <c r="AG37" s="65"/>
      <c r="AH37" s="65"/>
      <c r="AI37" s="65"/>
      <c r="AJ37" s="65"/>
      <c r="AK37" s="65"/>
      <c r="AL37" s="65"/>
      <c r="AM37" s="65"/>
      <c r="AN37" s="65"/>
      <c r="AO37" s="65"/>
      <c r="AP37" s="65"/>
      <c r="AQ37" s="65"/>
      <c r="AR37" s="65"/>
      <c r="AS37" s="65"/>
      <c r="AT37" s="65"/>
      <c r="AU37" s="65"/>
      <c r="AV37" s="65"/>
      <c r="AW37" s="65"/>
      <c r="AX37" s="65"/>
      <c r="AY37" s="65"/>
      <c r="AZ37" s="65"/>
      <c r="BA37" s="65"/>
      <c r="BB37" s="65"/>
      <c r="BC37" s="65"/>
      <c r="BD37" s="65"/>
      <c r="BE37" s="65"/>
      <c r="BF37" s="65"/>
      <c r="BG37" s="65"/>
      <c r="BH37" s="65"/>
      <c r="BI37" s="65"/>
      <c r="BJ37" s="65"/>
      <c r="BK37" s="65"/>
      <c r="BL37" s="65"/>
      <c r="BM37" s="65"/>
      <c r="BN37" s="65"/>
      <c r="BO37" s="65"/>
      <c r="BP37" s="65"/>
      <c r="BQ37" s="65"/>
      <c r="BR37" s="65"/>
      <c r="BS37" s="65"/>
      <c r="BT37" s="65"/>
      <c r="BU37" s="65"/>
      <c r="BV37" s="65"/>
      <c r="BW37" s="65"/>
      <c r="BX37" s="65"/>
      <c r="BY37" s="65"/>
      <c r="BZ37" s="65"/>
      <c r="CA37" s="65"/>
      <c r="CB37" s="65"/>
      <c r="CC37" s="65"/>
      <c r="CD37" s="65"/>
      <c r="CE37" s="65"/>
      <c r="CF37" s="65"/>
      <c r="CG37" s="65"/>
      <c r="CH37" s="65"/>
      <c r="CI37" s="65"/>
      <c r="CJ37" s="65"/>
      <c r="CK37" s="65"/>
      <c r="CL37" s="65"/>
      <c r="CM37" s="65"/>
      <c r="CN37" s="65"/>
      <c r="CO37" s="65"/>
      <c r="CP37" s="65"/>
      <c r="CQ37" s="65"/>
      <c r="CR37" s="65"/>
      <c r="CS37" s="65"/>
      <c r="CT37" s="65"/>
      <c r="CU37" s="65"/>
      <c r="CV37" s="65"/>
      <c r="CW37" s="65"/>
      <c r="CX37" s="65"/>
      <c r="CY37" s="65"/>
      <c r="CZ37" s="65"/>
      <c r="DA37" s="65"/>
      <c r="DB37" s="65"/>
      <c r="DC37" s="65"/>
      <c r="DD37" s="65"/>
      <c r="DE37" s="65"/>
      <c r="DF37" s="65"/>
      <c r="DG37" s="65"/>
      <c r="DH37" s="65"/>
      <c r="DI37" s="65"/>
      <c r="DJ37" s="65"/>
      <c r="DK37" s="65"/>
      <c r="DL37" s="65"/>
      <c r="DM37" s="65"/>
      <c r="DN37" s="65"/>
      <c r="DO37" s="65"/>
      <c r="DP37" s="65"/>
      <c r="DQ37" s="65"/>
      <c r="DR37" s="65"/>
      <c r="DS37" s="65"/>
      <c r="DT37" s="65"/>
      <c r="DU37" s="65"/>
      <c r="DV37" s="65"/>
      <c r="DW37" s="65"/>
      <c r="DX37" s="65"/>
      <c r="DY37" s="65"/>
      <c r="DZ37" s="65"/>
      <c r="EA37" s="65"/>
      <c r="EB37" s="65"/>
      <c r="EC37" s="65"/>
      <c r="ED37" s="65"/>
      <c r="EE37" s="65"/>
      <c r="EF37" s="65"/>
      <c r="EG37" s="65"/>
      <c r="EH37" s="65"/>
      <c r="EI37" s="65"/>
      <c r="EJ37" s="65"/>
      <c r="EK37" s="65"/>
      <c r="EL37" s="65"/>
      <c r="EM37" s="65"/>
      <c r="EN37" s="65"/>
      <c r="EO37" s="65"/>
      <c r="EP37" s="65"/>
      <c r="EQ37" s="65"/>
      <c r="ER37" s="65"/>
      <c r="ES37" s="65"/>
      <c r="ET37" s="65"/>
      <c r="EU37" s="65"/>
      <c r="EV37" s="65"/>
      <c r="EW37" s="65"/>
      <c r="EX37" s="65"/>
      <c r="EY37" s="65"/>
      <c r="EZ37" s="65"/>
      <c r="FA37" s="65"/>
      <c r="FB37" s="65"/>
      <c r="FC37" s="65"/>
      <c r="FD37" s="65"/>
      <c r="FE37" s="65"/>
      <c r="FF37" s="65"/>
      <c r="FG37" s="65"/>
      <c r="FH37" s="65"/>
      <c r="FI37" s="65"/>
      <c r="FJ37" s="65"/>
      <c r="FK37" s="65"/>
      <c r="FL37" s="65"/>
      <c r="FM37" s="65"/>
      <c r="FN37" s="65"/>
      <c r="FO37" s="65"/>
      <c r="FP37" s="65"/>
      <c r="FQ37" s="65"/>
      <c r="FR37" s="65"/>
      <c r="FS37" s="65"/>
      <c r="FT37" s="65"/>
      <c r="FU37" s="65"/>
      <c r="FV37" s="65"/>
      <c r="FW37" s="65"/>
      <c r="FX37" s="65"/>
      <c r="FY37" s="65"/>
      <c r="FZ37" s="65"/>
      <c r="GA37" s="65"/>
      <c r="GB37" s="65"/>
      <c r="GC37" s="65"/>
      <c r="GD37" s="65"/>
      <c r="GE37" s="65"/>
      <c r="GF37" s="65"/>
      <c r="GG37" s="65"/>
      <c r="GH37" s="65"/>
      <c r="GI37" s="65"/>
      <c r="GJ37" s="65"/>
      <c r="GK37" s="65"/>
      <c r="GL37" s="65"/>
      <c r="GM37" s="65"/>
    </row>
    <row r="38" spans="2:195" x14ac:dyDescent="0.2">
      <c r="B38" s="28">
        <f t="shared" si="13"/>
        <v>33</v>
      </c>
      <c r="C38" s="64">
        <f>'(a)'!M41</f>
        <v>0</v>
      </c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  <c r="AF38" s="65"/>
      <c r="AG38" s="65"/>
      <c r="AH38" s="65"/>
      <c r="AI38" s="65"/>
      <c r="AJ38" s="65"/>
      <c r="AK38" s="65"/>
      <c r="AL38" s="65"/>
      <c r="AM38" s="65"/>
      <c r="AN38" s="65"/>
      <c r="AO38" s="65"/>
      <c r="AP38" s="65"/>
      <c r="AQ38" s="65"/>
      <c r="AR38" s="65"/>
      <c r="AS38" s="65"/>
      <c r="AT38" s="65"/>
      <c r="AU38" s="65"/>
      <c r="AV38" s="65"/>
      <c r="AW38" s="65"/>
      <c r="AX38" s="65"/>
      <c r="AY38" s="65"/>
      <c r="AZ38" s="65"/>
      <c r="BA38" s="65"/>
      <c r="BB38" s="65"/>
      <c r="BC38" s="65"/>
      <c r="BD38" s="65"/>
      <c r="BE38" s="65"/>
      <c r="BF38" s="65"/>
      <c r="BG38" s="65"/>
      <c r="BH38" s="65"/>
      <c r="BI38" s="65"/>
      <c r="BJ38" s="65"/>
      <c r="BK38" s="65"/>
      <c r="BL38" s="65"/>
      <c r="BM38" s="65"/>
      <c r="BN38" s="65"/>
      <c r="BO38" s="65"/>
      <c r="BP38" s="65"/>
      <c r="BQ38" s="65"/>
      <c r="BR38" s="65"/>
      <c r="BS38" s="65"/>
      <c r="BT38" s="65"/>
      <c r="BU38" s="65"/>
      <c r="BV38" s="65"/>
      <c r="BW38" s="65"/>
      <c r="BX38" s="65"/>
      <c r="BY38" s="65"/>
      <c r="BZ38" s="65"/>
      <c r="CA38" s="65"/>
      <c r="CB38" s="65"/>
      <c r="CC38" s="65"/>
      <c r="CD38" s="65"/>
      <c r="CE38" s="65"/>
      <c r="CF38" s="65"/>
      <c r="CG38" s="65"/>
      <c r="CH38" s="65"/>
      <c r="CI38" s="65"/>
      <c r="CJ38" s="65"/>
      <c r="CK38" s="65"/>
      <c r="CL38" s="65"/>
      <c r="CM38" s="65"/>
      <c r="CN38" s="65"/>
      <c r="CO38" s="65"/>
      <c r="CP38" s="65"/>
      <c r="CQ38" s="65"/>
      <c r="CR38" s="65"/>
      <c r="CS38" s="65"/>
      <c r="CT38" s="65"/>
      <c r="CU38" s="65"/>
      <c r="CV38" s="65"/>
      <c r="CW38" s="65"/>
      <c r="CX38" s="65"/>
      <c r="CY38" s="65"/>
      <c r="CZ38" s="65"/>
      <c r="DA38" s="65"/>
      <c r="DB38" s="65"/>
      <c r="DC38" s="65"/>
      <c r="DD38" s="65"/>
      <c r="DE38" s="65"/>
      <c r="DF38" s="65"/>
      <c r="DG38" s="65"/>
      <c r="DH38" s="65"/>
      <c r="DI38" s="65"/>
      <c r="DJ38" s="65"/>
      <c r="DK38" s="65"/>
      <c r="DL38" s="65"/>
      <c r="DM38" s="65"/>
      <c r="DN38" s="65"/>
      <c r="DO38" s="65"/>
      <c r="DP38" s="65"/>
      <c r="DQ38" s="65"/>
      <c r="DR38" s="65"/>
      <c r="DS38" s="65"/>
      <c r="DT38" s="65"/>
      <c r="DU38" s="65"/>
      <c r="DV38" s="65"/>
      <c r="DW38" s="65"/>
      <c r="DX38" s="65"/>
      <c r="DY38" s="65"/>
      <c r="DZ38" s="65"/>
      <c r="EA38" s="65"/>
      <c r="EB38" s="65"/>
      <c r="EC38" s="65"/>
      <c r="ED38" s="65"/>
      <c r="EE38" s="65"/>
      <c r="EF38" s="65"/>
      <c r="EG38" s="65"/>
      <c r="EH38" s="65"/>
      <c r="EI38" s="65"/>
      <c r="EJ38" s="65"/>
      <c r="EK38" s="65"/>
      <c r="EL38" s="65"/>
      <c r="EM38" s="65"/>
      <c r="EN38" s="65"/>
      <c r="EO38" s="65"/>
      <c r="EP38" s="65"/>
      <c r="EQ38" s="65"/>
      <c r="ER38" s="65"/>
      <c r="ES38" s="65"/>
      <c r="ET38" s="65"/>
      <c r="EU38" s="65"/>
      <c r="EV38" s="65"/>
      <c r="EW38" s="65"/>
      <c r="EX38" s="65"/>
      <c r="EY38" s="65"/>
      <c r="EZ38" s="65"/>
      <c r="FA38" s="65"/>
      <c r="FB38" s="65"/>
      <c r="FC38" s="65"/>
      <c r="FD38" s="65"/>
      <c r="FE38" s="65"/>
      <c r="FF38" s="65"/>
      <c r="FG38" s="65"/>
      <c r="FH38" s="65"/>
      <c r="FI38" s="65"/>
      <c r="FJ38" s="65"/>
      <c r="FK38" s="65"/>
      <c r="FL38" s="65"/>
      <c r="FM38" s="65"/>
      <c r="FN38" s="65"/>
      <c r="FO38" s="65"/>
      <c r="FP38" s="65"/>
      <c r="FQ38" s="65"/>
      <c r="FR38" s="65"/>
      <c r="FS38" s="65"/>
      <c r="FT38" s="65"/>
      <c r="FU38" s="65"/>
      <c r="FV38" s="65"/>
      <c r="FW38" s="65"/>
      <c r="FX38" s="65"/>
      <c r="FY38" s="65"/>
      <c r="FZ38" s="65"/>
      <c r="GA38" s="65"/>
      <c r="GB38" s="65"/>
      <c r="GC38" s="65"/>
      <c r="GD38" s="65"/>
      <c r="GE38" s="65"/>
      <c r="GF38" s="65"/>
      <c r="GG38" s="65"/>
      <c r="GH38" s="65"/>
      <c r="GI38" s="65"/>
      <c r="GJ38" s="65"/>
      <c r="GK38" s="65"/>
      <c r="GL38" s="65"/>
      <c r="GM38" s="65"/>
    </row>
    <row r="39" spans="2:195" x14ac:dyDescent="0.2">
      <c r="B39" s="28">
        <f t="shared" si="13"/>
        <v>34</v>
      </c>
      <c r="C39" s="64">
        <f>'(a)'!M42</f>
        <v>0</v>
      </c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  <c r="AA39" s="65"/>
      <c r="AB39" s="65"/>
      <c r="AC39" s="65"/>
      <c r="AD39" s="65"/>
      <c r="AE39" s="65"/>
      <c r="AF39" s="65"/>
      <c r="AG39" s="65"/>
      <c r="AH39" s="65"/>
      <c r="AI39" s="65"/>
      <c r="AJ39" s="65"/>
      <c r="AK39" s="65"/>
      <c r="AL39" s="65"/>
      <c r="AM39" s="65"/>
      <c r="AN39" s="65"/>
      <c r="AO39" s="65"/>
      <c r="AP39" s="65"/>
      <c r="AQ39" s="65"/>
      <c r="AR39" s="65"/>
      <c r="AS39" s="65"/>
      <c r="AT39" s="65"/>
      <c r="AU39" s="65"/>
      <c r="AV39" s="65"/>
      <c r="AW39" s="65"/>
      <c r="AX39" s="65"/>
      <c r="AY39" s="65"/>
      <c r="AZ39" s="65"/>
      <c r="BA39" s="65"/>
      <c r="BB39" s="65"/>
      <c r="BC39" s="65"/>
      <c r="BD39" s="65"/>
      <c r="BE39" s="65"/>
      <c r="BF39" s="65"/>
      <c r="BG39" s="65"/>
      <c r="BH39" s="65"/>
      <c r="BI39" s="65"/>
      <c r="BJ39" s="65"/>
      <c r="BK39" s="65"/>
      <c r="BL39" s="65"/>
      <c r="BM39" s="65"/>
      <c r="BN39" s="65"/>
      <c r="BO39" s="65"/>
      <c r="BP39" s="65"/>
      <c r="BQ39" s="65"/>
      <c r="BR39" s="65"/>
      <c r="BS39" s="65"/>
      <c r="BT39" s="65"/>
      <c r="BU39" s="65"/>
      <c r="BV39" s="65"/>
      <c r="BW39" s="65"/>
      <c r="BX39" s="65"/>
      <c r="BY39" s="65"/>
      <c r="BZ39" s="65"/>
      <c r="CA39" s="65"/>
      <c r="CB39" s="65"/>
      <c r="CC39" s="65"/>
      <c r="CD39" s="65"/>
      <c r="CE39" s="65"/>
      <c r="CF39" s="65"/>
      <c r="CG39" s="65"/>
      <c r="CH39" s="65"/>
      <c r="CI39" s="65"/>
      <c r="CJ39" s="65"/>
      <c r="CK39" s="65"/>
      <c r="CL39" s="65"/>
      <c r="CM39" s="65"/>
      <c r="CN39" s="65"/>
      <c r="CO39" s="65"/>
      <c r="CP39" s="65"/>
      <c r="CQ39" s="65"/>
      <c r="CR39" s="65"/>
      <c r="CS39" s="65"/>
      <c r="CT39" s="65"/>
      <c r="CU39" s="65"/>
      <c r="CV39" s="65"/>
      <c r="CW39" s="65"/>
      <c r="CX39" s="65"/>
      <c r="CY39" s="65"/>
      <c r="CZ39" s="65"/>
      <c r="DA39" s="65"/>
      <c r="DB39" s="65"/>
      <c r="DC39" s="65"/>
      <c r="DD39" s="65"/>
      <c r="DE39" s="65"/>
      <c r="DF39" s="65"/>
      <c r="DG39" s="65"/>
      <c r="DH39" s="65"/>
      <c r="DI39" s="65"/>
      <c r="DJ39" s="65"/>
      <c r="DK39" s="65"/>
      <c r="DL39" s="65"/>
      <c r="DM39" s="65"/>
      <c r="DN39" s="65"/>
      <c r="DO39" s="65"/>
      <c r="DP39" s="65"/>
      <c r="DQ39" s="65"/>
      <c r="DR39" s="65"/>
      <c r="DS39" s="65"/>
      <c r="DT39" s="65"/>
      <c r="DU39" s="65"/>
      <c r="DV39" s="65"/>
      <c r="DW39" s="65"/>
      <c r="DX39" s="65"/>
      <c r="DY39" s="65"/>
      <c r="DZ39" s="65"/>
      <c r="EA39" s="65"/>
      <c r="EB39" s="65"/>
      <c r="EC39" s="65"/>
      <c r="ED39" s="65"/>
      <c r="EE39" s="65"/>
      <c r="EF39" s="65"/>
      <c r="EG39" s="65"/>
      <c r="EH39" s="65"/>
      <c r="EI39" s="65"/>
      <c r="EJ39" s="65"/>
      <c r="EK39" s="65"/>
      <c r="EL39" s="65"/>
      <c r="EM39" s="65"/>
      <c r="EN39" s="65"/>
      <c r="EO39" s="65"/>
      <c r="EP39" s="65"/>
      <c r="EQ39" s="65"/>
      <c r="ER39" s="65"/>
      <c r="ES39" s="65"/>
      <c r="ET39" s="65"/>
      <c r="EU39" s="65"/>
      <c r="EV39" s="65"/>
      <c r="EW39" s="65"/>
      <c r="EX39" s="65"/>
      <c r="EY39" s="65"/>
      <c r="EZ39" s="65"/>
      <c r="FA39" s="65"/>
      <c r="FB39" s="65"/>
      <c r="FC39" s="65"/>
      <c r="FD39" s="65"/>
      <c r="FE39" s="65"/>
      <c r="FF39" s="65"/>
      <c r="FG39" s="65"/>
      <c r="FH39" s="65"/>
      <c r="FI39" s="65"/>
      <c r="FJ39" s="65"/>
      <c r="FK39" s="65"/>
      <c r="FL39" s="65"/>
      <c r="FM39" s="65"/>
      <c r="FN39" s="65"/>
      <c r="FO39" s="65"/>
      <c r="FP39" s="65"/>
      <c r="FQ39" s="65"/>
      <c r="FR39" s="65"/>
      <c r="FS39" s="65"/>
      <c r="FT39" s="65"/>
      <c r="FU39" s="65"/>
      <c r="FV39" s="65"/>
      <c r="FW39" s="65"/>
      <c r="FX39" s="65"/>
      <c r="FY39" s="65"/>
      <c r="FZ39" s="65"/>
      <c r="GA39" s="65"/>
      <c r="GB39" s="65"/>
      <c r="GC39" s="65"/>
      <c r="GD39" s="65"/>
      <c r="GE39" s="65"/>
      <c r="GF39" s="65"/>
      <c r="GG39" s="65"/>
      <c r="GH39" s="65"/>
      <c r="GI39" s="65"/>
      <c r="GJ39" s="65"/>
      <c r="GK39" s="65"/>
      <c r="GL39" s="65"/>
      <c r="GM39" s="65"/>
    </row>
    <row r="40" spans="2:195" x14ac:dyDescent="0.2">
      <c r="B40" s="28">
        <f t="shared" si="13"/>
        <v>35</v>
      </c>
      <c r="C40" s="64">
        <f>'(a)'!M43</f>
        <v>0</v>
      </c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  <c r="V40" s="65"/>
      <c r="W40" s="65"/>
      <c r="X40" s="65"/>
      <c r="Y40" s="65"/>
      <c r="Z40" s="65"/>
      <c r="AA40" s="65"/>
      <c r="AB40" s="65"/>
      <c r="AC40" s="65"/>
      <c r="AD40" s="65"/>
      <c r="AE40" s="65"/>
      <c r="AF40" s="65"/>
      <c r="AG40" s="65"/>
      <c r="AH40" s="65"/>
      <c r="AI40" s="65"/>
      <c r="AJ40" s="65"/>
      <c r="AK40" s="65"/>
      <c r="AL40" s="65"/>
      <c r="AM40" s="65"/>
      <c r="AN40" s="65"/>
      <c r="AO40" s="65"/>
      <c r="AP40" s="65"/>
      <c r="AQ40" s="65"/>
      <c r="AR40" s="65"/>
      <c r="AS40" s="65"/>
      <c r="AT40" s="65"/>
      <c r="AU40" s="65"/>
      <c r="AV40" s="65"/>
      <c r="AW40" s="65"/>
      <c r="AX40" s="65"/>
      <c r="AY40" s="65"/>
      <c r="AZ40" s="65"/>
      <c r="BA40" s="65"/>
      <c r="BB40" s="65"/>
      <c r="BC40" s="65"/>
      <c r="BD40" s="65"/>
      <c r="BE40" s="65"/>
      <c r="BF40" s="65"/>
      <c r="BG40" s="65"/>
      <c r="BH40" s="65"/>
      <c r="BI40" s="65"/>
      <c r="BJ40" s="65"/>
      <c r="BK40" s="65"/>
      <c r="BL40" s="65"/>
      <c r="BM40" s="65"/>
      <c r="BN40" s="65"/>
      <c r="BO40" s="65"/>
      <c r="BP40" s="65"/>
      <c r="BQ40" s="65"/>
      <c r="BR40" s="65"/>
      <c r="BS40" s="65"/>
      <c r="BT40" s="65"/>
      <c r="BU40" s="65"/>
      <c r="BV40" s="65"/>
      <c r="BW40" s="65"/>
      <c r="BX40" s="65"/>
      <c r="BY40" s="65"/>
      <c r="BZ40" s="65"/>
      <c r="CA40" s="65"/>
      <c r="CB40" s="65"/>
      <c r="CC40" s="65"/>
      <c r="CD40" s="65"/>
      <c r="CE40" s="65"/>
      <c r="CF40" s="65"/>
      <c r="CG40" s="65"/>
      <c r="CH40" s="65"/>
      <c r="CI40" s="65"/>
      <c r="CJ40" s="65"/>
      <c r="CK40" s="65"/>
      <c r="CL40" s="65"/>
      <c r="CM40" s="65"/>
      <c r="CN40" s="65"/>
      <c r="CO40" s="65"/>
      <c r="CP40" s="65"/>
      <c r="CQ40" s="65"/>
      <c r="CR40" s="65"/>
      <c r="CS40" s="65"/>
      <c r="CT40" s="65"/>
      <c r="CU40" s="65"/>
      <c r="CV40" s="65"/>
      <c r="CW40" s="65"/>
      <c r="CX40" s="65"/>
      <c r="CY40" s="65"/>
      <c r="CZ40" s="65"/>
      <c r="DA40" s="65"/>
      <c r="DB40" s="65"/>
      <c r="DC40" s="65"/>
      <c r="DD40" s="65"/>
      <c r="DE40" s="65"/>
      <c r="DF40" s="65"/>
      <c r="DG40" s="65"/>
      <c r="DH40" s="65"/>
      <c r="DI40" s="65"/>
      <c r="DJ40" s="65"/>
      <c r="DK40" s="65"/>
      <c r="DL40" s="65"/>
      <c r="DM40" s="65"/>
      <c r="DN40" s="65"/>
      <c r="DO40" s="65"/>
      <c r="DP40" s="65"/>
      <c r="DQ40" s="65"/>
      <c r="DR40" s="65"/>
      <c r="DS40" s="65"/>
      <c r="DT40" s="65"/>
      <c r="DU40" s="65"/>
      <c r="DV40" s="65"/>
      <c r="DW40" s="65"/>
      <c r="DX40" s="65"/>
      <c r="DY40" s="65"/>
      <c r="DZ40" s="65"/>
      <c r="EA40" s="65"/>
      <c r="EB40" s="65"/>
      <c r="EC40" s="65"/>
      <c r="ED40" s="65"/>
      <c r="EE40" s="65"/>
      <c r="EF40" s="65"/>
      <c r="EG40" s="65"/>
      <c r="EH40" s="65"/>
      <c r="EI40" s="65"/>
      <c r="EJ40" s="65"/>
      <c r="EK40" s="65"/>
      <c r="EL40" s="65"/>
      <c r="EM40" s="65"/>
      <c r="EN40" s="65"/>
      <c r="EO40" s="65"/>
      <c r="EP40" s="65"/>
      <c r="EQ40" s="65"/>
      <c r="ER40" s="65"/>
      <c r="ES40" s="65"/>
      <c r="ET40" s="65"/>
      <c r="EU40" s="65"/>
      <c r="EV40" s="65"/>
      <c r="EW40" s="65"/>
      <c r="EX40" s="65"/>
      <c r="EY40" s="65"/>
      <c r="EZ40" s="65"/>
      <c r="FA40" s="65"/>
      <c r="FB40" s="65"/>
      <c r="FC40" s="65"/>
      <c r="FD40" s="65"/>
      <c r="FE40" s="65"/>
      <c r="FF40" s="65"/>
      <c r="FG40" s="65"/>
      <c r="FH40" s="65"/>
      <c r="FI40" s="65"/>
      <c r="FJ40" s="65"/>
      <c r="FK40" s="65"/>
      <c r="FL40" s="65"/>
      <c r="FM40" s="65"/>
      <c r="FN40" s="65"/>
      <c r="FO40" s="65"/>
      <c r="FP40" s="65"/>
      <c r="FQ40" s="65"/>
      <c r="FR40" s="65"/>
      <c r="FS40" s="65"/>
      <c r="FT40" s="65"/>
      <c r="FU40" s="65"/>
      <c r="FV40" s="65"/>
      <c r="FW40" s="65"/>
      <c r="FX40" s="65"/>
      <c r="FY40" s="65"/>
      <c r="FZ40" s="65"/>
      <c r="GA40" s="65"/>
      <c r="GB40" s="65"/>
      <c r="GC40" s="65"/>
      <c r="GD40" s="65"/>
      <c r="GE40" s="65"/>
      <c r="GF40" s="65"/>
      <c r="GG40" s="65"/>
      <c r="GH40" s="65"/>
      <c r="GI40" s="65"/>
      <c r="GJ40" s="65"/>
      <c r="GK40" s="65"/>
      <c r="GL40" s="65"/>
      <c r="GM40" s="65"/>
    </row>
    <row r="41" spans="2:195" x14ac:dyDescent="0.2">
      <c r="B41" s="28">
        <f t="shared" si="13"/>
        <v>36</v>
      </c>
      <c r="C41" s="64">
        <f>'(a)'!M44</f>
        <v>0</v>
      </c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5"/>
      <c r="AB41" s="65"/>
      <c r="AC41" s="65"/>
      <c r="AD41" s="65"/>
      <c r="AE41" s="65"/>
      <c r="AF41" s="65"/>
      <c r="AG41" s="65"/>
      <c r="AH41" s="65"/>
      <c r="AI41" s="65"/>
      <c r="AJ41" s="65"/>
      <c r="AK41" s="65"/>
      <c r="AL41" s="65"/>
      <c r="AM41" s="65"/>
      <c r="AN41" s="65"/>
      <c r="AO41" s="65"/>
      <c r="AP41" s="65"/>
      <c r="AQ41" s="65"/>
      <c r="AR41" s="65"/>
      <c r="AS41" s="65"/>
      <c r="AT41" s="65"/>
      <c r="AU41" s="65"/>
      <c r="AV41" s="65"/>
      <c r="AW41" s="65"/>
      <c r="AX41" s="65"/>
      <c r="AY41" s="65"/>
      <c r="AZ41" s="65"/>
      <c r="BA41" s="65"/>
      <c r="BB41" s="65"/>
      <c r="BC41" s="65"/>
      <c r="BD41" s="65"/>
      <c r="BE41" s="65"/>
      <c r="BF41" s="65"/>
      <c r="BG41" s="65"/>
      <c r="BH41" s="65"/>
      <c r="BI41" s="65"/>
      <c r="BJ41" s="65"/>
      <c r="BK41" s="65"/>
      <c r="BL41" s="65"/>
      <c r="BM41" s="65"/>
      <c r="BN41" s="65"/>
      <c r="BO41" s="65"/>
      <c r="BP41" s="65"/>
      <c r="BQ41" s="65"/>
      <c r="BR41" s="65"/>
      <c r="BS41" s="65"/>
      <c r="BT41" s="65"/>
      <c r="BU41" s="65"/>
      <c r="BV41" s="65"/>
      <c r="BW41" s="65"/>
      <c r="BX41" s="65"/>
      <c r="BY41" s="65"/>
      <c r="BZ41" s="65"/>
      <c r="CA41" s="65"/>
      <c r="CB41" s="65"/>
      <c r="CC41" s="65"/>
      <c r="CD41" s="65"/>
      <c r="CE41" s="65"/>
      <c r="CF41" s="65"/>
      <c r="CG41" s="65"/>
      <c r="CH41" s="65"/>
      <c r="CI41" s="65"/>
      <c r="CJ41" s="65"/>
      <c r="CK41" s="65"/>
      <c r="CL41" s="65"/>
      <c r="CM41" s="65"/>
      <c r="CN41" s="65"/>
      <c r="CO41" s="65"/>
      <c r="CP41" s="65"/>
      <c r="CQ41" s="65"/>
      <c r="CR41" s="65"/>
      <c r="CS41" s="65"/>
      <c r="CT41" s="65"/>
      <c r="CU41" s="65"/>
      <c r="CV41" s="65"/>
      <c r="CW41" s="65"/>
      <c r="CX41" s="65"/>
      <c r="CY41" s="65"/>
      <c r="CZ41" s="65"/>
      <c r="DA41" s="65"/>
      <c r="DB41" s="65"/>
      <c r="DC41" s="65"/>
      <c r="DD41" s="65"/>
      <c r="DE41" s="65"/>
      <c r="DF41" s="65"/>
      <c r="DG41" s="65"/>
      <c r="DH41" s="65"/>
      <c r="DI41" s="65"/>
      <c r="DJ41" s="65"/>
      <c r="DK41" s="65"/>
      <c r="DL41" s="65"/>
      <c r="DM41" s="65"/>
      <c r="DN41" s="65"/>
      <c r="DO41" s="65"/>
      <c r="DP41" s="65"/>
      <c r="DQ41" s="65"/>
      <c r="DR41" s="65"/>
      <c r="DS41" s="65"/>
      <c r="DT41" s="65"/>
      <c r="DU41" s="65"/>
      <c r="DV41" s="65"/>
      <c r="DW41" s="65"/>
      <c r="DX41" s="65"/>
      <c r="DY41" s="65"/>
      <c r="DZ41" s="65"/>
      <c r="EA41" s="65"/>
      <c r="EB41" s="65"/>
      <c r="EC41" s="65"/>
      <c r="ED41" s="65"/>
      <c r="EE41" s="65"/>
      <c r="EF41" s="65"/>
      <c r="EG41" s="65"/>
      <c r="EH41" s="65"/>
      <c r="EI41" s="65"/>
      <c r="EJ41" s="65"/>
      <c r="EK41" s="65"/>
      <c r="EL41" s="65"/>
      <c r="EM41" s="65"/>
      <c r="EN41" s="65"/>
      <c r="EO41" s="65"/>
      <c r="EP41" s="65"/>
      <c r="EQ41" s="65"/>
      <c r="ER41" s="65"/>
      <c r="ES41" s="65"/>
      <c r="ET41" s="65"/>
      <c r="EU41" s="65"/>
      <c r="EV41" s="65"/>
      <c r="EW41" s="65"/>
      <c r="EX41" s="65"/>
      <c r="EY41" s="65"/>
      <c r="EZ41" s="65"/>
      <c r="FA41" s="65"/>
      <c r="FB41" s="65"/>
      <c r="FC41" s="65"/>
      <c r="FD41" s="65"/>
      <c r="FE41" s="65"/>
      <c r="FF41" s="65"/>
      <c r="FG41" s="65"/>
      <c r="FH41" s="65"/>
      <c r="FI41" s="65"/>
      <c r="FJ41" s="65"/>
      <c r="FK41" s="65"/>
      <c r="FL41" s="65"/>
      <c r="FM41" s="65"/>
      <c r="FN41" s="65"/>
      <c r="FO41" s="65"/>
      <c r="FP41" s="65"/>
      <c r="FQ41" s="65"/>
      <c r="FR41" s="65"/>
      <c r="FS41" s="65"/>
      <c r="FT41" s="65"/>
      <c r="FU41" s="65"/>
      <c r="FV41" s="65"/>
      <c r="FW41" s="65"/>
      <c r="FX41" s="65"/>
      <c r="FY41" s="65"/>
      <c r="FZ41" s="65"/>
      <c r="GA41" s="65"/>
      <c r="GB41" s="65"/>
      <c r="GC41" s="65"/>
      <c r="GD41" s="65"/>
      <c r="GE41" s="65"/>
      <c r="GF41" s="65"/>
      <c r="GG41" s="65"/>
      <c r="GH41" s="65"/>
      <c r="GI41" s="65"/>
      <c r="GJ41" s="65"/>
      <c r="GK41" s="65"/>
      <c r="GL41" s="65"/>
      <c r="GM41" s="65"/>
    </row>
    <row r="42" spans="2:195" x14ac:dyDescent="0.2">
      <c r="B42" s="28">
        <f t="shared" si="13"/>
        <v>37</v>
      </c>
      <c r="C42" s="64">
        <f>'(a)'!M45</f>
        <v>0</v>
      </c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5"/>
      <c r="X42" s="65"/>
      <c r="Y42" s="65"/>
      <c r="Z42" s="65"/>
      <c r="AA42" s="65"/>
      <c r="AB42" s="65"/>
      <c r="AC42" s="65"/>
      <c r="AD42" s="65"/>
      <c r="AE42" s="65"/>
      <c r="AF42" s="65"/>
      <c r="AG42" s="65"/>
      <c r="AH42" s="65"/>
      <c r="AI42" s="65"/>
      <c r="AJ42" s="65"/>
      <c r="AK42" s="65"/>
      <c r="AL42" s="65"/>
      <c r="AM42" s="65"/>
      <c r="AN42" s="65"/>
      <c r="AO42" s="65"/>
      <c r="AP42" s="65"/>
      <c r="AQ42" s="65"/>
      <c r="AR42" s="65"/>
      <c r="AS42" s="65"/>
      <c r="AT42" s="65"/>
      <c r="AU42" s="65"/>
      <c r="AV42" s="65"/>
      <c r="AW42" s="65"/>
      <c r="AX42" s="65"/>
      <c r="AY42" s="65"/>
      <c r="AZ42" s="65"/>
      <c r="BA42" s="65"/>
      <c r="BB42" s="65"/>
      <c r="BC42" s="65"/>
      <c r="BD42" s="65"/>
      <c r="BE42" s="65"/>
      <c r="BF42" s="65"/>
      <c r="BG42" s="65"/>
      <c r="BH42" s="65"/>
      <c r="BI42" s="65"/>
      <c r="BJ42" s="65"/>
      <c r="BK42" s="65"/>
      <c r="BL42" s="65"/>
      <c r="BM42" s="65"/>
      <c r="BN42" s="65"/>
      <c r="BO42" s="65"/>
      <c r="BP42" s="65"/>
      <c r="BQ42" s="65"/>
      <c r="BR42" s="65"/>
      <c r="BS42" s="65"/>
      <c r="BT42" s="65"/>
      <c r="BU42" s="65"/>
      <c r="BV42" s="65"/>
      <c r="BW42" s="65"/>
      <c r="BX42" s="65"/>
      <c r="BY42" s="65"/>
      <c r="BZ42" s="65"/>
      <c r="CA42" s="65"/>
      <c r="CB42" s="65"/>
      <c r="CC42" s="65"/>
      <c r="CD42" s="65"/>
      <c r="CE42" s="65"/>
      <c r="CF42" s="65"/>
      <c r="CG42" s="65"/>
      <c r="CH42" s="65"/>
      <c r="CI42" s="65"/>
      <c r="CJ42" s="65"/>
      <c r="CK42" s="65"/>
      <c r="CL42" s="65"/>
      <c r="CM42" s="65"/>
      <c r="CN42" s="65"/>
      <c r="CO42" s="65"/>
      <c r="CP42" s="65"/>
      <c r="CQ42" s="65"/>
      <c r="CR42" s="65"/>
      <c r="CS42" s="65"/>
      <c r="CT42" s="65"/>
      <c r="CU42" s="65"/>
      <c r="CV42" s="65"/>
      <c r="CW42" s="65"/>
      <c r="CX42" s="65"/>
      <c r="CY42" s="65"/>
      <c r="CZ42" s="65"/>
      <c r="DA42" s="65"/>
      <c r="DB42" s="65"/>
      <c r="DC42" s="65"/>
      <c r="DD42" s="65"/>
      <c r="DE42" s="65"/>
      <c r="DF42" s="65"/>
      <c r="DG42" s="65"/>
      <c r="DH42" s="65"/>
      <c r="DI42" s="65"/>
      <c r="DJ42" s="65"/>
      <c r="DK42" s="65"/>
      <c r="DL42" s="65"/>
      <c r="DM42" s="65"/>
      <c r="DN42" s="65"/>
      <c r="DO42" s="65"/>
      <c r="DP42" s="65"/>
      <c r="DQ42" s="65"/>
      <c r="DR42" s="65"/>
      <c r="DS42" s="65"/>
      <c r="DT42" s="65"/>
      <c r="DU42" s="65"/>
      <c r="DV42" s="65"/>
      <c r="DW42" s="65"/>
      <c r="DX42" s="65"/>
      <c r="DY42" s="65"/>
      <c r="DZ42" s="65"/>
      <c r="EA42" s="65"/>
      <c r="EB42" s="65"/>
      <c r="EC42" s="65"/>
      <c r="ED42" s="65"/>
      <c r="EE42" s="65"/>
      <c r="EF42" s="65"/>
      <c r="EG42" s="65"/>
      <c r="EH42" s="65"/>
      <c r="EI42" s="65"/>
      <c r="EJ42" s="65"/>
      <c r="EK42" s="65"/>
      <c r="EL42" s="65"/>
      <c r="EM42" s="65"/>
      <c r="EN42" s="65"/>
      <c r="EO42" s="65"/>
      <c r="EP42" s="65"/>
      <c r="EQ42" s="65"/>
      <c r="ER42" s="65"/>
      <c r="ES42" s="65"/>
      <c r="ET42" s="65"/>
      <c r="EU42" s="65"/>
      <c r="EV42" s="65"/>
      <c r="EW42" s="65"/>
      <c r="EX42" s="65"/>
      <c r="EY42" s="65"/>
      <c r="EZ42" s="65"/>
      <c r="FA42" s="65"/>
      <c r="FB42" s="65"/>
      <c r="FC42" s="65"/>
      <c r="FD42" s="65"/>
      <c r="FE42" s="65"/>
      <c r="FF42" s="65"/>
      <c r="FG42" s="65"/>
      <c r="FH42" s="65"/>
      <c r="FI42" s="65"/>
      <c r="FJ42" s="65"/>
      <c r="FK42" s="65"/>
      <c r="FL42" s="65"/>
      <c r="FM42" s="65"/>
      <c r="FN42" s="65"/>
      <c r="FO42" s="65"/>
      <c r="FP42" s="65"/>
      <c r="FQ42" s="65"/>
      <c r="FR42" s="65"/>
      <c r="FS42" s="65"/>
      <c r="FT42" s="65"/>
      <c r="FU42" s="65"/>
      <c r="FV42" s="65"/>
      <c r="FW42" s="65"/>
      <c r="FX42" s="65"/>
      <c r="FY42" s="65"/>
      <c r="FZ42" s="65"/>
      <c r="GA42" s="65"/>
      <c r="GB42" s="65"/>
      <c r="GC42" s="65"/>
      <c r="GD42" s="65"/>
      <c r="GE42" s="65"/>
      <c r="GF42" s="65"/>
      <c r="GG42" s="65"/>
      <c r="GH42" s="65"/>
      <c r="GI42" s="65"/>
      <c r="GJ42" s="65"/>
      <c r="GK42" s="65"/>
      <c r="GL42" s="65"/>
      <c r="GM42" s="65"/>
    </row>
    <row r="43" spans="2:195" x14ac:dyDescent="0.2">
      <c r="B43" s="28">
        <f t="shared" si="13"/>
        <v>38</v>
      </c>
      <c r="C43" s="64">
        <f>'(a)'!M46</f>
        <v>0</v>
      </c>
      <c r="D43" s="65"/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65"/>
      <c r="W43" s="65"/>
      <c r="X43" s="65"/>
      <c r="Y43" s="65"/>
      <c r="Z43" s="65"/>
      <c r="AA43" s="65"/>
      <c r="AB43" s="65"/>
      <c r="AC43" s="65"/>
      <c r="AD43" s="65"/>
      <c r="AE43" s="65"/>
      <c r="AF43" s="65"/>
      <c r="AG43" s="65"/>
      <c r="AH43" s="65"/>
      <c r="AI43" s="65"/>
      <c r="AJ43" s="65"/>
      <c r="AK43" s="65"/>
      <c r="AL43" s="65"/>
      <c r="AM43" s="65"/>
      <c r="AN43" s="65"/>
      <c r="AO43" s="65"/>
      <c r="AP43" s="65"/>
      <c r="AQ43" s="65"/>
      <c r="AR43" s="65"/>
      <c r="AS43" s="65"/>
      <c r="AT43" s="65"/>
      <c r="AU43" s="65"/>
      <c r="AV43" s="65"/>
      <c r="AW43" s="65"/>
      <c r="AX43" s="65"/>
      <c r="AY43" s="65"/>
      <c r="AZ43" s="65"/>
      <c r="BA43" s="65"/>
      <c r="BB43" s="65"/>
      <c r="BC43" s="65"/>
      <c r="BD43" s="65"/>
      <c r="BE43" s="65"/>
      <c r="BF43" s="65"/>
      <c r="BG43" s="65"/>
      <c r="BH43" s="65"/>
      <c r="BI43" s="65"/>
      <c r="BJ43" s="65"/>
      <c r="BK43" s="65"/>
      <c r="BL43" s="65"/>
      <c r="BM43" s="65"/>
      <c r="BN43" s="65"/>
      <c r="BO43" s="65"/>
      <c r="BP43" s="65"/>
      <c r="BQ43" s="65"/>
      <c r="BR43" s="65"/>
      <c r="BS43" s="65"/>
      <c r="BT43" s="65"/>
      <c r="BU43" s="65"/>
      <c r="BV43" s="65"/>
      <c r="BW43" s="65"/>
      <c r="BX43" s="65"/>
      <c r="BY43" s="65"/>
      <c r="BZ43" s="65"/>
      <c r="CA43" s="65"/>
      <c r="CB43" s="65"/>
      <c r="CC43" s="65"/>
      <c r="CD43" s="65"/>
      <c r="CE43" s="65"/>
      <c r="CF43" s="65"/>
      <c r="CG43" s="65"/>
      <c r="CH43" s="65"/>
      <c r="CI43" s="65"/>
      <c r="CJ43" s="65"/>
      <c r="CK43" s="65"/>
      <c r="CL43" s="65"/>
      <c r="CM43" s="65"/>
      <c r="CN43" s="65"/>
      <c r="CO43" s="65"/>
      <c r="CP43" s="65"/>
      <c r="CQ43" s="65"/>
      <c r="CR43" s="65"/>
      <c r="CS43" s="65"/>
      <c r="CT43" s="65"/>
      <c r="CU43" s="65"/>
      <c r="CV43" s="65"/>
      <c r="CW43" s="65"/>
      <c r="CX43" s="65"/>
      <c r="CY43" s="65"/>
      <c r="CZ43" s="65"/>
      <c r="DA43" s="65"/>
      <c r="DB43" s="65"/>
      <c r="DC43" s="65"/>
      <c r="DD43" s="65"/>
      <c r="DE43" s="65"/>
      <c r="DF43" s="65"/>
      <c r="DG43" s="65"/>
      <c r="DH43" s="65"/>
      <c r="DI43" s="65"/>
      <c r="DJ43" s="65"/>
      <c r="DK43" s="65"/>
      <c r="DL43" s="65"/>
      <c r="DM43" s="65"/>
      <c r="DN43" s="65"/>
      <c r="DO43" s="65"/>
      <c r="DP43" s="65"/>
      <c r="DQ43" s="65"/>
      <c r="DR43" s="65"/>
      <c r="DS43" s="65"/>
      <c r="DT43" s="65"/>
      <c r="DU43" s="65"/>
      <c r="DV43" s="65"/>
      <c r="DW43" s="65"/>
      <c r="DX43" s="65"/>
      <c r="DY43" s="65"/>
      <c r="DZ43" s="65"/>
      <c r="EA43" s="65"/>
      <c r="EB43" s="65"/>
      <c r="EC43" s="65"/>
      <c r="ED43" s="65"/>
      <c r="EE43" s="65"/>
      <c r="EF43" s="65"/>
      <c r="EG43" s="65"/>
      <c r="EH43" s="65"/>
      <c r="EI43" s="65"/>
      <c r="EJ43" s="65"/>
      <c r="EK43" s="65"/>
      <c r="EL43" s="65"/>
      <c r="EM43" s="65"/>
      <c r="EN43" s="65"/>
      <c r="EO43" s="65"/>
      <c r="EP43" s="65"/>
      <c r="EQ43" s="65"/>
      <c r="ER43" s="65"/>
      <c r="ES43" s="65"/>
      <c r="ET43" s="65"/>
      <c r="EU43" s="65"/>
      <c r="EV43" s="65"/>
      <c r="EW43" s="65"/>
      <c r="EX43" s="65"/>
      <c r="EY43" s="65"/>
      <c r="EZ43" s="65"/>
      <c r="FA43" s="65"/>
      <c r="FB43" s="65"/>
      <c r="FC43" s="65"/>
      <c r="FD43" s="65"/>
      <c r="FE43" s="65"/>
      <c r="FF43" s="65"/>
      <c r="FG43" s="65"/>
      <c r="FH43" s="65"/>
      <c r="FI43" s="65"/>
      <c r="FJ43" s="65"/>
      <c r="FK43" s="65"/>
      <c r="FL43" s="65"/>
      <c r="FM43" s="65"/>
      <c r="FN43" s="65"/>
      <c r="FO43" s="65"/>
      <c r="FP43" s="65"/>
      <c r="FQ43" s="65"/>
      <c r="FR43" s="65"/>
      <c r="FS43" s="65"/>
      <c r="FT43" s="65"/>
      <c r="FU43" s="65"/>
      <c r="FV43" s="65"/>
      <c r="FW43" s="65"/>
      <c r="FX43" s="65"/>
      <c r="FY43" s="65"/>
      <c r="FZ43" s="65"/>
      <c r="GA43" s="65"/>
      <c r="GB43" s="65"/>
      <c r="GC43" s="65"/>
      <c r="GD43" s="65"/>
      <c r="GE43" s="65"/>
      <c r="GF43" s="65"/>
      <c r="GG43" s="65"/>
      <c r="GH43" s="65"/>
      <c r="GI43" s="65"/>
      <c r="GJ43" s="65"/>
      <c r="GK43" s="65"/>
      <c r="GL43" s="65"/>
      <c r="GM43" s="65"/>
    </row>
    <row r="44" spans="2:195" x14ac:dyDescent="0.2">
      <c r="B44" s="28">
        <f t="shared" si="13"/>
        <v>39</v>
      </c>
      <c r="C44" s="64">
        <f>'(a)'!M47</f>
        <v>0</v>
      </c>
      <c r="D44" s="65"/>
      <c r="E44" s="65"/>
      <c r="F44" s="65"/>
      <c r="G44" s="65"/>
      <c r="H44" s="65"/>
      <c r="I44" s="65"/>
      <c r="J44" s="65"/>
      <c r="K44" s="65"/>
      <c r="L44" s="65"/>
      <c r="M44" s="65"/>
      <c r="N44" s="65"/>
      <c r="O44" s="65"/>
      <c r="P44" s="65"/>
      <c r="Q44" s="65"/>
      <c r="R44" s="65"/>
      <c r="S44" s="65"/>
      <c r="T44" s="65"/>
      <c r="U44" s="65"/>
      <c r="V44" s="65"/>
      <c r="W44" s="65"/>
      <c r="X44" s="65"/>
      <c r="Y44" s="65"/>
      <c r="Z44" s="65"/>
      <c r="AA44" s="65"/>
      <c r="AB44" s="65"/>
      <c r="AC44" s="65"/>
      <c r="AD44" s="65"/>
      <c r="AE44" s="65"/>
      <c r="AF44" s="65"/>
      <c r="AG44" s="65"/>
      <c r="AH44" s="65"/>
      <c r="AI44" s="65"/>
      <c r="AJ44" s="65"/>
      <c r="AK44" s="65"/>
      <c r="AL44" s="65"/>
      <c r="AM44" s="65"/>
      <c r="AN44" s="65"/>
      <c r="AO44" s="65"/>
      <c r="AP44" s="65"/>
      <c r="AQ44" s="65"/>
      <c r="AR44" s="65"/>
      <c r="AS44" s="65"/>
      <c r="AT44" s="65"/>
      <c r="AU44" s="65"/>
      <c r="AV44" s="65"/>
      <c r="AW44" s="65"/>
      <c r="AX44" s="65"/>
      <c r="AY44" s="65"/>
      <c r="AZ44" s="65"/>
      <c r="BA44" s="65"/>
      <c r="BB44" s="65"/>
      <c r="BC44" s="65"/>
      <c r="BD44" s="65"/>
      <c r="BE44" s="65"/>
      <c r="BF44" s="65"/>
      <c r="BG44" s="65"/>
      <c r="BH44" s="65"/>
      <c r="BI44" s="65"/>
      <c r="BJ44" s="65"/>
      <c r="BK44" s="65"/>
      <c r="BL44" s="65"/>
      <c r="BM44" s="65"/>
      <c r="BN44" s="65"/>
      <c r="BO44" s="65"/>
      <c r="BP44" s="65"/>
      <c r="BQ44" s="65"/>
      <c r="BR44" s="65"/>
      <c r="BS44" s="65"/>
      <c r="BT44" s="65"/>
      <c r="BU44" s="65"/>
      <c r="BV44" s="65"/>
      <c r="BW44" s="65"/>
      <c r="BX44" s="65"/>
      <c r="BY44" s="65"/>
      <c r="BZ44" s="65"/>
      <c r="CA44" s="65"/>
      <c r="CB44" s="65"/>
      <c r="CC44" s="65"/>
      <c r="CD44" s="65"/>
      <c r="CE44" s="65"/>
      <c r="CF44" s="65"/>
      <c r="CG44" s="65"/>
      <c r="CH44" s="65"/>
      <c r="CI44" s="65"/>
      <c r="CJ44" s="65"/>
      <c r="CK44" s="65"/>
      <c r="CL44" s="65"/>
      <c r="CM44" s="65"/>
      <c r="CN44" s="65"/>
      <c r="CO44" s="65"/>
      <c r="CP44" s="65"/>
      <c r="CQ44" s="65"/>
      <c r="CR44" s="65"/>
      <c r="CS44" s="65"/>
      <c r="CT44" s="65"/>
      <c r="CU44" s="65"/>
      <c r="CV44" s="65"/>
      <c r="CW44" s="65"/>
      <c r="CX44" s="65"/>
      <c r="CY44" s="65"/>
      <c r="CZ44" s="65"/>
      <c r="DA44" s="65"/>
      <c r="DB44" s="65"/>
      <c r="DC44" s="65"/>
      <c r="DD44" s="65"/>
      <c r="DE44" s="65"/>
      <c r="DF44" s="65"/>
      <c r="DG44" s="65"/>
      <c r="DH44" s="65"/>
      <c r="DI44" s="65"/>
      <c r="DJ44" s="65"/>
      <c r="DK44" s="65"/>
      <c r="DL44" s="65"/>
      <c r="DM44" s="65"/>
      <c r="DN44" s="65"/>
      <c r="DO44" s="65"/>
      <c r="DP44" s="65"/>
      <c r="DQ44" s="65"/>
      <c r="DR44" s="65"/>
      <c r="DS44" s="65"/>
      <c r="DT44" s="65"/>
      <c r="DU44" s="65"/>
      <c r="DV44" s="65"/>
      <c r="DW44" s="65"/>
      <c r="DX44" s="65"/>
      <c r="DY44" s="65"/>
      <c r="DZ44" s="65"/>
      <c r="EA44" s="65"/>
      <c r="EB44" s="65"/>
      <c r="EC44" s="65"/>
      <c r="ED44" s="65"/>
      <c r="EE44" s="65"/>
      <c r="EF44" s="65"/>
      <c r="EG44" s="65"/>
      <c r="EH44" s="65"/>
      <c r="EI44" s="65"/>
      <c r="EJ44" s="65"/>
      <c r="EK44" s="65"/>
      <c r="EL44" s="65"/>
      <c r="EM44" s="65"/>
      <c r="EN44" s="65"/>
      <c r="EO44" s="65"/>
      <c r="EP44" s="65"/>
      <c r="EQ44" s="65"/>
      <c r="ER44" s="65"/>
      <c r="ES44" s="65"/>
      <c r="ET44" s="65"/>
      <c r="EU44" s="65"/>
      <c r="EV44" s="65"/>
      <c r="EW44" s="65"/>
      <c r="EX44" s="65"/>
      <c r="EY44" s="65"/>
      <c r="EZ44" s="65"/>
      <c r="FA44" s="65"/>
      <c r="FB44" s="65"/>
      <c r="FC44" s="65"/>
      <c r="FD44" s="65"/>
      <c r="FE44" s="65"/>
      <c r="FF44" s="65"/>
      <c r="FG44" s="65"/>
      <c r="FH44" s="65"/>
      <c r="FI44" s="65"/>
      <c r="FJ44" s="65"/>
      <c r="FK44" s="65"/>
      <c r="FL44" s="65"/>
      <c r="FM44" s="65"/>
      <c r="FN44" s="65"/>
      <c r="FO44" s="65"/>
      <c r="FP44" s="65"/>
      <c r="FQ44" s="65"/>
      <c r="FR44" s="65"/>
      <c r="FS44" s="65"/>
      <c r="FT44" s="65"/>
      <c r="FU44" s="65"/>
      <c r="FV44" s="65"/>
      <c r="FW44" s="65"/>
      <c r="FX44" s="65"/>
      <c r="FY44" s="65"/>
      <c r="FZ44" s="65"/>
      <c r="GA44" s="65"/>
      <c r="GB44" s="65"/>
      <c r="GC44" s="65"/>
      <c r="GD44" s="65"/>
      <c r="GE44" s="65"/>
      <c r="GF44" s="65"/>
      <c r="GG44" s="65"/>
      <c r="GH44" s="65"/>
      <c r="GI44" s="65"/>
      <c r="GJ44" s="65"/>
      <c r="GK44" s="65"/>
      <c r="GL44" s="65"/>
      <c r="GM44" s="65"/>
    </row>
    <row r="45" spans="2:195" x14ac:dyDescent="0.2">
      <c r="B45" s="28">
        <f t="shared" si="13"/>
        <v>40</v>
      </c>
      <c r="C45" s="64">
        <f>'(a)'!M48</f>
        <v>0</v>
      </c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5"/>
      <c r="AC45" s="65"/>
      <c r="AD45" s="65"/>
      <c r="AE45" s="65"/>
      <c r="AF45" s="65"/>
      <c r="AG45" s="65"/>
      <c r="AH45" s="65"/>
      <c r="AI45" s="65"/>
      <c r="AJ45" s="65"/>
      <c r="AK45" s="65"/>
      <c r="AL45" s="65"/>
      <c r="AM45" s="65"/>
      <c r="AN45" s="65"/>
      <c r="AO45" s="65"/>
      <c r="AP45" s="65"/>
      <c r="AQ45" s="65"/>
      <c r="AR45" s="65"/>
      <c r="AS45" s="65"/>
      <c r="AT45" s="65"/>
      <c r="AU45" s="65"/>
      <c r="AV45" s="65"/>
      <c r="AW45" s="65"/>
      <c r="AX45" s="65"/>
      <c r="AY45" s="65"/>
      <c r="AZ45" s="65"/>
      <c r="BA45" s="65"/>
      <c r="BB45" s="65"/>
      <c r="BC45" s="65"/>
      <c r="BD45" s="65"/>
      <c r="BE45" s="65"/>
      <c r="BF45" s="65"/>
      <c r="BG45" s="65"/>
      <c r="BH45" s="65"/>
      <c r="BI45" s="65"/>
      <c r="BJ45" s="65"/>
      <c r="BK45" s="65"/>
      <c r="BL45" s="65"/>
      <c r="BM45" s="65"/>
      <c r="BN45" s="65"/>
      <c r="BO45" s="65"/>
      <c r="BP45" s="65"/>
      <c r="BQ45" s="65"/>
      <c r="BR45" s="65"/>
      <c r="BS45" s="65"/>
      <c r="BT45" s="65"/>
      <c r="BU45" s="65"/>
      <c r="BV45" s="65"/>
      <c r="BW45" s="65"/>
      <c r="BX45" s="65"/>
      <c r="BY45" s="65"/>
      <c r="BZ45" s="65"/>
      <c r="CA45" s="65"/>
      <c r="CB45" s="65"/>
      <c r="CC45" s="65"/>
      <c r="CD45" s="65"/>
      <c r="CE45" s="65"/>
      <c r="CF45" s="65"/>
      <c r="CG45" s="65"/>
      <c r="CH45" s="65"/>
      <c r="CI45" s="65"/>
      <c r="CJ45" s="65"/>
      <c r="CK45" s="65"/>
      <c r="CL45" s="65"/>
      <c r="CM45" s="65"/>
      <c r="CN45" s="65"/>
      <c r="CO45" s="65"/>
      <c r="CP45" s="65"/>
      <c r="CQ45" s="65"/>
      <c r="CR45" s="65"/>
      <c r="CS45" s="65"/>
      <c r="CT45" s="65"/>
      <c r="CU45" s="65"/>
      <c r="CV45" s="65"/>
      <c r="CW45" s="65"/>
      <c r="CX45" s="65"/>
      <c r="CY45" s="65"/>
      <c r="CZ45" s="65"/>
      <c r="DA45" s="65"/>
      <c r="DB45" s="65"/>
      <c r="DC45" s="65"/>
      <c r="DD45" s="65"/>
      <c r="DE45" s="65"/>
      <c r="DF45" s="65"/>
      <c r="DG45" s="65"/>
      <c r="DH45" s="65"/>
      <c r="DI45" s="65"/>
      <c r="DJ45" s="65"/>
      <c r="DK45" s="65"/>
      <c r="DL45" s="65"/>
      <c r="DM45" s="65"/>
      <c r="DN45" s="65"/>
      <c r="DO45" s="65"/>
      <c r="DP45" s="65"/>
      <c r="DQ45" s="65"/>
      <c r="DR45" s="65"/>
      <c r="DS45" s="65"/>
      <c r="DT45" s="65"/>
      <c r="DU45" s="65"/>
      <c r="DV45" s="65"/>
      <c r="DW45" s="65"/>
      <c r="DX45" s="65"/>
      <c r="DY45" s="65"/>
      <c r="DZ45" s="65"/>
      <c r="EA45" s="65"/>
      <c r="EB45" s="65"/>
      <c r="EC45" s="65"/>
      <c r="ED45" s="65"/>
      <c r="EE45" s="65"/>
      <c r="EF45" s="65"/>
      <c r="EG45" s="65"/>
      <c r="EH45" s="65"/>
      <c r="EI45" s="65"/>
      <c r="EJ45" s="65"/>
      <c r="EK45" s="65"/>
      <c r="EL45" s="65"/>
      <c r="EM45" s="65"/>
      <c r="EN45" s="65"/>
      <c r="EO45" s="65"/>
      <c r="EP45" s="65"/>
      <c r="EQ45" s="65"/>
      <c r="ER45" s="65"/>
      <c r="ES45" s="65"/>
      <c r="ET45" s="65"/>
      <c r="EU45" s="65"/>
      <c r="EV45" s="65"/>
      <c r="EW45" s="65"/>
      <c r="EX45" s="65"/>
      <c r="EY45" s="65"/>
      <c r="EZ45" s="65"/>
      <c r="FA45" s="65"/>
      <c r="FB45" s="65"/>
      <c r="FC45" s="65"/>
      <c r="FD45" s="65"/>
      <c r="FE45" s="65"/>
      <c r="FF45" s="65"/>
      <c r="FG45" s="65"/>
      <c r="FH45" s="65"/>
      <c r="FI45" s="65"/>
      <c r="FJ45" s="65"/>
      <c r="FK45" s="65"/>
      <c r="FL45" s="65"/>
      <c r="FM45" s="65"/>
      <c r="FN45" s="65"/>
      <c r="FO45" s="65"/>
      <c r="FP45" s="65"/>
      <c r="FQ45" s="65"/>
      <c r="FR45" s="65"/>
      <c r="FS45" s="65"/>
      <c r="FT45" s="65"/>
      <c r="FU45" s="65"/>
      <c r="FV45" s="65"/>
      <c r="FW45" s="65"/>
      <c r="FX45" s="65"/>
      <c r="FY45" s="65"/>
      <c r="FZ45" s="65"/>
      <c r="GA45" s="65"/>
      <c r="GB45" s="65"/>
      <c r="GC45" s="65"/>
      <c r="GD45" s="65"/>
      <c r="GE45" s="65"/>
      <c r="GF45" s="65"/>
      <c r="GG45" s="65"/>
      <c r="GH45" s="65"/>
      <c r="GI45" s="65"/>
      <c r="GJ45" s="65"/>
      <c r="GK45" s="65"/>
      <c r="GL45" s="65"/>
      <c r="GM45" s="65"/>
    </row>
    <row r="46" spans="2:195" x14ac:dyDescent="0.2">
      <c r="B46" s="28">
        <f t="shared" si="13"/>
        <v>41</v>
      </c>
      <c r="C46" s="64">
        <f>'(a)'!M49</f>
        <v>0</v>
      </c>
      <c r="D46" s="65"/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5"/>
      <c r="AB46" s="65"/>
      <c r="AC46" s="65"/>
      <c r="AD46" s="65"/>
      <c r="AE46" s="65"/>
      <c r="AF46" s="65"/>
      <c r="AG46" s="65"/>
      <c r="AH46" s="65"/>
      <c r="AI46" s="65"/>
      <c r="AJ46" s="65"/>
      <c r="AK46" s="65"/>
      <c r="AL46" s="65"/>
      <c r="AM46" s="65"/>
      <c r="AN46" s="65"/>
      <c r="AO46" s="65"/>
      <c r="AP46" s="65"/>
      <c r="AQ46" s="65"/>
      <c r="AR46" s="65"/>
      <c r="AS46" s="65"/>
      <c r="AT46" s="65"/>
      <c r="AU46" s="65"/>
      <c r="AV46" s="65"/>
      <c r="AW46" s="65"/>
      <c r="AX46" s="65"/>
      <c r="AY46" s="65"/>
      <c r="AZ46" s="65"/>
      <c r="BA46" s="65"/>
      <c r="BB46" s="65"/>
      <c r="BC46" s="65"/>
      <c r="BD46" s="65"/>
      <c r="BE46" s="65"/>
      <c r="BF46" s="65"/>
      <c r="BG46" s="65"/>
      <c r="BH46" s="65"/>
      <c r="BI46" s="65"/>
      <c r="BJ46" s="65"/>
      <c r="BK46" s="65"/>
      <c r="BL46" s="65"/>
      <c r="BM46" s="65"/>
      <c r="BN46" s="65"/>
      <c r="BO46" s="65"/>
      <c r="BP46" s="65"/>
      <c r="BQ46" s="65"/>
      <c r="BR46" s="65"/>
      <c r="BS46" s="65"/>
      <c r="BT46" s="65"/>
      <c r="BU46" s="65"/>
      <c r="BV46" s="65"/>
      <c r="BW46" s="65"/>
      <c r="BX46" s="65"/>
      <c r="BY46" s="65"/>
      <c r="BZ46" s="65"/>
      <c r="CA46" s="65"/>
      <c r="CB46" s="65"/>
      <c r="CC46" s="65"/>
      <c r="CD46" s="65"/>
      <c r="CE46" s="65"/>
      <c r="CF46" s="65"/>
      <c r="CG46" s="65"/>
      <c r="CH46" s="65"/>
      <c r="CI46" s="65"/>
      <c r="CJ46" s="65"/>
      <c r="CK46" s="65"/>
      <c r="CL46" s="65"/>
      <c r="CM46" s="65"/>
      <c r="CN46" s="65"/>
      <c r="CO46" s="65"/>
      <c r="CP46" s="65"/>
      <c r="CQ46" s="65"/>
      <c r="CR46" s="65"/>
      <c r="CS46" s="65"/>
      <c r="CT46" s="65"/>
      <c r="CU46" s="65"/>
      <c r="CV46" s="65"/>
      <c r="CW46" s="65"/>
      <c r="CX46" s="65"/>
      <c r="CY46" s="65"/>
      <c r="CZ46" s="65"/>
      <c r="DA46" s="65"/>
      <c r="DB46" s="65"/>
      <c r="DC46" s="65"/>
      <c r="DD46" s="65"/>
      <c r="DE46" s="65"/>
      <c r="DF46" s="65"/>
      <c r="DG46" s="65"/>
      <c r="DH46" s="65"/>
      <c r="DI46" s="65"/>
      <c r="DJ46" s="65"/>
      <c r="DK46" s="65"/>
      <c r="DL46" s="65"/>
      <c r="DM46" s="65"/>
      <c r="DN46" s="65"/>
      <c r="DO46" s="65"/>
      <c r="DP46" s="65"/>
      <c r="DQ46" s="65"/>
      <c r="DR46" s="65"/>
      <c r="DS46" s="65"/>
      <c r="DT46" s="65"/>
      <c r="DU46" s="65"/>
      <c r="DV46" s="65"/>
      <c r="DW46" s="65"/>
      <c r="DX46" s="65"/>
      <c r="DY46" s="65"/>
      <c r="DZ46" s="65"/>
      <c r="EA46" s="65"/>
      <c r="EB46" s="65"/>
      <c r="EC46" s="65"/>
      <c r="ED46" s="65"/>
      <c r="EE46" s="65"/>
      <c r="EF46" s="65"/>
      <c r="EG46" s="65"/>
      <c r="EH46" s="65"/>
      <c r="EI46" s="65"/>
      <c r="EJ46" s="65"/>
      <c r="EK46" s="65"/>
      <c r="EL46" s="65"/>
      <c r="EM46" s="65"/>
      <c r="EN46" s="65"/>
      <c r="EO46" s="65"/>
      <c r="EP46" s="65"/>
      <c r="EQ46" s="65"/>
      <c r="ER46" s="65"/>
      <c r="ES46" s="65"/>
      <c r="ET46" s="65"/>
      <c r="EU46" s="65"/>
      <c r="EV46" s="65"/>
      <c r="EW46" s="65"/>
      <c r="EX46" s="65"/>
      <c r="EY46" s="65"/>
      <c r="EZ46" s="65"/>
      <c r="FA46" s="65"/>
      <c r="FB46" s="65"/>
      <c r="FC46" s="65"/>
      <c r="FD46" s="65"/>
      <c r="FE46" s="65"/>
      <c r="FF46" s="65"/>
      <c r="FG46" s="65"/>
      <c r="FH46" s="65"/>
      <c r="FI46" s="65"/>
      <c r="FJ46" s="65"/>
      <c r="FK46" s="65"/>
      <c r="FL46" s="65"/>
      <c r="FM46" s="65"/>
      <c r="FN46" s="65"/>
      <c r="FO46" s="65"/>
      <c r="FP46" s="65"/>
      <c r="FQ46" s="65"/>
      <c r="FR46" s="65"/>
      <c r="FS46" s="65"/>
      <c r="FT46" s="65"/>
      <c r="FU46" s="65"/>
      <c r="FV46" s="65"/>
      <c r="FW46" s="65"/>
      <c r="FX46" s="65"/>
      <c r="FY46" s="65"/>
      <c r="FZ46" s="65"/>
      <c r="GA46" s="65"/>
      <c r="GB46" s="65"/>
      <c r="GC46" s="65"/>
      <c r="GD46" s="65"/>
      <c r="GE46" s="65"/>
      <c r="GF46" s="65"/>
      <c r="GG46" s="65"/>
      <c r="GH46" s="65"/>
      <c r="GI46" s="65"/>
      <c r="GJ46" s="65"/>
      <c r="GK46" s="65"/>
      <c r="GL46" s="65"/>
      <c r="GM46" s="65"/>
    </row>
    <row r="47" spans="2:195" x14ac:dyDescent="0.2">
      <c r="B47" s="28">
        <f t="shared" si="13"/>
        <v>42</v>
      </c>
      <c r="C47" s="64">
        <f>'(a)'!M50</f>
        <v>0</v>
      </c>
      <c r="D47" s="65"/>
      <c r="E47" s="65"/>
      <c r="F47" s="65"/>
      <c r="G47" s="65"/>
      <c r="H47" s="65"/>
      <c r="I47" s="65"/>
      <c r="J47" s="65"/>
      <c r="K47" s="65"/>
      <c r="L47" s="65"/>
      <c r="M47" s="65"/>
      <c r="N47" s="65"/>
      <c r="O47" s="65"/>
      <c r="P47" s="65"/>
      <c r="Q47" s="65"/>
      <c r="R47" s="65"/>
      <c r="S47" s="65"/>
      <c r="T47" s="65"/>
      <c r="U47" s="65"/>
      <c r="V47" s="65"/>
      <c r="W47" s="65"/>
      <c r="X47" s="65"/>
      <c r="Y47" s="65"/>
      <c r="Z47" s="65"/>
      <c r="AA47" s="65"/>
      <c r="AB47" s="65"/>
      <c r="AC47" s="65"/>
      <c r="AD47" s="65"/>
      <c r="AE47" s="65"/>
      <c r="AF47" s="65"/>
      <c r="AG47" s="65"/>
      <c r="AH47" s="65"/>
      <c r="AI47" s="65"/>
      <c r="AJ47" s="65"/>
      <c r="AK47" s="65"/>
      <c r="AL47" s="65"/>
      <c r="AM47" s="65"/>
      <c r="AN47" s="65"/>
      <c r="AO47" s="65"/>
      <c r="AP47" s="65"/>
      <c r="AQ47" s="65"/>
      <c r="AR47" s="65"/>
      <c r="AS47" s="65"/>
      <c r="AT47" s="65"/>
      <c r="AU47" s="65"/>
      <c r="AV47" s="65"/>
      <c r="AW47" s="65"/>
      <c r="AX47" s="65"/>
      <c r="AY47" s="65"/>
      <c r="AZ47" s="65"/>
      <c r="BA47" s="65"/>
      <c r="BB47" s="65"/>
      <c r="BC47" s="65"/>
      <c r="BD47" s="65"/>
      <c r="BE47" s="65"/>
      <c r="BF47" s="65"/>
      <c r="BG47" s="65"/>
      <c r="BH47" s="65"/>
      <c r="BI47" s="65"/>
      <c r="BJ47" s="65"/>
      <c r="BK47" s="65"/>
      <c r="BL47" s="65"/>
      <c r="BM47" s="65"/>
      <c r="BN47" s="65"/>
      <c r="BO47" s="65"/>
      <c r="BP47" s="65"/>
      <c r="BQ47" s="65"/>
      <c r="BR47" s="65"/>
      <c r="BS47" s="65"/>
      <c r="BT47" s="65"/>
      <c r="BU47" s="65"/>
      <c r="BV47" s="65"/>
      <c r="BW47" s="65"/>
      <c r="BX47" s="65"/>
      <c r="BY47" s="65"/>
      <c r="BZ47" s="65"/>
      <c r="CA47" s="65"/>
      <c r="CB47" s="65"/>
      <c r="CC47" s="65"/>
      <c r="CD47" s="65"/>
      <c r="CE47" s="65"/>
      <c r="CF47" s="65"/>
      <c r="CG47" s="65"/>
      <c r="CH47" s="65"/>
      <c r="CI47" s="65"/>
      <c r="CJ47" s="65"/>
      <c r="CK47" s="65"/>
      <c r="CL47" s="65"/>
      <c r="CM47" s="65"/>
      <c r="CN47" s="65"/>
      <c r="CO47" s="65"/>
      <c r="CP47" s="65"/>
      <c r="CQ47" s="65"/>
      <c r="CR47" s="65"/>
      <c r="CS47" s="65"/>
      <c r="CT47" s="65"/>
      <c r="CU47" s="65"/>
      <c r="CV47" s="65"/>
      <c r="CW47" s="65"/>
      <c r="CX47" s="65"/>
      <c r="CY47" s="65"/>
      <c r="CZ47" s="65"/>
      <c r="DA47" s="65"/>
      <c r="DB47" s="65"/>
      <c r="DC47" s="65"/>
      <c r="DD47" s="65"/>
      <c r="DE47" s="65"/>
      <c r="DF47" s="65"/>
      <c r="DG47" s="65"/>
      <c r="DH47" s="65"/>
      <c r="DI47" s="65"/>
      <c r="DJ47" s="65"/>
      <c r="DK47" s="65"/>
      <c r="DL47" s="65"/>
      <c r="DM47" s="65"/>
      <c r="DN47" s="65"/>
      <c r="DO47" s="65"/>
      <c r="DP47" s="65"/>
      <c r="DQ47" s="65"/>
      <c r="DR47" s="65"/>
      <c r="DS47" s="65"/>
      <c r="DT47" s="65"/>
      <c r="DU47" s="65"/>
      <c r="DV47" s="65"/>
      <c r="DW47" s="65"/>
      <c r="DX47" s="65"/>
      <c r="DY47" s="65"/>
      <c r="DZ47" s="65"/>
      <c r="EA47" s="65"/>
      <c r="EB47" s="65"/>
      <c r="EC47" s="65"/>
      <c r="ED47" s="65"/>
      <c r="EE47" s="65"/>
      <c r="EF47" s="65"/>
      <c r="EG47" s="65"/>
      <c r="EH47" s="65"/>
      <c r="EI47" s="65"/>
      <c r="EJ47" s="65"/>
      <c r="EK47" s="65"/>
      <c r="EL47" s="65"/>
      <c r="EM47" s="65"/>
      <c r="EN47" s="65"/>
      <c r="EO47" s="65"/>
      <c r="EP47" s="65"/>
      <c r="EQ47" s="65"/>
      <c r="ER47" s="65"/>
      <c r="ES47" s="65"/>
      <c r="ET47" s="65"/>
      <c r="EU47" s="65"/>
      <c r="EV47" s="65"/>
      <c r="EW47" s="65"/>
      <c r="EX47" s="65"/>
      <c r="EY47" s="65"/>
      <c r="EZ47" s="65"/>
      <c r="FA47" s="65"/>
      <c r="FB47" s="65"/>
      <c r="FC47" s="65"/>
      <c r="FD47" s="65"/>
      <c r="FE47" s="65"/>
      <c r="FF47" s="65"/>
      <c r="FG47" s="65"/>
      <c r="FH47" s="65"/>
      <c r="FI47" s="65"/>
      <c r="FJ47" s="65"/>
      <c r="FK47" s="65"/>
      <c r="FL47" s="65"/>
      <c r="FM47" s="65"/>
      <c r="FN47" s="65"/>
      <c r="FO47" s="65"/>
      <c r="FP47" s="65"/>
      <c r="FQ47" s="65"/>
      <c r="FR47" s="65"/>
      <c r="FS47" s="65"/>
      <c r="FT47" s="65"/>
      <c r="FU47" s="65"/>
      <c r="FV47" s="65"/>
      <c r="FW47" s="65"/>
      <c r="FX47" s="65"/>
      <c r="FY47" s="65"/>
      <c r="FZ47" s="65"/>
      <c r="GA47" s="65"/>
      <c r="GB47" s="65"/>
      <c r="GC47" s="65"/>
      <c r="GD47" s="65"/>
      <c r="GE47" s="65"/>
      <c r="GF47" s="65"/>
      <c r="GG47" s="65"/>
      <c r="GH47" s="65"/>
      <c r="GI47" s="65"/>
      <c r="GJ47" s="65"/>
      <c r="GK47" s="65"/>
      <c r="GL47" s="65"/>
      <c r="GM47" s="65"/>
    </row>
    <row r="48" spans="2:195" x14ac:dyDescent="0.2">
      <c r="B48" s="28">
        <f t="shared" si="13"/>
        <v>43</v>
      </c>
      <c r="C48" s="64">
        <f>'(a)'!M51</f>
        <v>0</v>
      </c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/>
      <c r="O48" s="65"/>
      <c r="P48" s="65"/>
      <c r="Q48" s="65"/>
      <c r="R48" s="65"/>
      <c r="S48" s="65"/>
      <c r="T48" s="65"/>
      <c r="U48" s="65"/>
      <c r="V48" s="65"/>
      <c r="W48" s="65"/>
      <c r="X48" s="65"/>
      <c r="Y48" s="65"/>
      <c r="Z48" s="65"/>
      <c r="AA48" s="65"/>
      <c r="AB48" s="65"/>
      <c r="AC48" s="65"/>
      <c r="AD48" s="65"/>
      <c r="AE48" s="65"/>
      <c r="AF48" s="65"/>
      <c r="AG48" s="65"/>
      <c r="AH48" s="65"/>
      <c r="AI48" s="65"/>
      <c r="AJ48" s="65"/>
      <c r="AK48" s="65"/>
      <c r="AL48" s="65"/>
      <c r="AM48" s="65"/>
      <c r="AN48" s="65"/>
      <c r="AO48" s="65"/>
      <c r="AP48" s="65"/>
      <c r="AQ48" s="65"/>
      <c r="AR48" s="65"/>
      <c r="AS48" s="65"/>
      <c r="AT48" s="65"/>
      <c r="AU48" s="65"/>
      <c r="AV48" s="65"/>
      <c r="AW48" s="65"/>
      <c r="AX48" s="65"/>
      <c r="AY48" s="65"/>
      <c r="AZ48" s="65"/>
      <c r="BA48" s="65"/>
      <c r="BB48" s="65"/>
      <c r="BC48" s="65"/>
      <c r="BD48" s="65"/>
      <c r="BE48" s="65"/>
      <c r="BF48" s="65"/>
      <c r="BG48" s="65"/>
      <c r="BH48" s="65"/>
      <c r="BI48" s="65"/>
      <c r="BJ48" s="65"/>
      <c r="BK48" s="65"/>
      <c r="BL48" s="65"/>
      <c r="BM48" s="65"/>
      <c r="BN48" s="65"/>
      <c r="BO48" s="65"/>
      <c r="BP48" s="65"/>
      <c r="BQ48" s="65"/>
      <c r="BR48" s="65"/>
      <c r="BS48" s="65"/>
      <c r="BT48" s="65"/>
      <c r="BU48" s="65"/>
      <c r="BV48" s="65"/>
      <c r="BW48" s="65"/>
      <c r="BX48" s="65"/>
      <c r="BY48" s="65"/>
      <c r="BZ48" s="65"/>
      <c r="CA48" s="65"/>
      <c r="CB48" s="65"/>
      <c r="CC48" s="65"/>
      <c r="CD48" s="65"/>
      <c r="CE48" s="65"/>
      <c r="CF48" s="65"/>
      <c r="CG48" s="65"/>
      <c r="CH48" s="65"/>
      <c r="CI48" s="65"/>
      <c r="CJ48" s="65"/>
      <c r="CK48" s="65"/>
      <c r="CL48" s="65"/>
      <c r="CM48" s="65"/>
      <c r="CN48" s="65"/>
      <c r="CO48" s="65"/>
      <c r="CP48" s="65"/>
      <c r="CQ48" s="65"/>
      <c r="CR48" s="65"/>
      <c r="CS48" s="65"/>
      <c r="CT48" s="65"/>
      <c r="CU48" s="65"/>
      <c r="CV48" s="65"/>
      <c r="CW48" s="65"/>
      <c r="CX48" s="65"/>
      <c r="CY48" s="65"/>
      <c r="CZ48" s="65"/>
      <c r="DA48" s="65"/>
      <c r="DB48" s="65"/>
      <c r="DC48" s="65"/>
      <c r="DD48" s="65"/>
      <c r="DE48" s="65"/>
      <c r="DF48" s="65"/>
      <c r="DG48" s="65"/>
      <c r="DH48" s="65"/>
      <c r="DI48" s="65"/>
      <c r="DJ48" s="65"/>
      <c r="DK48" s="65"/>
      <c r="DL48" s="65"/>
      <c r="DM48" s="65"/>
      <c r="DN48" s="65"/>
      <c r="DO48" s="65"/>
      <c r="DP48" s="65"/>
      <c r="DQ48" s="65"/>
      <c r="DR48" s="65"/>
      <c r="DS48" s="65"/>
      <c r="DT48" s="65"/>
      <c r="DU48" s="65"/>
      <c r="DV48" s="65"/>
      <c r="DW48" s="65"/>
      <c r="DX48" s="65"/>
      <c r="DY48" s="65"/>
      <c r="DZ48" s="65"/>
      <c r="EA48" s="65"/>
      <c r="EB48" s="65"/>
      <c r="EC48" s="65"/>
      <c r="ED48" s="65"/>
      <c r="EE48" s="65"/>
      <c r="EF48" s="65"/>
      <c r="EG48" s="65"/>
      <c r="EH48" s="65"/>
      <c r="EI48" s="65"/>
      <c r="EJ48" s="65"/>
      <c r="EK48" s="65"/>
      <c r="EL48" s="65"/>
      <c r="EM48" s="65"/>
      <c r="EN48" s="65"/>
      <c r="EO48" s="65"/>
      <c r="EP48" s="65"/>
      <c r="EQ48" s="65"/>
      <c r="ER48" s="65"/>
      <c r="ES48" s="65"/>
      <c r="ET48" s="65"/>
      <c r="EU48" s="65"/>
      <c r="EV48" s="65"/>
      <c r="EW48" s="65"/>
      <c r="EX48" s="65"/>
      <c r="EY48" s="65"/>
      <c r="EZ48" s="65"/>
      <c r="FA48" s="65"/>
      <c r="FB48" s="65"/>
      <c r="FC48" s="65"/>
      <c r="FD48" s="65"/>
      <c r="FE48" s="65"/>
      <c r="FF48" s="65"/>
      <c r="FG48" s="65"/>
      <c r="FH48" s="65"/>
      <c r="FI48" s="65"/>
      <c r="FJ48" s="65"/>
      <c r="FK48" s="65"/>
      <c r="FL48" s="65"/>
      <c r="FM48" s="65"/>
      <c r="FN48" s="65"/>
      <c r="FO48" s="65"/>
      <c r="FP48" s="65"/>
      <c r="FQ48" s="65"/>
      <c r="FR48" s="65"/>
      <c r="FS48" s="65"/>
      <c r="FT48" s="65"/>
      <c r="FU48" s="65"/>
      <c r="FV48" s="65"/>
      <c r="FW48" s="65"/>
      <c r="FX48" s="65"/>
      <c r="FY48" s="65"/>
      <c r="FZ48" s="65"/>
      <c r="GA48" s="65"/>
      <c r="GB48" s="65"/>
      <c r="GC48" s="65"/>
      <c r="GD48" s="65"/>
      <c r="GE48" s="65"/>
      <c r="GF48" s="65"/>
      <c r="GG48" s="65"/>
      <c r="GH48" s="65"/>
      <c r="GI48" s="65"/>
      <c r="GJ48" s="65"/>
      <c r="GK48" s="65"/>
      <c r="GL48" s="65"/>
      <c r="GM48" s="65"/>
    </row>
    <row r="49" spans="2:195" x14ac:dyDescent="0.2">
      <c r="B49" s="28">
        <f t="shared" si="13"/>
        <v>44</v>
      </c>
      <c r="C49" s="64">
        <f>'(a)'!M52</f>
        <v>0</v>
      </c>
      <c r="D49" s="65"/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5"/>
      <c r="W49" s="65"/>
      <c r="X49" s="65"/>
      <c r="Y49" s="65"/>
      <c r="Z49" s="65"/>
      <c r="AA49" s="65"/>
      <c r="AB49" s="65"/>
      <c r="AC49" s="65"/>
      <c r="AD49" s="65"/>
      <c r="AE49" s="65"/>
      <c r="AF49" s="65"/>
      <c r="AG49" s="65"/>
      <c r="AH49" s="65"/>
      <c r="AI49" s="65"/>
      <c r="AJ49" s="65"/>
      <c r="AK49" s="65"/>
      <c r="AL49" s="65"/>
      <c r="AM49" s="65"/>
      <c r="AN49" s="65"/>
      <c r="AO49" s="65"/>
      <c r="AP49" s="65"/>
      <c r="AQ49" s="65"/>
      <c r="AR49" s="65"/>
      <c r="AS49" s="65"/>
      <c r="AT49" s="65"/>
      <c r="AU49" s="65"/>
      <c r="AV49" s="65"/>
      <c r="AW49" s="65"/>
      <c r="AX49" s="65"/>
      <c r="AY49" s="65"/>
      <c r="AZ49" s="65"/>
      <c r="BA49" s="65"/>
      <c r="BB49" s="65"/>
      <c r="BC49" s="65"/>
      <c r="BD49" s="65"/>
      <c r="BE49" s="65"/>
      <c r="BF49" s="65"/>
      <c r="BG49" s="65"/>
      <c r="BH49" s="65"/>
      <c r="BI49" s="65"/>
      <c r="BJ49" s="65"/>
      <c r="BK49" s="65"/>
      <c r="BL49" s="65"/>
      <c r="BM49" s="65"/>
      <c r="BN49" s="65"/>
      <c r="BO49" s="65"/>
      <c r="BP49" s="65"/>
      <c r="BQ49" s="65"/>
      <c r="BR49" s="65"/>
      <c r="BS49" s="65"/>
      <c r="BT49" s="65"/>
      <c r="BU49" s="65"/>
      <c r="BV49" s="65"/>
      <c r="BW49" s="65"/>
      <c r="BX49" s="65"/>
      <c r="BY49" s="65"/>
      <c r="BZ49" s="65"/>
      <c r="CA49" s="65"/>
      <c r="CB49" s="65"/>
      <c r="CC49" s="65"/>
      <c r="CD49" s="65"/>
      <c r="CE49" s="65"/>
      <c r="CF49" s="65"/>
      <c r="CG49" s="65"/>
      <c r="CH49" s="65"/>
      <c r="CI49" s="65"/>
      <c r="CJ49" s="65"/>
      <c r="CK49" s="65"/>
      <c r="CL49" s="65"/>
      <c r="CM49" s="65"/>
      <c r="CN49" s="65"/>
      <c r="CO49" s="65"/>
      <c r="CP49" s="65"/>
      <c r="CQ49" s="65"/>
      <c r="CR49" s="65"/>
      <c r="CS49" s="65"/>
      <c r="CT49" s="65"/>
      <c r="CU49" s="65"/>
      <c r="CV49" s="65"/>
      <c r="CW49" s="65"/>
      <c r="CX49" s="65"/>
      <c r="CY49" s="65"/>
      <c r="CZ49" s="65"/>
      <c r="DA49" s="65"/>
      <c r="DB49" s="65"/>
      <c r="DC49" s="65"/>
      <c r="DD49" s="65"/>
      <c r="DE49" s="65"/>
      <c r="DF49" s="65"/>
      <c r="DG49" s="65"/>
      <c r="DH49" s="65"/>
      <c r="DI49" s="65"/>
      <c r="DJ49" s="65"/>
      <c r="DK49" s="65"/>
      <c r="DL49" s="65"/>
      <c r="DM49" s="65"/>
      <c r="DN49" s="65"/>
      <c r="DO49" s="65"/>
      <c r="DP49" s="65"/>
      <c r="DQ49" s="65"/>
      <c r="DR49" s="65"/>
      <c r="DS49" s="65"/>
      <c r="DT49" s="65"/>
      <c r="DU49" s="65"/>
      <c r="DV49" s="65"/>
      <c r="DW49" s="65"/>
      <c r="DX49" s="65"/>
      <c r="DY49" s="65"/>
      <c r="DZ49" s="65"/>
      <c r="EA49" s="65"/>
      <c r="EB49" s="65"/>
      <c r="EC49" s="65"/>
      <c r="ED49" s="65"/>
      <c r="EE49" s="65"/>
      <c r="EF49" s="65"/>
      <c r="EG49" s="65"/>
      <c r="EH49" s="65"/>
      <c r="EI49" s="65"/>
      <c r="EJ49" s="65"/>
      <c r="EK49" s="65"/>
      <c r="EL49" s="65"/>
      <c r="EM49" s="65"/>
      <c r="EN49" s="65"/>
      <c r="EO49" s="65"/>
      <c r="EP49" s="65"/>
      <c r="EQ49" s="65"/>
      <c r="ER49" s="65"/>
      <c r="ES49" s="65"/>
      <c r="ET49" s="65"/>
      <c r="EU49" s="65"/>
      <c r="EV49" s="65"/>
      <c r="EW49" s="65"/>
      <c r="EX49" s="65"/>
      <c r="EY49" s="65"/>
      <c r="EZ49" s="65"/>
      <c r="FA49" s="65"/>
      <c r="FB49" s="65"/>
      <c r="FC49" s="65"/>
      <c r="FD49" s="65"/>
      <c r="FE49" s="65"/>
      <c r="FF49" s="65"/>
      <c r="FG49" s="65"/>
      <c r="FH49" s="65"/>
      <c r="FI49" s="65"/>
      <c r="FJ49" s="65"/>
      <c r="FK49" s="65"/>
      <c r="FL49" s="65"/>
      <c r="FM49" s="65"/>
      <c r="FN49" s="65"/>
      <c r="FO49" s="65"/>
      <c r="FP49" s="65"/>
      <c r="FQ49" s="65"/>
      <c r="FR49" s="65"/>
      <c r="FS49" s="65"/>
      <c r="FT49" s="65"/>
      <c r="FU49" s="65"/>
      <c r="FV49" s="65"/>
      <c r="FW49" s="65"/>
      <c r="FX49" s="65"/>
      <c r="FY49" s="65"/>
      <c r="FZ49" s="65"/>
      <c r="GA49" s="65"/>
      <c r="GB49" s="65"/>
      <c r="GC49" s="65"/>
      <c r="GD49" s="65"/>
      <c r="GE49" s="65"/>
      <c r="GF49" s="65"/>
      <c r="GG49" s="65"/>
      <c r="GH49" s="65"/>
      <c r="GI49" s="65"/>
      <c r="GJ49" s="65"/>
      <c r="GK49" s="65"/>
      <c r="GL49" s="65"/>
      <c r="GM49" s="65"/>
    </row>
    <row r="50" spans="2:195" x14ac:dyDescent="0.2">
      <c r="B50" s="28">
        <f t="shared" si="13"/>
        <v>45</v>
      </c>
      <c r="C50" s="64">
        <f>'(a)'!M53</f>
        <v>0</v>
      </c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  <c r="AD50" s="65"/>
      <c r="AE50" s="65"/>
      <c r="AF50" s="65"/>
      <c r="AG50" s="65"/>
      <c r="AH50" s="65"/>
      <c r="AI50" s="65"/>
      <c r="AJ50" s="65"/>
      <c r="AK50" s="65"/>
      <c r="AL50" s="65"/>
      <c r="AM50" s="65"/>
      <c r="AN50" s="65"/>
      <c r="AO50" s="65"/>
      <c r="AP50" s="65"/>
      <c r="AQ50" s="65"/>
      <c r="AR50" s="65"/>
      <c r="AS50" s="65"/>
      <c r="AT50" s="65"/>
      <c r="AU50" s="65"/>
      <c r="AV50" s="65"/>
      <c r="AW50" s="65"/>
      <c r="AX50" s="65"/>
      <c r="AY50" s="65"/>
      <c r="AZ50" s="65"/>
      <c r="BA50" s="65"/>
      <c r="BB50" s="65"/>
      <c r="BC50" s="65"/>
      <c r="BD50" s="65"/>
      <c r="BE50" s="65"/>
      <c r="BF50" s="65"/>
      <c r="BG50" s="65"/>
      <c r="BH50" s="65"/>
      <c r="BI50" s="65"/>
      <c r="BJ50" s="65"/>
      <c r="BK50" s="65"/>
      <c r="BL50" s="65"/>
      <c r="BM50" s="65"/>
      <c r="BN50" s="65"/>
      <c r="BO50" s="65"/>
      <c r="BP50" s="65"/>
      <c r="BQ50" s="65"/>
      <c r="BR50" s="65"/>
      <c r="BS50" s="65"/>
      <c r="BT50" s="65"/>
      <c r="BU50" s="65"/>
      <c r="BV50" s="65"/>
      <c r="BW50" s="65"/>
      <c r="BX50" s="65"/>
      <c r="BY50" s="65"/>
      <c r="BZ50" s="65"/>
      <c r="CA50" s="65"/>
      <c r="CB50" s="65"/>
      <c r="CC50" s="65"/>
      <c r="CD50" s="65"/>
      <c r="CE50" s="65"/>
      <c r="CF50" s="65"/>
      <c r="CG50" s="65"/>
      <c r="CH50" s="65"/>
      <c r="CI50" s="65"/>
      <c r="CJ50" s="65"/>
      <c r="CK50" s="65"/>
      <c r="CL50" s="65"/>
      <c r="CM50" s="65"/>
      <c r="CN50" s="65"/>
      <c r="CO50" s="65"/>
      <c r="CP50" s="65"/>
      <c r="CQ50" s="65"/>
      <c r="CR50" s="65"/>
      <c r="CS50" s="65"/>
      <c r="CT50" s="65"/>
      <c r="CU50" s="65"/>
      <c r="CV50" s="65"/>
      <c r="CW50" s="65"/>
      <c r="CX50" s="65"/>
      <c r="CY50" s="65"/>
      <c r="CZ50" s="65"/>
      <c r="DA50" s="65"/>
      <c r="DB50" s="65"/>
      <c r="DC50" s="65"/>
      <c r="DD50" s="65"/>
      <c r="DE50" s="65"/>
      <c r="DF50" s="65"/>
      <c r="DG50" s="65"/>
      <c r="DH50" s="65"/>
      <c r="DI50" s="65"/>
      <c r="DJ50" s="65"/>
      <c r="DK50" s="65"/>
      <c r="DL50" s="65"/>
      <c r="DM50" s="65"/>
      <c r="DN50" s="65"/>
      <c r="DO50" s="65"/>
      <c r="DP50" s="65"/>
      <c r="DQ50" s="65"/>
      <c r="DR50" s="65"/>
      <c r="DS50" s="65"/>
      <c r="DT50" s="65"/>
      <c r="DU50" s="65"/>
      <c r="DV50" s="65"/>
      <c r="DW50" s="65"/>
      <c r="DX50" s="65"/>
      <c r="DY50" s="65"/>
      <c r="DZ50" s="65"/>
      <c r="EA50" s="65"/>
      <c r="EB50" s="65"/>
      <c r="EC50" s="65"/>
      <c r="ED50" s="65"/>
      <c r="EE50" s="65"/>
      <c r="EF50" s="65"/>
      <c r="EG50" s="65"/>
      <c r="EH50" s="65"/>
      <c r="EI50" s="65"/>
      <c r="EJ50" s="65"/>
      <c r="EK50" s="65"/>
      <c r="EL50" s="65"/>
      <c r="EM50" s="65"/>
      <c r="EN50" s="65"/>
      <c r="EO50" s="65"/>
      <c r="EP50" s="65"/>
      <c r="EQ50" s="65"/>
      <c r="ER50" s="65"/>
      <c r="ES50" s="65"/>
      <c r="ET50" s="65"/>
      <c r="EU50" s="65"/>
      <c r="EV50" s="65"/>
      <c r="EW50" s="65"/>
      <c r="EX50" s="65"/>
      <c r="EY50" s="65"/>
      <c r="EZ50" s="65"/>
      <c r="FA50" s="65"/>
      <c r="FB50" s="65"/>
      <c r="FC50" s="65"/>
      <c r="FD50" s="65"/>
      <c r="FE50" s="65"/>
      <c r="FF50" s="65"/>
      <c r="FG50" s="65"/>
      <c r="FH50" s="65"/>
      <c r="FI50" s="65"/>
      <c r="FJ50" s="65"/>
      <c r="FK50" s="65"/>
      <c r="FL50" s="65"/>
      <c r="FM50" s="65"/>
      <c r="FN50" s="65"/>
      <c r="FO50" s="65"/>
      <c r="FP50" s="65"/>
      <c r="FQ50" s="65"/>
      <c r="FR50" s="65"/>
      <c r="FS50" s="65"/>
      <c r="FT50" s="65"/>
      <c r="FU50" s="65"/>
      <c r="FV50" s="65"/>
      <c r="FW50" s="65"/>
      <c r="FX50" s="65"/>
      <c r="FY50" s="65"/>
      <c r="FZ50" s="65"/>
      <c r="GA50" s="65"/>
      <c r="GB50" s="65"/>
      <c r="GC50" s="65"/>
      <c r="GD50" s="65"/>
      <c r="GE50" s="65"/>
      <c r="GF50" s="65"/>
      <c r="GG50" s="65"/>
      <c r="GH50" s="65"/>
      <c r="GI50" s="65"/>
      <c r="GJ50" s="65"/>
      <c r="GK50" s="65"/>
      <c r="GL50" s="65"/>
      <c r="GM50" s="65"/>
    </row>
    <row r="51" spans="2:195" x14ac:dyDescent="0.2">
      <c r="B51" s="28">
        <f t="shared" si="13"/>
        <v>46</v>
      </c>
      <c r="C51" s="64">
        <f>'(a)'!M54</f>
        <v>0</v>
      </c>
      <c r="D51" s="65"/>
      <c r="E51" s="65"/>
      <c r="F51" s="65"/>
      <c r="G51" s="65"/>
      <c r="H51" s="65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  <c r="AA51" s="65"/>
      <c r="AB51" s="65"/>
      <c r="AC51" s="65"/>
      <c r="AD51" s="65"/>
      <c r="AE51" s="65"/>
      <c r="AF51" s="65"/>
      <c r="AG51" s="65"/>
      <c r="AH51" s="65"/>
      <c r="AI51" s="65"/>
      <c r="AJ51" s="65"/>
      <c r="AK51" s="65"/>
      <c r="AL51" s="65"/>
      <c r="AM51" s="65"/>
      <c r="AN51" s="65"/>
      <c r="AO51" s="65"/>
      <c r="AP51" s="65"/>
      <c r="AQ51" s="65"/>
      <c r="AR51" s="65"/>
      <c r="AS51" s="65"/>
      <c r="AT51" s="65"/>
      <c r="AU51" s="65"/>
      <c r="AV51" s="65"/>
      <c r="AW51" s="65"/>
      <c r="AX51" s="65"/>
      <c r="AY51" s="65"/>
      <c r="AZ51" s="65"/>
      <c r="BA51" s="65"/>
      <c r="BB51" s="65"/>
      <c r="BC51" s="65"/>
      <c r="BD51" s="65"/>
      <c r="BE51" s="65"/>
      <c r="BF51" s="65"/>
      <c r="BG51" s="65"/>
      <c r="BH51" s="65"/>
      <c r="BI51" s="65"/>
      <c r="BJ51" s="65"/>
      <c r="BK51" s="65"/>
      <c r="BL51" s="65"/>
      <c r="BM51" s="65"/>
      <c r="BN51" s="65"/>
      <c r="BO51" s="65"/>
      <c r="BP51" s="65"/>
      <c r="BQ51" s="65"/>
      <c r="BR51" s="65"/>
      <c r="BS51" s="65"/>
      <c r="BT51" s="65"/>
      <c r="BU51" s="65"/>
      <c r="BV51" s="65"/>
      <c r="BW51" s="65"/>
      <c r="BX51" s="65"/>
      <c r="BY51" s="65"/>
      <c r="BZ51" s="65"/>
      <c r="CA51" s="65"/>
      <c r="CB51" s="65"/>
      <c r="CC51" s="65"/>
      <c r="CD51" s="65"/>
      <c r="CE51" s="65"/>
      <c r="CF51" s="65"/>
      <c r="CG51" s="65"/>
      <c r="CH51" s="65"/>
      <c r="CI51" s="65"/>
      <c r="CJ51" s="65"/>
      <c r="CK51" s="65"/>
      <c r="CL51" s="65"/>
      <c r="CM51" s="65"/>
      <c r="CN51" s="65"/>
      <c r="CO51" s="65"/>
      <c r="CP51" s="65"/>
      <c r="CQ51" s="65"/>
      <c r="CR51" s="65"/>
      <c r="CS51" s="65"/>
      <c r="CT51" s="65"/>
      <c r="CU51" s="65"/>
      <c r="CV51" s="65"/>
      <c r="CW51" s="65"/>
      <c r="CX51" s="65"/>
      <c r="CY51" s="65"/>
      <c r="CZ51" s="65"/>
      <c r="DA51" s="65"/>
      <c r="DB51" s="65"/>
      <c r="DC51" s="65"/>
      <c r="DD51" s="65"/>
      <c r="DE51" s="65"/>
      <c r="DF51" s="65"/>
      <c r="DG51" s="65"/>
      <c r="DH51" s="65"/>
      <c r="DI51" s="65"/>
      <c r="DJ51" s="65"/>
      <c r="DK51" s="65"/>
      <c r="DL51" s="65"/>
      <c r="DM51" s="65"/>
      <c r="DN51" s="65"/>
      <c r="DO51" s="65"/>
      <c r="DP51" s="65"/>
      <c r="DQ51" s="65"/>
      <c r="DR51" s="65"/>
      <c r="DS51" s="65"/>
      <c r="DT51" s="65"/>
      <c r="DU51" s="65"/>
      <c r="DV51" s="65"/>
      <c r="DW51" s="65"/>
      <c r="DX51" s="65"/>
      <c r="DY51" s="65"/>
      <c r="DZ51" s="65"/>
      <c r="EA51" s="65"/>
      <c r="EB51" s="65"/>
      <c r="EC51" s="65"/>
      <c r="ED51" s="65"/>
      <c r="EE51" s="65"/>
      <c r="EF51" s="65"/>
      <c r="EG51" s="65"/>
      <c r="EH51" s="65"/>
      <c r="EI51" s="65"/>
      <c r="EJ51" s="65"/>
      <c r="EK51" s="65"/>
      <c r="EL51" s="65"/>
      <c r="EM51" s="65"/>
      <c r="EN51" s="65"/>
      <c r="EO51" s="65"/>
      <c r="EP51" s="65"/>
      <c r="EQ51" s="65"/>
      <c r="ER51" s="65"/>
      <c r="ES51" s="65"/>
      <c r="ET51" s="65"/>
      <c r="EU51" s="65"/>
      <c r="EV51" s="65"/>
      <c r="EW51" s="65"/>
      <c r="EX51" s="65"/>
      <c r="EY51" s="65"/>
      <c r="EZ51" s="65"/>
      <c r="FA51" s="65"/>
      <c r="FB51" s="65"/>
      <c r="FC51" s="65"/>
      <c r="FD51" s="65"/>
      <c r="FE51" s="65"/>
      <c r="FF51" s="65"/>
      <c r="FG51" s="65"/>
      <c r="FH51" s="65"/>
      <c r="FI51" s="65"/>
      <c r="FJ51" s="65"/>
      <c r="FK51" s="65"/>
      <c r="FL51" s="65"/>
      <c r="FM51" s="65"/>
      <c r="FN51" s="65"/>
      <c r="FO51" s="65"/>
      <c r="FP51" s="65"/>
      <c r="FQ51" s="65"/>
      <c r="FR51" s="65"/>
      <c r="FS51" s="65"/>
      <c r="FT51" s="65"/>
      <c r="FU51" s="65"/>
      <c r="FV51" s="65"/>
      <c r="FW51" s="65"/>
      <c r="FX51" s="65"/>
      <c r="FY51" s="65"/>
      <c r="FZ51" s="65"/>
      <c r="GA51" s="65"/>
      <c r="GB51" s="65"/>
      <c r="GC51" s="65"/>
      <c r="GD51" s="65"/>
      <c r="GE51" s="65"/>
      <c r="GF51" s="65"/>
      <c r="GG51" s="65"/>
      <c r="GH51" s="65"/>
      <c r="GI51" s="65"/>
      <c r="GJ51" s="65"/>
      <c r="GK51" s="65"/>
      <c r="GL51" s="65"/>
      <c r="GM51" s="65"/>
    </row>
    <row r="52" spans="2:195" x14ac:dyDescent="0.2">
      <c r="B52" s="28">
        <f t="shared" si="13"/>
        <v>47</v>
      </c>
      <c r="C52" s="64">
        <f>'(a)'!M55</f>
        <v>0</v>
      </c>
      <c r="D52" s="65"/>
      <c r="E52" s="65"/>
      <c r="F52" s="65"/>
      <c r="G52" s="65"/>
      <c r="H52" s="65"/>
      <c r="I52" s="65"/>
      <c r="J52" s="65"/>
      <c r="K52" s="65"/>
      <c r="L52" s="65"/>
      <c r="M52" s="65"/>
      <c r="N52" s="65"/>
      <c r="O52" s="65"/>
      <c r="P52" s="65"/>
      <c r="Q52" s="65"/>
      <c r="R52" s="65"/>
      <c r="S52" s="65"/>
      <c r="T52" s="65"/>
      <c r="U52" s="65"/>
      <c r="V52" s="65"/>
      <c r="W52" s="65"/>
      <c r="X52" s="65"/>
      <c r="Y52" s="65"/>
      <c r="Z52" s="65"/>
      <c r="AA52" s="65"/>
      <c r="AB52" s="65"/>
      <c r="AC52" s="65"/>
      <c r="AD52" s="65"/>
      <c r="AE52" s="65"/>
      <c r="AF52" s="65"/>
      <c r="AG52" s="65"/>
      <c r="AH52" s="65"/>
      <c r="AI52" s="65"/>
      <c r="AJ52" s="65"/>
      <c r="AK52" s="65"/>
      <c r="AL52" s="65"/>
      <c r="AM52" s="65"/>
      <c r="AN52" s="65"/>
      <c r="AO52" s="65"/>
      <c r="AP52" s="65"/>
      <c r="AQ52" s="65"/>
      <c r="AR52" s="65"/>
      <c r="AS52" s="65"/>
      <c r="AT52" s="65"/>
      <c r="AU52" s="65"/>
      <c r="AV52" s="65"/>
      <c r="AW52" s="65"/>
      <c r="AX52" s="65"/>
      <c r="AY52" s="65"/>
      <c r="AZ52" s="65"/>
      <c r="BA52" s="65"/>
      <c r="BB52" s="65"/>
      <c r="BC52" s="65"/>
      <c r="BD52" s="65"/>
      <c r="BE52" s="65"/>
      <c r="BF52" s="65"/>
      <c r="BG52" s="65"/>
      <c r="BH52" s="65"/>
      <c r="BI52" s="65"/>
      <c r="BJ52" s="65"/>
      <c r="BK52" s="65"/>
      <c r="BL52" s="65"/>
      <c r="BM52" s="65"/>
      <c r="BN52" s="65"/>
      <c r="BO52" s="65"/>
      <c r="BP52" s="65"/>
      <c r="BQ52" s="65"/>
      <c r="BR52" s="65"/>
      <c r="BS52" s="65"/>
      <c r="BT52" s="65"/>
      <c r="BU52" s="65"/>
      <c r="BV52" s="65"/>
      <c r="BW52" s="65"/>
      <c r="BX52" s="65"/>
      <c r="BY52" s="65"/>
      <c r="BZ52" s="65"/>
      <c r="CA52" s="65"/>
      <c r="CB52" s="65"/>
      <c r="CC52" s="65"/>
      <c r="CD52" s="65"/>
      <c r="CE52" s="65"/>
      <c r="CF52" s="65"/>
      <c r="CG52" s="65"/>
      <c r="CH52" s="65"/>
      <c r="CI52" s="65"/>
      <c r="CJ52" s="65"/>
      <c r="CK52" s="65"/>
      <c r="CL52" s="65"/>
      <c r="CM52" s="65"/>
      <c r="CN52" s="65"/>
      <c r="CO52" s="65"/>
      <c r="CP52" s="65"/>
      <c r="CQ52" s="65"/>
      <c r="CR52" s="65"/>
      <c r="CS52" s="65"/>
      <c r="CT52" s="65"/>
      <c r="CU52" s="65"/>
      <c r="CV52" s="65"/>
      <c r="CW52" s="65"/>
      <c r="CX52" s="65"/>
      <c r="CY52" s="65"/>
      <c r="CZ52" s="65"/>
      <c r="DA52" s="65"/>
      <c r="DB52" s="65"/>
      <c r="DC52" s="65"/>
      <c r="DD52" s="65"/>
      <c r="DE52" s="65"/>
      <c r="DF52" s="65"/>
      <c r="DG52" s="65"/>
      <c r="DH52" s="65"/>
      <c r="DI52" s="65"/>
      <c r="DJ52" s="65"/>
      <c r="DK52" s="65"/>
      <c r="DL52" s="65"/>
      <c r="DM52" s="65"/>
      <c r="DN52" s="65"/>
      <c r="DO52" s="65"/>
      <c r="DP52" s="65"/>
      <c r="DQ52" s="65"/>
      <c r="DR52" s="65"/>
      <c r="DS52" s="65"/>
      <c r="DT52" s="65"/>
      <c r="DU52" s="65"/>
      <c r="DV52" s="65"/>
      <c r="DW52" s="65"/>
      <c r="DX52" s="65"/>
      <c r="DY52" s="65"/>
      <c r="DZ52" s="65"/>
      <c r="EA52" s="65"/>
      <c r="EB52" s="65"/>
      <c r="EC52" s="65"/>
      <c r="ED52" s="65"/>
      <c r="EE52" s="65"/>
      <c r="EF52" s="65"/>
      <c r="EG52" s="65"/>
      <c r="EH52" s="65"/>
      <c r="EI52" s="65"/>
      <c r="EJ52" s="65"/>
      <c r="EK52" s="65"/>
      <c r="EL52" s="65"/>
      <c r="EM52" s="65"/>
      <c r="EN52" s="65"/>
      <c r="EO52" s="65"/>
      <c r="EP52" s="65"/>
      <c r="EQ52" s="65"/>
      <c r="ER52" s="65"/>
      <c r="ES52" s="65"/>
      <c r="ET52" s="65"/>
      <c r="EU52" s="65"/>
      <c r="EV52" s="65"/>
      <c r="EW52" s="65"/>
      <c r="EX52" s="65"/>
      <c r="EY52" s="65"/>
      <c r="EZ52" s="65"/>
      <c r="FA52" s="65"/>
      <c r="FB52" s="65"/>
      <c r="FC52" s="65"/>
      <c r="FD52" s="65"/>
      <c r="FE52" s="65"/>
      <c r="FF52" s="65"/>
      <c r="FG52" s="65"/>
      <c r="FH52" s="65"/>
      <c r="FI52" s="65"/>
      <c r="FJ52" s="65"/>
      <c r="FK52" s="65"/>
      <c r="FL52" s="65"/>
      <c r="FM52" s="65"/>
      <c r="FN52" s="65"/>
      <c r="FO52" s="65"/>
      <c r="FP52" s="65"/>
      <c r="FQ52" s="65"/>
      <c r="FR52" s="65"/>
      <c r="FS52" s="65"/>
      <c r="FT52" s="65"/>
      <c r="FU52" s="65"/>
      <c r="FV52" s="65"/>
      <c r="FW52" s="65"/>
      <c r="FX52" s="65"/>
      <c r="FY52" s="65"/>
      <c r="FZ52" s="65"/>
      <c r="GA52" s="65"/>
      <c r="GB52" s="65"/>
      <c r="GC52" s="65"/>
      <c r="GD52" s="65"/>
      <c r="GE52" s="65"/>
      <c r="GF52" s="65"/>
      <c r="GG52" s="65"/>
      <c r="GH52" s="65"/>
      <c r="GI52" s="65"/>
      <c r="GJ52" s="65"/>
      <c r="GK52" s="65"/>
      <c r="GL52" s="65"/>
      <c r="GM52" s="65"/>
    </row>
    <row r="53" spans="2:195" x14ac:dyDescent="0.2">
      <c r="B53" s="28">
        <f t="shared" si="13"/>
        <v>48</v>
      </c>
      <c r="C53" s="64">
        <f>'(a)'!M56</f>
        <v>0</v>
      </c>
      <c r="D53" s="65"/>
      <c r="E53" s="65"/>
      <c r="F53" s="65"/>
      <c r="G53" s="65"/>
      <c r="H53" s="65"/>
      <c r="I53" s="65"/>
      <c r="J53" s="65"/>
      <c r="K53" s="65"/>
      <c r="L53" s="65"/>
      <c r="M53" s="65"/>
      <c r="N53" s="65"/>
      <c r="O53" s="65"/>
      <c r="P53" s="65"/>
      <c r="Q53" s="65"/>
      <c r="R53" s="65"/>
      <c r="S53" s="65"/>
      <c r="T53" s="65"/>
      <c r="U53" s="65"/>
      <c r="V53" s="65"/>
      <c r="W53" s="65"/>
      <c r="X53" s="65"/>
      <c r="Y53" s="65"/>
      <c r="Z53" s="65"/>
      <c r="AA53" s="65"/>
      <c r="AB53" s="65"/>
      <c r="AC53" s="65"/>
      <c r="AD53" s="65"/>
      <c r="AE53" s="65"/>
      <c r="AF53" s="65"/>
      <c r="AG53" s="65"/>
      <c r="AH53" s="65"/>
      <c r="AI53" s="65"/>
      <c r="AJ53" s="65"/>
      <c r="AK53" s="65"/>
      <c r="AL53" s="65"/>
      <c r="AM53" s="65"/>
      <c r="AN53" s="65"/>
      <c r="AO53" s="65"/>
      <c r="AP53" s="65"/>
      <c r="AQ53" s="65"/>
      <c r="AR53" s="65"/>
      <c r="AS53" s="65"/>
      <c r="AT53" s="65"/>
      <c r="AU53" s="65"/>
      <c r="AV53" s="65"/>
      <c r="AW53" s="65"/>
      <c r="AX53" s="65"/>
      <c r="AY53" s="65"/>
      <c r="AZ53" s="65"/>
      <c r="BA53" s="65"/>
      <c r="BB53" s="65"/>
      <c r="BC53" s="65"/>
      <c r="BD53" s="65"/>
      <c r="BE53" s="65"/>
      <c r="BF53" s="65"/>
      <c r="BG53" s="65"/>
      <c r="BH53" s="65"/>
      <c r="BI53" s="65"/>
      <c r="BJ53" s="65"/>
      <c r="BK53" s="65"/>
      <c r="BL53" s="65"/>
      <c r="BM53" s="65"/>
      <c r="BN53" s="65"/>
      <c r="BO53" s="65"/>
      <c r="BP53" s="65"/>
      <c r="BQ53" s="65"/>
      <c r="BR53" s="65"/>
      <c r="BS53" s="65"/>
      <c r="BT53" s="65"/>
      <c r="BU53" s="65"/>
      <c r="BV53" s="65"/>
      <c r="BW53" s="65"/>
      <c r="BX53" s="65"/>
      <c r="BY53" s="65"/>
      <c r="BZ53" s="65"/>
      <c r="CA53" s="65"/>
      <c r="CB53" s="65"/>
      <c r="CC53" s="65"/>
      <c r="CD53" s="65"/>
      <c r="CE53" s="65"/>
      <c r="CF53" s="65"/>
      <c r="CG53" s="65"/>
      <c r="CH53" s="65"/>
      <c r="CI53" s="65"/>
      <c r="CJ53" s="65"/>
      <c r="CK53" s="65"/>
      <c r="CL53" s="65"/>
      <c r="CM53" s="65"/>
      <c r="CN53" s="65"/>
      <c r="CO53" s="65"/>
      <c r="CP53" s="65"/>
      <c r="CQ53" s="65"/>
      <c r="CR53" s="65"/>
      <c r="CS53" s="65"/>
      <c r="CT53" s="65"/>
      <c r="CU53" s="65"/>
      <c r="CV53" s="65"/>
      <c r="CW53" s="65"/>
      <c r="CX53" s="65"/>
      <c r="CY53" s="65"/>
      <c r="CZ53" s="65"/>
      <c r="DA53" s="65"/>
      <c r="DB53" s="65"/>
      <c r="DC53" s="65"/>
      <c r="DD53" s="65"/>
      <c r="DE53" s="65"/>
      <c r="DF53" s="65"/>
      <c r="DG53" s="65"/>
      <c r="DH53" s="65"/>
      <c r="DI53" s="65"/>
      <c r="DJ53" s="65"/>
      <c r="DK53" s="65"/>
      <c r="DL53" s="65"/>
      <c r="DM53" s="65"/>
      <c r="DN53" s="65"/>
      <c r="DO53" s="65"/>
      <c r="DP53" s="65"/>
      <c r="DQ53" s="65"/>
      <c r="DR53" s="65"/>
      <c r="DS53" s="65"/>
      <c r="DT53" s="65"/>
      <c r="DU53" s="65"/>
      <c r="DV53" s="65"/>
      <c r="DW53" s="65"/>
      <c r="DX53" s="65"/>
      <c r="DY53" s="65"/>
      <c r="DZ53" s="65"/>
      <c r="EA53" s="65"/>
      <c r="EB53" s="65"/>
      <c r="EC53" s="65"/>
      <c r="ED53" s="65"/>
      <c r="EE53" s="65"/>
      <c r="EF53" s="65"/>
      <c r="EG53" s="65"/>
      <c r="EH53" s="65"/>
      <c r="EI53" s="65"/>
      <c r="EJ53" s="65"/>
      <c r="EK53" s="65"/>
      <c r="EL53" s="65"/>
      <c r="EM53" s="65"/>
      <c r="EN53" s="65"/>
      <c r="EO53" s="65"/>
      <c r="EP53" s="65"/>
      <c r="EQ53" s="65"/>
      <c r="ER53" s="65"/>
      <c r="ES53" s="65"/>
      <c r="ET53" s="65"/>
      <c r="EU53" s="65"/>
      <c r="EV53" s="65"/>
      <c r="EW53" s="65"/>
      <c r="EX53" s="65"/>
      <c r="EY53" s="65"/>
      <c r="EZ53" s="65"/>
      <c r="FA53" s="65"/>
      <c r="FB53" s="65"/>
      <c r="FC53" s="65"/>
      <c r="FD53" s="65"/>
      <c r="FE53" s="65"/>
      <c r="FF53" s="65"/>
      <c r="FG53" s="65"/>
      <c r="FH53" s="65"/>
      <c r="FI53" s="65"/>
      <c r="FJ53" s="65"/>
      <c r="FK53" s="65"/>
      <c r="FL53" s="65"/>
      <c r="FM53" s="65"/>
      <c r="FN53" s="65"/>
      <c r="FO53" s="65"/>
      <c r="FP53" s="65"/>
      <c r="FQ53" s="65"/>
      <c r="FR53" s="65"/>
      <c r="FS53" s="65"/>
      <c r="FT53" s="65"/>
      <c r="FU53" s="65"/>
      <c r="FV53" s="65"/>
      <c r="FW53" s="65"/>
      <c r="FX53" s="65"/>
      <c r="FY53" s="65"/>
      <c r="FZ53" s="65"/>
      <c r="GA53" s="65"/>
      <c r="GB53" s="65"/>
      <c r="GC53" s="65"/>
      <c r="GD53" s="65"/>
      <c r="GE53" s="65"/>
      <c r="GF53" s="65"/>
      <c r="GG53" s="65"/>
      <c r="GH53" s="65"/>
      <c r="GI53" s="65"/>
      <c r="GJ53" s="65"/>
      <c r="GK53" s="65"/>
      <c r="GL53" s="65"/>
      <c r="GM53" s="65"/>
    </row>
    <row r="54" spans="2:195" x14ac:dyDescent="0.2">
      <c r="B54" s="28">
        <f t="shared" si="13"/>
        <v>49</v>
      </c>
      <c r="C54" s="64">
        <f>'(a)'!M57</f>
        <v>0</v>
      </c>
      <c r="D54" s="65"/>
      <c r="E54" s="65"/>
      <c r="F54" s="65"/>
      <c r="G54" s="65"/>
      <c r="H54" s="65"/>
      <c r="I54" s="65"/>
      <c r="J54" s="65"/>
      <c r="K54" s="65"/>
      <c r="L54" s="65"/>
      <c r="M54" s="65"/>
      <c r="N54" s="65"/>
      <c r="O54" s="65"/>
      <c r="P54" s="65"/>
      <c r="Q54" s="65"/>
      <c r="R54" s="65"/>
      <c r="S54" s="65"/>
      <c r="T54" s="65"/>
      <c r="U54" s="65"/>
      <c r="V54" s="65"/>
      <c r="W54" s="65"/>
      <c r="X54" s="65"/>
      <c r="Y54" s="65"/>
      <c r="Z54" s="65"/>
      <c r="AA54" s="65"/>
      <c r="AB54" s="65"/>
      <c r="AC54" s="65"/>
      <c r="AD54" s="65"/>
      <c r="AE54" s="65"/>
      <c r="AF54" s="65"/>
      <c r="AG54" s="65"/>
      <c r="AH54" s="65"/>
      <c r="AI54" s="65"/>
      <c r="AJ54" s="65"/>
      <c r="AK54" s="65"/>
      <c r="AL54" s="65"/>
      <c r="AM54" s="65"/>
      <c r="AN54" s="65"/>
      <c r="AO54" s="65"/>
      <c r="AP54" s="65"/>
      <c r="AQ54" s="65"/>
      <c r="AR54" s="65"/>
      <c r="AS54" s="65"/>
      <c r="AT54" s="65"/>
      <c r="AU54" s="65"/>
      <c r="AV54" s="65"/>
      <c r="AW54" s="65"/>
      <c r="AX54" s="65"/>
      <c r="AY54" s="65"/>
      <c r="AZ54" s="65"/>
      <c r="BA54" s="65"/>
      <c r="BB54" s="65"/>
      <c r="BC54" s="65"/>
      <c r="BD54" s="65"/>
      <c r="BE54" s="65"/>
      <c r="BF54" s="65"/>
      <c r="BG54" s="65"/>
      <c r="BH54" s="65"/>
      <c r="BI54" s="65"/>
      <c r="BJ54" s="65"/>
      <c r="BK54" s="65"/>
      <c r="BL54" s="65"/>
      <c r="BM54" s="65"/>
      <c r="BN54" s="65"/>
      <c r="BO54" s="65"/>
      <c r="BP54" s="65"/>
      <c r="BQ54" s="65"/>
      <c r="BR54" s="65"/>
      <c r="BS54" s="65"/>
      <c r="BT54" s="65"/>
      <c r="BU54" s="65"/>
      <c r="BV54" s="65"/>
      <c r="BW54" s="65"/>
      <c r="BX54" s="65"/>
      <c r="BY54" s="65"/>
      <c r="BZ54" s="65"/>
      <c r="CA54" s="65"/>
      <c r="CB54" s="65"/>
      <c r="CC54" s="65"/>
      <c r="CD54" s="65"/>
      <c r="CE54" s="65"/>
      <c r="CF54" s="65"/>
      <c r="CG54" s="65"/>
      <c r="CH54" s="65"/>
      <c r="CI54" s="65"/>
      <c r="CJ54" s="65"/>
      <c r="CK54" s="65"/>
      <c r="CL54" s="65"/>
      <c r="CM54" s="65"/>
      <c r="CN54" s="65"/>
      <c r="CO54" s="65"/>
      <c r="CP54" s="65"/>
      <c r="CQ54" s="65"/>
      <c r="CR54" s="65"/>
      <c r="CS54" s="65"/>
      <c r="CT54" s="65"/>
      <c r="CU54" s="65"/>
      <c r="CV54" s="65"/>
      <c r="CW54" s="65"/>
      <c r="CX54" s="65"/>
      <c r="CY54" s="65"/>
      <c r="CZ54" s="65"/>
      <c r="DA54" s="65"/>
      <c r="DB54" s="65"/>
      <c r="DC54" s="65"/>
      <c r="DD54" s="65"/>
      <c r="DE54" s="65"/>
      <c r="DF54" s="65"/>
      <c r="DG54" s="65"/>
      <c r="DH54" s="65"/>
      <c r="DI54" s="65"/>
      <c r="DJ54" s="65"/>
      <c r="DK54" s="65"/>
      <c r="DL54" s="65"/>
      <c r="DM54" s="65"/>
      <c r="DN54" s="65"/>
      <c r="DO54" s="65"/>
      <c r="DP54" s="65"/>
      <c r="DQ54" s="65"/>
      <c r="DR54" s="65"/>
      <c r="DS54" s="65"/>
      <c r="DT54" s="65"/>
      <c r="DU54" s="65"/>
      <c r="DV54" s="65"/>
      <c r="DW54" s="65"/>
      <c r="DX54" s="65"/>
      <c r="DY54" s="65"/>
      <c r="DZ54" s="65"/>
      <c r="EA54" s="65"/>
      <c r="EB54" s="65"/>
      <c r="EC54" s="65"/>
      <c r="ED54" s="65"/>
      <c r="EE54" s="65"/>
      <c r="EF54" s="65"/>
      <c r="EG54" s="65"/>
      <c r="EH54" s="65"/>
      <c r="EI54" s="65"/>
      <c r="EJ54" s="65"/>
      <c r="EK54" s="65"/>
      <c r="EL54" s="65"/>
      <c r="EM54" s="65"/>
      <c r="EN54" s="65"/>
      <c r="EO54" s="65"/>
      <c r="EP54" s="65"/>
      <c r="EQ54" s="65"/>
      <c r="ER54" s="65"/>
      <c r="ES54" s="65"/>
      <c r="ET54" s="65"/>
      <c r="EU54" s="65"/>
      <c r="EV54" s="65"/>
      <c r="EW54" s="65"/>
      <c r="EX54" s="65"/>
      <c r="EY54" s="65"/>
      <c r="EZ54" s="65"/>
      <c r="FA54" s="65"/>
      <c r="FB54" s="65"/>
      <c r="FC54" s="65"/>
      <c r="FD54" s="65"/>
      <c r="FE54" s="65"/>
      <c r="FF54" s="65"/>
      <c r="FG54" s="65"/>
      <c r="FH54" s="65"/>
      <c r="FI54" s="65"/>
      <c r="FJ54" s="65"/>
      <c r="FK54" s="65"/>
      <c r="FL54" s="65"/>
      <c r="FM54" s="65"/>
      <c r="FN54" s="65"/>
      <c r="FO54" s="65"/>
      <c r="FP54" s="65"/>
      <c r="FQ54" s="65"/>
      <c r="FR54" s="65"/>
      <c r="FS54" s="65"/>
      <c r="FT54" s="65"/>
      <c r="FU54" s="65"/>
      <c r="FV54" s="65"/>
      <c r="FW54" s="65"/>
      <c r="FX54" s="65"/>
      <c r="FY54" s="65"/>
      <c r="FZ54" s="65"/>
      <c r="GA54" s="65"/>
      <c r="GB54" s="65"/>
      <c r="GC54" s="65"/>
      <c r="GD54" s="65"/>
      <c r="GE54" s="65"/>
      <c r="GF54" s="65"/>
      <c r="GG54" s="65"/>
      <c r="GH54" s="65"/>
      <c r="GI54" s="65"/>
      <c r="GJ54" s="65"/>
      <c r="GK54" s="65"/>
      <c r="GL54" s="65"/>
      <c r="GM54" s="65"/>
    </row>
    <row r="55" spans="2:195" x14ac:dyDescent="0.2">
      <c r="B55" s="28">
        <f t="shared" si="13"/>
        <v>50</v>
      </c>
      <c r="C55" s="64">
        <f>'(a)'!M58</f>
        <v>0</v>
      </c>
      <c r="D55" s="65"/>
      <c r="E55" s="65"/>
      <c r="F55" s="65"/>
      <c r="G55" s="65"/>
      <c r="H55" s="65"/>
      <c r="I55" s="65"/>
      <c r="J55" s="65"/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/>
      <c r="W55" s="65"/>
      <c r="X55" s="65"/>
      <c r="Y55" s="65"/>
      <c r="Z55" s="65"/>
      <c r="AA55" s="65"/>
      <c r="AB55" s="65"/>
      <c r="AC55" s="65"/>
      <c r="AD55" s="65"/>
      <c r="AE55" s="65"/>
      <c r="AF55" s="65"/>
      <c r="AG55" s="65"/>
      <c r="AH55" s="65"/>
      <c r="AI55" s="65"/>
      <c r="AJ55" s="65"/>
      <c r="AK55" s="65"/>
      <c r="AL55" s="65"/>
      <c r="AM55" s="65"/>
      <c r="AN55" s="65"/>
      <c r="AO55" s="65"/>
      <c r="AP55" s="65"/>
      <c r="AQ55" s="65"/>
      <c r="AR55" s="65"/>
      <c r="AS55" s="65"/>
      <c r="AT55" s="65"/>
      <c r="AU55" s="65"/>
      <c r="AV55" s="65"/>
      <c r="AW55" s="65"/>
      <c r="AX55" s="65"/>
      <c r="AY55" s="65"/>
      <c r="AZ55" s="65"/>
      <c r="BA55" s="65"/>
      <c r="BB55" s="65"/>
      <c r="BC55" s="65"/>
      <c r="BD55" s="65"/>
      <c r="BE55" s="65"/>
      <c r="BF55" s="65"/>
      <c r="BG55" s="65"/>
      <c r="BH55" s="65"/>
      <c r="BI55" s="65"/>
      <c r="BJ55" s="65"/>
      <c r="BK55" s="65"/>
      <c r="BL55" s="65"/>
      <c r="BM55" s="65"/>
      <c r="BN55" s="65"/>
      <c r="BO55" s="65"/>
      <c r="BP55" s="65"/>
      <c r="BQ55" s="65"/>
      <c r="BR55" s="65"/>
      <c r="BS55" s="65"/>
      <c r="BT55" s="65"/>
      <c r="BU55" s="65"/>
      <c r="BV55" s="65"/>
      <c r="BW55" s="65"/>
      <c r="BX55" s="65"/>
      <c r="BY55" s="65"/>
      <c r="BZ55" s="65"/>
      <c r="CA55" s="65"/>
      <c r="CB55" s="65"/>
      <c r="CC55" s="65"/>
      <c r="CD55" s="65"/>
      <c r="CE55" s="65"/>
      <c r="CF55" s="65"/>
      <c r="CG55" s="65"/>
      <c r="CH55" s="65"/>
      <c r="CI55" s="65"/>
      <c r="CJ55" s="65"/>
      <c r="CK55" s="65"/>
      <c r="CL55" s="65"/>
      <c r="CM55" s="65"/>
      <c r="CN55" s="65"/>
      <c r="CO55" s="65"/>
      <c r="CP55" s="65"/>
      <c r="CQ55" s="65"/>
      <c r="CR55" s="65"/>
      <c r="CS55" s="65"/>
      <c r="CT55" s="65"/>
      <c r="CU55" s="65"/>
      <c r="CV55" s="65"/>
      <c r="CW55" s="65"/>
      <c r="CX55" s="65"/>
      <c r="CY55" s="65"/>
      <c r="CZ55" s="65"/>
      <c r="DA55" s="65"/>
      <c r="DB55" s="65"/>
      <c r="DC55" s="65"/>
      <c r="DD55" s="65"/>
      <c r="DE55" s="65"/>
      <c r="DF55" s="65"/>
      <c r="DG55" s="65"/>
      <c r="DH55" s="65"/>
      <c r="DI55" s="65"/>
      <c r="DJ55" s="65"/>
      <c r="DK55" s="65"/>
      <c r="DL55" s="65"/>
      <c r="DM55" s="65"/>
      <c r="DN55" s="65"/>
      <c r="DO55" s="65"/>
      <c r="DP55" s="65"/>
      <c r="DQ55" s="65"/>
      <c r="DR55" s="65"/>
      <c r="DS55" s="65"/>
      <c r="DT55" s="65"/>
      <c r="DU55" s="65"/>
      <c r="DV55" s="65"/>
      <c r="DW55" s="65"/>
      <c r="DX55" s="65"/>
      <c r="DY55" s="65"/>
      <c r="DZ55" s="65"/>
      <c r="EA55" s="65"/>
      <c r="EB55" s="65"/>
      <c r="EC55" s="65"/>
      <c r="ED55" s="65"/>
      <c r="EE55" s="65"/>
      <c r="EF55" s="65"/>
      <c r="EG55" s="65"/>
      <c r="EH55" s="65"/>
      <c r="EI55" s="65"/>
      <c r="EJ55" s="65"/>
      <c r="EK55" s="65"/>
      <c r="EL55" s="65"/>
      <c r="EM55" s="65"/>
      <c r="EN55" s="65"/>
      <c r="EO55" s="65"/>
      <c r="EP55" s="65"/>
      <c r="EQ55" s="65"/>
      <c r="ER55" s="65"/>
      <c r="ES55" s="65"/>
      <c r="ET55" s="65"/>
      <c r="EU55" s="65"/>
      <c r="EV55" s="65"/>
      <c r="EW55" s="65"/>
      <c r="EX55" s="65"/>
      <c r="EY55" s="65"/>
      <c r="EZ55" s="65"/>
      <c r="FA55" s="65"/>
      <c r="FB55" s="65"/>
      <c r="FC55" s="65"/>
      <c r="FD55" s="65"/>
      <c r="FE55" s="65"/>
      <c r="FF55" s="65"/>
      <c r="FG55" s="65"/>
      <c r="FH55" s="65"/>
      <c r="FI55" s="65"/>
      <c r="FJ55" s="65"/>
      <c r="FK55" s="65"/>
      <c r="FL55" s="65"/>
      <c r="FM55" s="65"/>
      <c r="FN55" s="65"/>
      <c r="FO55" s="65"/>
      <c r="FP55" s="65"/>
      <c r="FQ55" s="65"/>
      <c r="FR55" s="65"/>
      <c r="FS55" s="65"/>
      <c r="FT55" s="65"/>
      <c r="FU55" s="65"/>
      <c r="FV55" s="65"/>
      <c r="FW55" s="65"/>
      <c r="FX55" s="65"/>
      <c r="FY55" s="65"/>
      <c r="FZ55" s="65"/>
      <c r="GA55" s="65"/>
      <c r="GB55" s="65"/>
      <c r="GC55" s="65"/>
      <c r="GD55" s="65"/>
      <c r="GE55" s="65"/>
      <c r="GF55" s="65"/>
      <c r="GG55" s="65"/>
      <c r="GH55" s="65"/>
      <c r="GI55" s="65"/>
      <c r="GJ55" s="65"/>
      <c r="GK55" s="65"/>
      <c r="GL55" s="65"/>
      <c r="GM55" s="65"/>
    </row>
    <row r="56" spans="2:195" x14ac:dyDescent="0.2">
      <c r="B56" s="28">
        <f t="shared" si="13"/>
        <v>51</v>
      </c>
      <c r="C56" s="64">
        <f>'(a)'!M59</f>
        <v>0</v>
      </c>
      <c r="D56" s="65"/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5"/>
      <c r="AB56" s="65"/>
      <c r="AC56" s="65"/>
      <c r="AD56" s="65"/>
      <c r="AE56" s="65"/>
      <c r="AF56" s="65"/>
      <c r="AG56" s="65"/>
      <c r="AH56" s="65"/>
      <c r="AI56" s="65"/>
      <c r="AJ56" s="65"/>
      <c r="AK56" s="65"/>
      <c r="AL56" s="65"/>
      <c r="AM56" s="65"/>
      <c r="AN56" s="65"/>
      <c r="AO56" s="65"/>
      <c r="AP56" s="65"/>
      <c r="AQ56" s="65"/>
      <c r="AR56" s="65"/>
      <c r="AS56" s="65"/>
      <c r="AT56" s="65"/>
      <c r="AU56" s="65"/>
      <c r="AV56" s="65"/>
      <c r="AW56" s="65"/>
      <c r="AX56" s="65"/>
      <c r="AY56" s="65"/>
      <c r="AZ56" s="65"/>
      <c r="BA56" s="65"/>
      <c r="BB56" s="65"/>
      <c r="BC56" s="65"/>
      <c r="BD56" s="65"/>
      <c r="BE56" s="65"/>
      <c r="BF56" s="65"/>
      <c r="BG56" s="65"/>
      <c r="BH56" s="65"/>
      <c r="BI56" s="65"/>
      <c r="BJ56" s="65"/>
      <c r="BK56" s="65"/>
      <c r="BL56" s="65"/>
      <c r="BM56" s="65"/>
      <c r="BN56" s="65"/>
      <c r="BO56" s="65"/>
      <c r="BP56" s="65"/>
      <c r="BQ56" s="65"/>
      <c r="BR56" s="65"/>
      <c r="BS56" s="65"/>
      <c r="BT56" s="65"/>
      <c r="BU56" s="65"/>
      <c r="BV56" s="65"/>
      <c r="BW56" s="65"/>
      <c r="BX56" s="65"/>
      <c r="BY56" s="65"/>
      <c r="BZ56" s="65"/>
      <c r="CA56" s="65"/>
      <c r="CB56" s="65"/>
      <c r="CC56" s="65"/>
      <c r="CD56" s="65"/>
      <c r="CE56" s="65"/>
      <c r="CF56" s="65"/>
      <c r="CG56" s="65"/>
      <c r="CH56" s="65"/>
      <c r="CI56" s="65"/>
      <c r="CJ56" s="65"/>
      <c r="CK56" s="65"/>
      <c r="CL56" s="65"/>
      <c r="CM56" s="65"/>
      <c r="CN56" s="65"/>
      <c r="CO56" s="65"/>
      <c r="CP56" s="65"/>
      <c r="CQ56" s="65"/>
      <c r="CR56" s="65"/>
      <c r="CS56" s="65"/>
      <c r="CT56" s="65"/>
      <c r="CU56" s="65"/>
      <c r="CV56" s="65"/>
      <c r="CW56" s="65"/>
      <c r="CX56" s="65"/>
      <c r="CY56" s="65"/>
      <c r="CZ56" s="65"/>
      <c r="DA56" s="65"/>
      <c r="DB56" s="65"/>
      <c r="DC56" s="65"/>
      <c r="DD56" s="65"/>
      <c r="DE56" s="65"/>
      <c r="DF56" s="65"/>
      <c r="DG56" s="65"/>
      <c r="DH56" s="65"/>
      <c r="DI56" s="65"/>
      <c r="DJ56" s="65"/>
      <c r="DK56" s="65"/>
      <c r="DL56" s="65"/>
      <c r="DM56" s="65"/>
      <c r="DN56" s="65"/>
      <c r="DO56" s="65"/>
      <c r="DP56" s="65"/>
      <c r="DQ56" s="65"/>
      <c r="DR56" s="65"/>
      <c r="DS56" s="65"/>
      <c r="DT56" s="65"/>
      <c r="DU56" s="65"/>
      <c r="DV56" s="65"/>
      <c r="DW56" s="65"/>
      <c r="DX56" s="65"/>
      <c r="DY56" s="65"/>
      <c r="DZ56" s="65"/>
      <c r="EA56" s="65"/>
      <c r="EB56" s="65"/>
      <c r="EC56" s="65"/>
      <c r="ED56" s="65"/>
      <c r="EE56" s="65"/>
      <c r="EF56" s="65"/>
      <c r="EG56" s="65"/>
      <c r="EH56" s="65"/>
      <c r="EI56" s="65"/>
      <c r="EJ56" s="65"/>
      <c r="EK56" s="65"/>
      <c r="EL56" s="65"/>
      <c r="EM56" s="65"/>
      <c r="EN56" s="65"/>
      <c r="EO56" s="65"/>
      <c r="EP56" s="65"/>
      <c r="EQ56" s="65"/>
      <c r="ER56" s="65"/>
      <c r="ES56" s="65"/>
      <c r="ET56" s="65"/>
      <c r="EU56" s="65"/>
      <c r="EV56" s="65"/>
      <c r="EW56" s="65"/>
      <c r="EX56" s="65"/>
      <c r="EY56" s="65"/>
      <c r="EZ56" s="65"/>
      <c r="FA56" s="65"/>
      <c r="FB56" s="65"/>
      <c r="FC56" s="65"/>
      <c r="FD56" s="65"/>
      <c r="FE56" s="65"/>
      <c r="FF56" s="65"/>
      <c r="FG56" s="65"/>
      <c r="FH56" s="65"/>
      <c r="FI56" s="65"/>
      <c r="FJ56" s="65"/>
      <c r="FK56" s="65"/>
      <c r="FL56" s="65"/>
      <c r="FM56" s="65"/>
      <c r="FN56" s="65"/>
      <c r="FO56" s="65"/>
      <c r="FP56" s="65"/>
      <c r="FQ56" s="65"/>
      <c r="FR56" s="65"/>
      <c r="FS56" s="65"/>
      <c r="FT56" s="65"/>
      <c r="FU56" s="65"/>
      <c r="FV56" s="65"/>
      <c r="FW56" s="65"/>
      <c r="FX56" s="65"/>
      <c r="FY56" s="65"/>
      <c r="FZ56" s="65"/>
      <c r="GA56" s="65"/>
      <c r="GB56" s="65"/>
      <c r="GC56" s="65"/>
      <c r="GD56" s="65"/>
      <c r="GE56" s="65"/>
      <c r="GF56" s="65"/>
      <c r="GG56" s="65"/>
      <c r="GH56" s="65"/>
      <c r="GI56" s="65"/>
      <c r="GJ56" s="65"/>
      <c r="GK56" s="65"/>
      <c r="GL56" s="65"/>
      <c r="GM56" s="65"/>
    </row>
    <row r="57" spans="2:195" x14ac:dyDescent="0.2">
      <c r="B57" s="28">
        <f t="shared" si="13"/>
        <v>52</v>
      </c>
      <c r="C57" s="64">
        <f>'(a)'!M60</f>
        <v>0</v>
      </c>
      <c r="D57" s="65"/>
      <c r="E57" s="65"/>
      <c r="F57" s="65"/>
      <c r="G57" s="65"/>
      <c r="H57" s="65"/>
      <c r="I57" s="65"/>
      <c r="J57" s="65"/>
      <c r="K57" s="65"/>
      <c r="L57" s="65"/>
      <c r="M57" s="65"/>
      <c r="N57" s="65"/>
      <c r="O57" s="65"/>
      <c r="P57" s="65"/>
      <c r="Q57" s="65"/>
      <c r="R57" s="65"/>
      <c r="S57" s="65"/>
      <c r="T57" s="65"/>
      <c r="U57" s="65"/>
      <c r="V57" s="65"/>
      <c r="W57" s="65"/>
      <c r="X57" s="65"/>
      <c r="Y57" s="65"/>
      <c r="Z57" s="65"/>
      <c r="AA57" s="65"/>
      <c r="AB57" s="65"/>
      <c r="AC57" s="65"/>
      <c r="AD57" s="65"/>
      <c r="AE57" s="65"/>
      <c r="AF57" s="65"/>
      <c r="AG57" s="65"/>
      <c r="AH57" s="65"/>
      <c r="AI57" s="65"/>
      <c r="AJ57" s="65"/>
      <c r="AK57" s="65"/>
      <c r="AL57" s="65"/>
      <c r="AM57" s="65"/>
      <c r="AN57" s="65"/>
      <c r="AO57" s="65"/>
      <c r="AP57" s="65"/>
      <c r="AQ57" s="65"/>
      <c r="AR57" s="65"/>
      <c r="AS57" s="65"/>
      <c r="AT57" s="65"/>
      <c r="AU57" s="65"/>
      <c r="AV57" s="65"/>
      <c r="AW57" s="65"/>
      <c r="AX57" s="65"/>
      <c r="AY57" s="65"/>
      <c r="AZ57" s="65"/>
      <c r="BA57" s="65"/>
      <c r="BB57" s="65"/>
      <c r="BC57" s="65"/>
      <c r="BD57" s="65"/>
      <c r="BE57" s="65"/>
      <c r="BF57" s="65"/>
      <c r="BG57" s="65"/>
      <c r="BH57" s="65"/>
      <c r="BI57" s="65"/>
      <c r="BJ57" s="65"/>
      <c r="BK57" s="65"/>
      <c r="BL57" s="65"/>
      <c r="BM57" s="65"/>
      <c r="BN57" s="65"/>
      <c r="BO57" s="65"/>
      <c r="BP57" s="65"/>
      <c r="BQ57" s="65"/>
      <c r="BR57" s="65"/>
      <c r="BS57" s="65"/>
      <c r="BT57" s="65"/>
      <c r="BU57" s="65"/>
      <c r="BV57" s="65"/>
      <c r="BW57" s="65"/>
      <c r="BX57" s="65"/>
      <c r="BY57" s="65"/>
      <c r="BZ57" s="65"/>
      <c r="CA57" s="65"/>
      <c r="CB57" s="65"/>
      <c r="CC57" s="65"/>
      <c r="CD57" s="65"/>
      <c r="CE57" s="65"/>
      <c r="CF57" s="65"/>
      <c r="CG57" s="65"/>
      <c r="CH57" s="65"/>
      <c r="CI57" s="65"/>
      <c r="CJ57" s="65"/>
      <c r="CK57" s="65"/>
      <c r="CL57" s="65"/>
      <c r="CM57" s="65"/>
      <c r="CN57" s="65"/>
      <c r="CO57" s="65"/>
      <c r="CP57" s="65"/>
      <c r="CQ57" s="65"/>
      <c r="CR57" s="65"/>
      <c r="CS57" s="65"/>
      <c r="CT57" s="65"/>
      <c r="CU57" s="65"/>
      <c r="CV57" s="65"/>
      <c r="CW57" s="65"/>
      <c r="CX57" s="65"/>
      <c r="CY57" s="65"/>
      <c r="CZ57" s="65"/>
      <c r="DA57" s="65"/>
      <c r="DB57" s="65"/>
      <c r="DC57" s="65"/>
      <c r="DD57" s="65"/>
      <c r="DE57" s="65"/>
      <c r="DF57" s="65"/>
      <c r="DG57" s="65"/>
      <c r="DH57" s="65"/>
      <c r="DI57" s="65"/>
      <c r="DJ57" s="65"/>
      <c r="DK57" s="65"/>
      <c r="DL57" s="65"/>
      <c r="DM57" s="65"/>
      <c r="DN57" s="65"/>
      <c r="DO57" s="65"/>
      <c r="DP57" s="65"/>
      <c r="DQ57" s="65"/>
      <c r="DR57" s="65"/>
      <c r="DS57" s="65"/>
      <c r="DT57" s="65"/>
      <c r="DU57" s="65"/>
      <c r="DV57" s="65"/>
      <c r="DW57" s="65"/>
      <c r="DX57" s="65"/>
      <c r="DY57" s="65"/>
      <c r="DZ57" s="65"/>
      <c r="EA57" s="65"/>
      <c r="EB57" s="65"/>
      <c r="EC57" s="65"/>
      <c r="ED57" s="65"/>
      <c r="EE57" s="65"/>
      <c r="EF57" s="65"/>
      <c r="EG57" s="65"/>
      <c r="EH57" s="65"/>
      <c r="EI57" s="65"/>
      <c r="EJ57" s="65"/>
      <c r="EK57" s="65"/>
      <c r="EL57" s="65"/>
      <c r="EM57" s="65"/>
      <c r="EN57" s="65"/>
      <c r="EO57" s="65"/>
      <c r="EP57" s="65"/>
      <c r="EQ57" s="65"/>
      <c r="ER57" s="65"/>
      <c r="ES57" s="65"/>
      <c r="ET57" s="65"/>
      <c r="EU57" s="65"/>
      <c r="EV57" s="65"/>
      <c r="EW57" s="65"/>
      <c r="EX57" s="65"/>
      <c r="EY57" s="65"/>
      <c r="EZ57" s="65"/>
      <c r="FA57" s="65"/>
      <c r="FB57" s="65"/>
      <c r="FC57" s="65"/>
      <c r="FD57" s="65"/>
      <c r="FE57" s="65"/>
      <c r="FF57" s="65"/>
      <c r="FG57" s="65"/>
      <c r="FH57" s="65"/>
      <c r="FI57" s="65"/>
      <c r="FJ57" s="65"/>
      <c r="FK57" s="65"/>
      <c r="FL57" s="65"/>
      <c r="FM57" s="65"/>
      <c r="FN57" s="65"/>
      <c r="FO57" s="65"/>
      <c r="FP57" s="65"/>
      <c r="FQ57" s="65"/>
      <c r="FR57" s="65"/>
      <c r="FS57" s="65"/>
      <c r="FT57" s="65"/>
      <c r="FU57" s="65"/>
      <c r="FV57" s="65"/>
      <c r="FW57" s="65"/>
      <c r="FX57" s="65"/>
      <c r="FY57" s="65"/>
      <c r="FZ57" s="65"/>
      <c r="GA57" s="65"/>
      <c r="GB57" s="65"/>
      <c r="GC57" s="65"/>
      <c r="GD57" s="65"/>
      <c r="GE57" s="65"/>
      <c r="GF57" s="65"/>
      <c r="GG57" s="65"/>
      <c r="GH57" s="65"/>
      <c r="GI57" s="65"/>
      <c r="GJ57" s="65"/>
      <c r="GK57" s="65"/>
      <c r="GL57" s="65"/>
      <c r="GM57" s="65"/>
    </row>
    <row r="58" spans="2:195" x14ac:dyDescent="0.2">
      <c r="B58" s="28">
        <f t="shared" si="13"/>
        <v>53</v>
      </c>
      <c r="C58" s="64">
        <f>'(a)'!M61</f>
        <v>0</v>
      </c>
      <c r="D58" s="65"/>
      <c r="E58" s="65"/>
      <c r="F58" s="65"/>
      <c r="G58" s="65"/>
      <c r="H58" s="65"/>
      <c r="I58" s="65"/>
      <c r="J58" s="65"/>
      <c r="K58" s="65"/>
      <c r="L58" s="65"/>
      <c r="M58" s="65"/>
      <c r="N58" s="65"/>
      <c r="O58" s="65"/>
      <c r="P58" s="65"/>
      <c r="Q58" s="65"/>
      <c r="R58" s="65"/>
      <c r="S58" s="65"/>
      <c r="T58" s="65"/>
      <c r="U58" s="65"/>
      <c r="V58" s="65"/>
      <c r="W58" s="65"/>
      <c r="X58" s="65"/>
      <c r="Y58" s="65"/>
      <c r="Z58" s="65"/>
      <c r="AA58" s="65"/>
      <c r="AB58" s="65"/>
      <c r="AC58" s="65"/>
      <c r="AD58" s="65"/>
      <c r="AE58" s="65"/>
      <c r="AF58" s="65"/>
      <c r="AG58" s="65"/>
      <c r="AH58" s="65"/>
      <c r="AI58" s="65"/>
      <c r="AJ58" s="65"/>
      <c r="AK58" s="65"/>
      <c r="AL58" s="65"/>
      <c r="AM58" s="65"/>
      <c r="AN58" s="65"/>
      <c r="AO58" s="65"/>
      <c r="AP58" s="65"/>
      <c r="AQ58" s="65"/>
      <c r="AR58" s="65"/>
      <c r="AS58" s="65"/>
      <c r="AT58" s="65"/>
      <c r="AU58" s="65"/>
      <c r="AV58" s="65"/>
      <c r="AW58" s="65"/>
      <c r="AX58" s="65"/>
      <c r="AY58" s="65"/>
      <c r="AZ58" s="65"/>
      <c r="BA58" s="65"/>
      <c r="BB58" s="65"/>
      <c r="BC58" s="65"/>
      <c r="BD58" s="65"/>
      <c r="BE58" s="65"/>
      <c r="BF58" s="65"/>
      <c r="BG58" s="65"/>
      <c r="BH58" s="65"/>
      <c r="BI58" s="65"/>
      <c r="BJ58" s="65"/>
      <c r="BK58" s="65"/>
      <c r="BL58" s="65"/>
      <c r="BM58" s="65"/>
      <c r="BN58" s="65"/>
      <c r="BO58" s="65"/>
      <c r="BP58" s="65"/>
      <c r="BQ58" s="65"/>
      <c r="BR58" s="65"/>
      <c r="BS58" s="65"/>
      <c r="BT58" s="65"/>
      <c r="BU58" s="65"/>
      <c r="BV58" s="65"/>
      <c r="BW58" s="65"/>
      <c r="BX58" s="65"/>
      <c r="BY58" s="65"/>
      <c r="BZ58" s="65"/>
      <c r="CA58" s="65"/>
      <c r="CB58" s="65"/>
      <c r="CC58" s="65"/>
      <c r="CD58" s="65"/>
      <c r="CE58" s="65"/>
      <c r="CF58" s="65"/>
      <c r="CG58" s="65"/>
      <c r="CH58" s="65"/>
      <c r="CI58" s="65"/>
      <c r="CJ58" s="65"/>
      <c r="CK58" s="65"/>
      <c r="CL58" s="65"/>
      <c r="CM58" s="65"/>
      <c r="CN58" s="65"/>
      <c r="CO58" s="65"/>
      <c r="CP58" s="65"/>
      <c r="CQ58" s="65"/>
      <c r="CR58" s="65"/>
      <c r="CS58" s="65"/>
      <c r="CT58" s="65"/>
      <c r="CU58" s="65"/>
      <c r="CV58" s="65"/>
      <c r="CW58" s="65"/>
      <c r="CX58" s="65"/>
      <c r="CY58" s="65"/>
      <c r="CZ58" s="65"/>
      <c r="DA58" s="65"/>
      <c r="DB58" s="65"/>
      <c r="DC58" s="65"/>
      <c r="DD58" s="65"/>
      <c r="DE58" s="65"/>
      <c r="DF58" s="65"/>
      <c r="DG58" s="65"/>
      <c r="DH58" s="65"/>
      <c r="DI58" s="65"/>
      <c r="DJ58" s="65"/>
      <c r="DK58" s="65"/>
      <c r="DL58" s="65"/>
      <c r="DM58" s="65"/>
      <c r="DN58" s="65"/>
      <c r="DO58" s="65"/>
      <c r="DP58" s="65"/>
      <c r="DQ58" s="65"/>
      <c r="DR58" s="65"/>
      <c r="DS58" s="65"/>
      <c r="DT58" s="65"/>
      <c r="DU58" s="65"/>
      <c r="DV58" s="65"/>
      <c r="DW58" s="65"/>
      <c r="DX58" s="65"/>
      <c r="DY58" s="65"/>
      <c r="DZ58" s="65"/>
      <c r="EA58" s="65"/>
      <c r="EB58" s="65"/>
      <c r="EC58" s="65"/>
      <c r="ED58" s="65"/>
      <c r="EE58" s="65"/>
      <c r="EF58" s="65"/>
      <c r="EG58" s="65"/>
      <c r="EH58" s="65"/>
      <c r="EI58" s="65"/>
      <c r="EJ58" s="65"/>
      <c r="EK58" s="65"/>
      <c r="EL58" s="65"/>
      <c r="EM58" s="65"/>
      <c r="EN58" s="65"/>
      <c r="EO58" s="65"/>
      <c r="EP58" s="65"/>
      <c r="EQ58" s="65"/>
      <c r="ER58" s="65"/>
      <c r="ES58" s="65"/>
      <c r="ET58" s="65"/>
      <c r="EU58" s="65"/>
      <c r="EV58" s="65"/>
      <c r="EW58" s="65"/>
      <c r="EX58" s="65"/>
      <c r="EY58" s="65"/>
      <c r="EZ58" s="65"/>
      <c r="FA58" s="65"/>
      <c r="FB58" s="65"/>
      <c r="FC58" s="65"/>
      <c r="FD58" s="65"/>
      <c r="FE58" s="65"/>
      <c r="FF58" s="65"/>
      <c r="FG58" s="65"/>
      <c r="FH58" s="65"/>
      <c r="FI58" s="65"/>
      <c r="FJ58" s="65"/>
      <c r="FK58" s="65"/>
      <c r="FL58" s="65"/>
      <c r="FM58" s="65"/>
      <c r="FN58" s="65"/>
      <c r="FO58" s="65"/>
      <c r="FP58" s="65"/>
      <c r="FQ58" s="65"/>
      <c r="FR58" s="65"/>
      <c r="FS58" s="65"/>
      <c r="FT58" s="65"/>
      <c r="FU58" s="65"/>
      <c r="FV58" s="65"/>
      <c r="FW58" s="65"/>
      <c r="FX58" s="65"/>
      <c r="FY58" s="65"/>
      <c r="FZ58" s="65"/>
      <c r="GA58" s="65"/>
      <c r="GB58" s="65"/>
      <c r="GC58" s="65"/>
      <c r="GD58" s="65"/>
      <c r="GE58" s="65"/>
      <c r="GF58" s="65"/>
      <c r="GG58" s="65"/>
      <c r="GH58" s="65"/>
      <c r="GI58" s="65"/>
      <c r="GJ58" s="65"/>
      <c r="GK58" s="65"/>
      <c r="GL58" s="65"/>
      <c r="GM58" s="65"/>
    </row>
    <row r="59" spans="2:195" x14ac:dyDescent="0.2">
      <c r="B59" s="28">
        <f t="shared" si="13"/>
        <v>54</v>
      </c>
      <c r="C59" s="64">
        <f>'(a)'!M62</f>
        <v>0</v>
      </c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5"/>
      <c r="T59" s="65"/>
      <c r="U59" s="65"/>
      <c r="V59" s="65"/>
      <c r="W59" s="65"/>
      <c r="X59" s="65"/>
      <c r="Y59" s="65"/>
      <c r="Z59" s="65"/>
      <c r="AA59" s="65"/>
      <c r="AB59" s="65"/>
      <c r="AC59" s="65"/>
      <c r="AD59" s="65"/>
      <c r="AE59" s="65"/>
      <c r="AF59" s="65"/>
      <c r="AG59" s="65"/>
      <c r="AH59" s="65"/>
      <c r="AI59" s="65"/>
      <c r="AJ59" s="65"/>
      <c r="AK59" s="65"/>
      <c r="AL59" s="65"/>
      <c r="AM59" s="65"/>
      <c r="AN59" s="65"/>
      <c r="AO59" s="65"/>
      <c r="AP59" s="65"/>
      <c r="AQ59" s="65"/>
      <c r="AR59" s="65"/>
      <c r="AS59" s="65"/>
      <c r="AT59" s="65"/>
      <c r="AU59" s="65"/>
      <c r="AV59" s="65"/>
      <c r="AW59" s="65"/>
      <c r="AX59" s="65"/>
      <c r="AY59" s="65"/>
      <c r="AZ59" s="65"/>
      <c r="BA59" s="65"/>
      <c r="BB59" s="65"/>
      <c r="BC59" s="65"/>
      <c r="BD59" s="65"/>
      <c r="BE59" s="65"/>
      <c r="BF59" s="65"/>
      <c r="BG59" s="65"/>
      <c r="BH59" s="65"/>
      <c r="BI59" s="65"/>
      <c r="BJ59" s="65"/>
      <c r="BK59" s="65"/>
      <c r="BL59" s="65"/>
      <c r="BM59" s="65"/>
      <c r="BN59" s="65"/>
      <c r="BO59" s="65"/>
      <c r="BP59" s="65"/>
      <c r="BQ59" s="65"/>
      <c r="BR59" s="65"/>
      <c r="BS59" s="65"/>
      <c r="BT59" s="65"/>
      <c r="BU59" s="65"/>
      <c r="BV59" s="65"/>
      <c r="BW59" s="65"/>
      <c r="BX59" s="65"/>
      <c r="BY59" s="65"/>
      <c r="BZ59" s="65"/>
      <c r="CA59" s="65"/>
      <c r="CB59" s="65"/>
      <c r="CC59" s="65"/>
      <c r="CD59" s="65"/>
      <c r="CE59" s="65"/>
      <c r="CF59" s="65"/>
      <c r="CG59" s="65"/>
      <c r="CH59" s="65"/>
      <c r="CI59" s="65"/>
      <c r="CJ59" s="65"/>
      <c r="CK59" s="65"/>
      <c r="CL59" s="65"/>
      <c r="CM59" s="65"/>
      <c r="CN59" s="65"/>
      <c r="CO59" s="65"/>
      <c r="CP59" s="65"/>
      <c r="CQ59" s="65"/>
      <c r="CR59" s="65"/>
      <c r="CS59" s="65"/>
      <c r="CT59" s="65"/>
      <c r="CU59" s="65"/>
      <c r="CV59" s="65"/>
      <c r="CW59" s="65"/>
      <c r="CX59" s="65"/>
      <c r="CY59" s="65"/>
      <c r="CZ59" s="65"/>
      <c r="DA59" s="65"/>
      <c r="DB59" s="65"/>
      <c r="DC59" s="65"/>
      <c r="DD59" s="65"/>
      <c r="DE59" s="65"/>
      <c r="DF59" s="65"/>
      <c r="DG59" s="65"/>
      <c r="DH59" s="65"/>
      <c r="DI59" s="65"/>
      <c r="DJ59" s="65"/>
      <c r="DK59" s="65"/>
      <c r="DL59" s="65"/>
      <c r="DM59" s="65"/>
      <c r="DN59" s="65"/>
      <c r="DO59" s="65"/>
      <c r="DP59" s="65"/>
      <c r="DQ59" s="65"/>
      <c r="DR59" s="65"/>
      <c r="DS59" s="65"/>
      <c r="DT59" s="65"/>
      <c r="DU59" s="65"/>
      <c r="DV59" s="65"/>
      <c r="DW59" s="65"/>
      <c r="DX59" s="65"/>
      <c r="DY59" s="65"/>
      <c r="DZ59" s="65"/>
      <c r="EA59" s="65"/>
      <c r="EB59" s="65"/>
      <c r="EC59" s="65"/>
      <c r="ED59" s="65"/>
      <c r="EE59" s="65"/>
      <c r="EF59" s="65"/>
      <c r="EG59" s="65"/>
      <c r="EH59" s="65"/>
      <c r="EI59" s="65"/>
      <c r="EJ59" s="65"/>
      <c r="EK59" s="65"/>
      <c r="EL59" s="65"/>
      <c r="EM59" s="65"/>
      <c r="EN59" s="65"/>
      <c r="EO59" s="65"/>
      <c r="EP59" s="65"/>
      <c r="EQ59" s="65"/>
      <c r="ER59" s="65"/>
      <c r="ES59" s="65"/>
      <c r="ET59" s="65"/>
      <c r="EU59" s="65"/>
      <c r="EV59" s="65"/>
      <c r="EW59" s="65"/>
      <c r="EX59" s="65"/>
      <c r="EY59" s="65"/>
      <c r="EZ59" s="65"/>
      <c r="FA59" s="65"/>
      <c r="FB59" s="65"/>
      <c r="FC59" s="65"/>
      <c r="FD59" s="65"/>
      <c r="FE59" s="65"/>
      <c r="FF59" s="65"/>
      <c r="FG59" s="65"/>
      <c r="FH59" s="65"/>
      <c r="FI59" s="65"/>
      <c r="FJ59" s="65"/>
      <c r="FK59" s="65"/>
      <c r="FL59" s="65"/>
      <c r="FM59" s="65"/>
      <c r="FN59" s="65"/>
      <c r="FO59" s="65"/>
      <c r="FP59" s="65"/>
      <c r="FQ59" s="65"/>
      <c r="FR59" s="65"/>
      <c r="FS59" s="65"/>
      <c r="FT59" s="65"/>
      <c r="FU59" s="65"/>
      <c r="FV59" s="65"/>
      <c r="FW59" s="65"/>
      <c r="FX59" s="65"/>
      <c r="FY59" s="65"/>
      <c r="FZ59" s="65"/>
      <c r="GA59" s="65"/>
      <c r="GB59" s="65"/>
      <c r="GC59" s="65"/>
      <c r="GD59" s="65"/>
      <c r="GE59" s="65"/>
      <c r="GF59" s="65"/>
      <c r="GG59" s="65"/>
      <c r="GH59" s="65"/>
      <c r="GI59" s="65"/>
      <c r="GJ59" s="65"/>
      <c r="GK59" s="65"/>
      <c r="GL59" s="65"/>
      <c r="GM59" s="65"/>
    </row>
    <row r="60" spans="2:195" x14ac:dyDescent="0.2">
      <c r="B60" s="28">
        <f t="shared" si="13"/>
        <v>55</v>
      </c>
      <c r="C60" s="64">
        <f>'(a)'!M63</f>
        <v>0</v>
      </c>
      <c r="D60" s="65"/>
      <c r="E60" s="65"/>
      <c r="F60" s="65"/>
      <c r="G60" s="65"/>
      <c r="H60" s="65"/>
      <c r="I60" s="65"/>
      <c r="J60" s="65"/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65"/>
      <c r="Y60" s="65"/>
      <c r="Z60" s="65"/>
      <c r="AA60" s="65"/>
      <c r="AB60" s="65"/>
      <c r="AC60" s="65"/>
      <c r="AD60" s="65"/>
      <c r="AE60" s="65"/>
      <c r="AF60" s="65"/>
      <c r="AG60" s="65"/>
      <c r="AH60" s="65"/>
      <c r="AI60" s="65"/>
      <c r="AJ60" s="65"/>
      <c r="AK60" s="65"/>
      <c r="AL60" s="65"/>
      <c r="AM60" s="65"/>
      <c r="AN60" s="65"/>
      <c r="AO60" s="65"/>
      <c r="AP60" s="65"/>
      <c r="AQ60" s="65"/>
      <c r="AR60" s="65"/>
      <c r="AS60" s="65"/>
      <c r="AT60" s="65"/>
      <c r="AU60" s="65"/>
      <c r="AV60" s="65"/>
      <c r="AW60" s="65"/>
      <c r="AX60" s="65"/>
      <c r="AY60" s="65"/>
      <c r="AZ60" s="65"/>
      <c r="BA60" s="65"/>
      <c r="BB60" s="65"/>
      <c r="BC60" s="65"/>
      <c r="BD60" s="65"/>
      <c r="BE60" s="65"/>
      <c r="BF60" s="65"/>
      <c r="BG60" s="65"/>
      <c r="BH60" s="65"/>
      <c r="BI60" s="65"/>
      <c r="BJ60" s="65"/>
      <c r="BK60" s="65"/>
      <c r="BL60" s="65"/>
      <c r="BM60" s="65"/>
      <c r="BN60" s="65"/>
      <c r="BO60" s="65"/>
      <c r="BP60" s="65"/>
      <c r="BQ60" s="65"/>
      <c r="BR60" s="65"/>
      <c r="BS60" s="65"/>
      <c r="BT60" s="65"/>
      <c r="BU60" s="65"/>
      <c r="BV60" s="65"/>
      <c r="BW60" s="65"/>
      <c r="BX60" s="65"/>
      <c r="BY60" s="65"/>
      <c r="BZ60" s="65"/>
      <c r="CA60" s="65"/>
      <c r="CB60" s="65"/>
      <c r="CC60" s="65"/>
      <c r="CD60" s="65"/>
      <c r="CE60" s="65"/>
      <c r="CF60" s="65"/>
      <c r="CG60" s="65"/>
      <c r="CH60" s="65"/>
      <c r="CI60" s="65"/>
      <c r="CJ60" s="65"/>
      <c r="CK60" s="65"/>
      <c r="CL60" s="65"/>
      <c r="CM60" s="65"/>
      <c r="CN60" s="65"/>
      <c r="CO60" s="65"/>
      <c r="CP60" s="65"/>
      <c r="CQ60" s="65"/>
      <c r="CR60" s="65"/>
      <c r="CS60" s="65"/>
      <c r="CT60" s="65"/>
      <c r="CU60" s="65"/>
      <c r="CV60" s="65"/>
      <c r="CW60" s="65"/>
      <c r="CX60" s="65"/>
      <c r="CY60" s="65"/>
      <c r="CZ60" s="65"/>
      <c r="DA60" s="65"/>
      <c r="DB60" s="65"/>
      <c r="DC60" s="65"/>
      <c r="DD60" s="65"/>
      <c r="DE60" s="65"/>
      <c r="DF60" s="65"/>
      <c r="DG60" s="65"/>
      <c r="DH60" s="65"/>
      <c r="DI60" s="65"/>
      <c r="DJ60" s="65"/>
      <c r="DK60" s="65"/>
      <c r="DL60" s="65"/>
      <c r="DM60" s="65"/>
      <c r="DN60" s="65"/>
      <c r="DO60" s="65"/>
      <c r="DP60" s="65"/>
      <c r="DQ60" s="65"/>
      <c r="DR60" s="65"/>
      <c r="DS60" s="65"/>
      <c r="DT60" s="65"/>
      <c r="DU60" s="65"/>
      <c r="DV60" s="65"/>
      <c r="DW60" s="65"/>
      <c r="DX60" s="65"/>
      <c r="DY60" s="65"/>
      <c r="DZ60" s="65"/>
      <c r="EA60" s="65"/>
      <c r="EB60" s="65"/>
      <c r="EC60" s="65"/>
      <c r="ED60" s="65"/>
      <c r="EE60" s="65"/>
      <c r="EF60" s="65"/>
      <c r="EG60" s="65"/>
      <c r="EH60" s="65"/>
      <c r="EI60" s="65"/>
      <c r="EJ60" s="65"/>
      <c r="EK60" s="65"/>
      <c r="EL60" s="65"/>
      <c r="EM60" s="65"/>
      <c r="EN60" s="65"/>
      <c r="EO60" s="65"/>
      <c r="EP60" s="65"/>
      <c r="EQ60" s="65"/>
      <c r="ER60" s="65"/>
      <c r="ES60" s="65"/>
      <c r="ET60" s="65"/>
      <c r="EU60" s="65"/>
      <c r="EV60" s="65"/>
      <c r="EW60" s="65"/>
      <c r="EX60" s="65"/>
      <c r="EY60" s="65"/>
      <c r="EZ60" s="65"/>
      <c r="FA60" s="65"/>
      <c r="FB60" s="65"/>
      <c r="FC60" s="65"/>
      <c r="FD60" s="65"/>
      <c r="FE60" s="65"/>
      <c r="FF60" s="65"/>
      <c r="FG60" s="65"/>
      <c r="FH60" s="65"/>
      <c r="FI60" s="65"/>
      <c r="FJ60" s="65"/>
      <c r="FK60" s="65"/>
      <c r="FL60" s="65"/>
      <c r="FM60" s="65"/>
      <c r="FN60" s="65"/>
      <c r="FO60" s="65"/>
      <c r="FP60" s="65"/>
      <c r="FQ60" s="65"/>
      <c r="FR60" s="65"/>
      <c r="FS60" s="65"/>
      <c r="FT60" s="65"/>
      <c r="FU60" s="65"/>
      <c r="FV60" s="65"/>
      <c r="FW60" s="65"/>
      <c r="FX60" s="65"/>
      <c r="FY60" s="65"/>
      <c r="FZ60" s="65"/>
      <c r="GA60" s="65"/>
      <c r="GB60" s="65"/>
      <c r="GC60" s="65"/>
      <c r="GD60" s="65"/>
      <c r="GE60" s="65"/>
      <c r="GF60" s="65"/>
      <c r="GG60" s="65"/>
      <c r="GH60" s="65"/>
      <c r="GI60" s="65"/>
      <c r="GJ60" s="65"/>
      <c r="GK60" s="65"/>
      <c r="GL60" s="65"/>
      <c r="GM60" s="65"/>
    </row>
    <row r="61" spans="2:195" x14ac:dyDescent="0.2">
      <c r="B61" s="28">
        <f t="shared" si="13"/>
        <v>56</v>
      </c>
      <c r="C61" s="64">
        <f>'(a)'!M64</f>
        <v>0</v>
      </c>
      <c r="D61" s="65"/>
      <c r="E61" s="65"/>
      <c r="F61" s="65"/>
      <c r="G61" s="65"/>
      <c r="H61" s="65"/>
      <c r="I61" s="65"/>
      <c r="J61" s="65"/>
      <c r="K61" s="65"/>
      <c r="L61" s="65"/>
      <c r="M61" s="65"/>
      <c r="N61" s="65"/>
      <c r="O61" s="65"/>
      <c r="P61" s="65"/>
      <c r="Q61" s="65"/>
      <c r="R61" s="65"/>
      <c r="S61" s="65"/>
      <c r="T61" s="65"/>
      <c r="U61" s="65"/>
      <c r="V61" s="65"/>
      <c r="W61" s="65"/>
      <c r="X61" s="65"/>
      <c r="Y61" s="65"/>
      <c r="Z61" s="65"/>
      <c r="AA61" s="65"/>
      <c r="AB61" s="65"/>
      <c r="AC61" s="65"/>
      <c r="AD61" s="65"/>
      <c r="AE61" s="65"/>
      <c r="AF61" s="65"/>
      <c r="AG61" s="65"/>
      <c r="AH61" s="65"/>
      <c r="AI61" s="65"/>
      <c r="AJ61" s="65"/>
      <c r="AK61" s="65"/>
      <c r="AL61" s="65"/>
      <c r="AM61" s="65"/>
      <c r="AN61" s="65"/>
      <c r="AO61" s="65"/>
      <c r="AP61" s="65"/>
      <c r="AQ61" s="65"/>
      <c r="AR61" s="65"/>
      <c r="AS61" s="65"/>
      <c r="AT61" s="65"/>
      <c r="AU61" s="65"/>
      <c r="AV61" s="65"/>
      <c r="AW61" s="65"/>
      <c r="AX61" s="65"/>
      <c r="AY61" s="65"/>
      <c r="AZ61" s="65"/>
      <c r="BA61" s="65"/>
      <c r="BB61" s="65"/>
      <c r="BC61" s="65"/>
      <c r="BD61" s="65"/>
      <c r="BE61" s="65"/>
      <c r="BF61" s="65"/>
      <c r="BG61" s="65"/>
      <c r="BH61" s="65"/>
      <c r="BI61" s="65"/>
      <c r="BJ61" s="65"/>
      <c r="BK61" s="65"/>
      <c r="BL61" s="65"/>
      <c r="BM61" s="65"/>
      <c r="BN61" s="65"/>
      <c r="BO61" s="65"/>
      <c r="BP61" s="65"/>
      <c r="BQ61" s="65"/>
      <c r="BR61" s="65"/>
      <c r="BS61" s="65"/>
      <c r="BT61" s="65"/>
      <c r="BU61" s="65"/>
      <c r="BV61" s="65"/>
      <c r="BW61" s="65"/>
      <c r="BX61" s="65"/>
      <c r="BY61" s="65"/>
      <c r="BZ61" s="65"/>
      <c r="CA61" s="65"/>
      <c r="CB61" s="65"/>
      <c r="CC61" s="65"/>
      <c r="CD61" s="65"/>
      <c r="CE61" s="65"/>
      <c r="CF61" s="65"/>
      <c r="CG61" s="65"/>
      <c r="CH61" s="65"/>
      <c r="CI61" s="65"/>
      <c r="CJ61" s="65"/>
      <c r="CK61" s="65"/>
      <c r="CL61" s="65"/>
      <c r="CM61" s="65"/>
      <c r="CN61" s="65"/>
      <c r="CO61" s="65"/>
      <c r="CP61" s="65"/>
      <c r="CQ61" s="65"/>
      <c r="CR61" s="65"/>
      <c r="CS61" s="65"/>
      <c r="CT61" s="65"/>
      <c r="CU61" s="65"/>
      <c r="CV61" s="65"/>
      <c r="CW61" s="65"/>
      <c r="CX61" s="65"/>
      <c r="CY61" s="65"/>
      <c r="CZ61" s="65"/>
      <c r="DA61" s="65"/>
      <c r="DB61" s="65"/>
      <c r="DC61" s="65"/>
      <c r="DD61" s="65"/>
      <c r="DE61" s="65"/>
      <c r="DF61" s="65"/>
      <c r="DG61" s="65"/>
      <c r="DH61" s="65"/>
      <c r="DI61" s="65"/>
      <c r="DJ61" s="65"/>
      <c r="DK61" s="65"/>
      <c r="DL61" s="65"/>
      <c r="DM61" s="65"/>
      <c r="DN61" s="65"/>
      <c r="DO61" s="65"/>
      <c r="DP61" s="65"/>
      <c r="DQ61" s="65"/>
      <c r="DR61" s="65"/>
      <c r="DS61" s="65"/>
      <c r="DT61" s="65"/>
      <c r="DU61" s="65"/>
      <c r="DV61" s="65"/>
      <c r="DW61" s="65"/>
      <c r="DX61" s="65"/>
      <c r="DY61" s="65"/>
      <c r="DZ61" s="65"/>
      <c r="EA61" s="65"/>
      <c r="EB61" s="65"/>
      <c r="EC61" s="65"/>
      <c r="ED61" s="65"/>
      <c r="EE61" s="65"/>
      <c r="EF61" s="65"/>
      <c r="EG61" s="65"/>
      <c r="EH61" s="65"/>
      <c r="EI61" s="65"/>
      <c r="EJ61" s="65"/>
      <c r="EK61" s="65"/>
      <c r="EL61" s="65"/>
      <c r="EM61" s="65"/>
      <c r="EN61" s="65"/>
      <c r="EO61" s="65"/>
      <c r="EP61" s="65"/>
      <c r="EQ61" s="65"/>
      <c r="ER61" s="65"/>
      <c r="ES61" s="65"/>
      <c r="ET61" s="65"/>
      <c r="EU61" s="65"/>
      <c r="EV61" s="65"/>
      <c r="EW61" s="65"/>
      <c r="EX61" s="65"/>
      <c r="EY61" s="65"/>
      <c r="EZ61" s="65"/>
      <c r="FA61" s="65"/>
      <c r="FB61" s="65"/>
      <c r="FC61" s="65"/>
      <c r="FD61" s="65"/>
      <c r="FE61" s="65"/>
      <c r="FF61" s="65"/>
      <c r="FG61" s="65"/>
      <c r="FH61" s="65"/>
      <c r="FI61" s="65"/>
      <c r="FJ61" s="65"/>
      <c r="FK61" s="65"/>
      <c r="FL61" s="65"/>
      <c r="FM61" s="65"/>
      <c r="FN61" s="65"/>
      <c r="FO61" s="65"/>
      <c r="FP61" s="65"/>
      <c r="FQ61" s="65"/>
      <c r="FR61" s="65"/>
      <c r="FS61" s="65"/>
      <c r="FT61" s="65"/>
      <c r="FU61" s="65"/>
      <c r="FV61" s="65"/>
      <c r="FW61" s="65"/>
      <c r="FX61" s="65"/>
      <c r="FY61" s="65"/>
      <c r="FZ61" s="65"/>
      <c r="GA61" s="65"/>
      <c r="GB61" s="65"/>
      <c r="GC61" s="65"/>
      <c r="GD61" s="65"/>
      <c r="GE61" s="65"/>
      <c r="GF61" s="65"/>
      <c r="GG61" s="65"/>
      <c r="GH61" s="65"/>
      <c r="GI61" s="65"/>
      <c r="GJ61" s="65"/>
      <c r="GK61" s="65"/>
      <c r="GL61" s="65"/>
      <c r="GM61" s="65"/>
    </row>
    <row r="62" spans="2:195" x14ac:dyDescent="0.2">
      <c r="B62" s="28">
        <f t="shared" si="13"/>
        <v>57</v>
      </c>
      <c r="C62" s="64">
        <f>'(a)'!M65</f>
        <v>0</v>
      </c>
      <c r="D62" s="65"/>
      <c r="E62" s="65"/>
      <c r="F62" s="65"/>
      <c r="G62" s="65"/>
      <c r="H62" s="65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5"/>
      <c r="Z62" s="65"/>
      <c r="AA62" s="65"/>
      <c r="AB62" s="65"/>
      <c r="AC62" s="65"/>
      <c r="AD62" s="65"/>
      <c r="AE62" s="65"/>
      <c r="AF62" s="65"/>
      <c r="AG62" s="65"/>
      <c r="AH62" s="65"/>
      <c r="AI62" s="65"/>
      <c r="AJ62" s="65"/>
      <c r="AK62" s="65"/>
      <c r="AL62" s="65"/>
      <c r="AM62" s="65"/>
      <c r="AN62" s="65"/>
      <c r="AO62" s="65"/>
      <c r="AP62" s="65"/>
      <c r="AQ62" s="65"/>
      <c r="AR62" s="65"/>
      <c r="AS62" s="65"/>
      <c r="AT62" s="65"/>
      <c r="AU62" s="65"/>
      <c r="AV62" s="65"/>
      <c r="AW62" s="65"/>
      <c r="AX62" s="65"/>
      <c r="AY62" s="65"/>
      <c r="AZ62" s="65"/>
      <c r="BA62" s="65"/>
      <c r="BB62" s="65"/>
      <c r="BC62" s="65"/>
      <c r="BD62" s="65"/>
      <c r="BE62" s="65"/>
      <c r="BF62" s="65"/>
      <c r="BG62" s="65"/>
      <c r="BH62" s="65"/>
      <c r="BI62" s="65"/>
      <c r="BJ62" s="65"/>
      <c r="BK62" s="65"/>
      <c r="BL62" s="65"/>
      <c r="BM62" s="65"/>
      <c r="BN62" s="65"/>
      <c r="BO62" s="65"/>
      <c r="BP62" s="65"/>
      <c r="BQ62" s="65"/>
      <c r="BR62" s="65"/>
      <c r="BS62" s="65"/>
      <c r="BT62" s="65"/>
      <c r="BU62" s="65"/>
      <c r="BV62" s="65"/>
      <c r="BW62" s="65"/>
      <c r="BX62" s="65"/>
      <c r="BY62" s="65"/>
      <c r="BZ62" s="65"/>
      <c r="CA62" s="65"/>
      <c r="CB62" s="65"/>
      <c r="CC62" s="65"/>
      <c r="CD62" s="65"/>
      <c r="CE62" s="65"/>
      <c r="CF62" s="65"/>
      <c r="CG62" s="65"/>
      <c r="CH62" s="65"/>
      <c r="CI62" s="65"/>
      <c r="CJ62" s="65"/>
      <c r="CK62" s="65"/>
      <c r="CL62" s="65"/>
      <c r="CM62" s="65"/>
      <c r="CN62" s="65"/>
      <c r="CO62" s="65"/>
      <c r="CP62" s="65"/>
      <c r="CQ62" s="65"/>
      <c r="CR62" s="65"/>
      <c r="CS62" s="65"/>
      <c r="CT62" s="65"/>
      <c r="CU62" s="65"/>
      <c r="CV62" s="65"/>
      <c r="CW62" s="65"/>
      <c r="CX62" s="65"/>
      <c r="CY62" s="65"/>
      <c r="CZ62" s="65"/>
      <c r="DA62" s="65"/>
      <c r="DB62" s="65"/>
      <c r="DC62" s="65"/>
      <c r="DD62" s="65"/>
      <c r="DE62" s="65"/>
      <c r="DF62" s="65"/>
      <c r="DG62" s="65"/>
      <c r="DH62" s="65"/>
      <c r="DI62" s="65"/>
      <c r="DJ62" s="65"/>
      <c r="DK62" s="65"/>
      <c r="DL62" s="65"/>
      <c r="DM62" s="65"/>
      <c r="DN62" s="65"/>
      <c r="DO62" s="65"/>
      <c r="DP62" s="65"/>
      <c r="DQ62" s="65"/>
      <c r="DR62" s="65"/>
      <c r="DS62" s="65"/>
      <c r="DT62" s="65"/>
      <c r="DU62" s="65"/>
      <c r="DV62" s="65"/>
      <c r="DW62" s="65"/>
      <c r="DX62" s="65"/>
      <c r="DY62" s="65"/>
      <c r="DZ62" s="65"/>
      <c r="EA62" s="65"/>
      <c r="EB62" s="65"/>
      <c r="EC62" s="65"/>
      <c r="ED62" s="65"/>
      <c r="EE62" s="65"/>
      <c r="EF62" s="65"/>
      <c r="EG62" s="65"/>
      <c r="EH62" s="65"/>
      <c r="EI62" s="65"/>
      <c r="EJ62" s="65"/>
      <c r="EK62" s="65"/>
      <c r="EL62" s="65"/>
      <c r="EM62" s="65"/>
      <c r="EN62" s="65"/>
      <c r="EO62" s="65"/>
      <c r="EP62" s="65"/>
      <c r="EQ62" s="65"/>
      <c r="ER62" s="65"/>
      <c r="ES62" s="65"/>
      <c r="ET62" s="65"/>
      <c r="EU62" s="65"/>
      <c r="EV62" s="65"/>
      <c r="EW62" s="65"/>
      <c r="EX62" s="65"/>
      <c r="EY62" s="65"/>
      <c r="EZ62" s="65"/>
      <c r="FA62" s="65"/>
      <c r="FB62" s="65"/>
      <c r="FC62" s="65"/>
      <c r="FD62" s="65"/>
      <c r="FE62" s="65"/>
      <c r="FF62" s="65"/>
      <c r="FG62" s="65"/>
      <c r="FH62" s="65"/>
      <c r="FI62" s="65"/>
      <c r="FJ62" s="65"/>
      <c r="FK62" s="65"/>
      <c r="FL62" s="65"/>
      <c r="FM62" s="65"/>
      <c r="FN62" s="65"/>
      <c r="FO62" s="65"/>
      <c r="FP62" s="65"/>
      <c r="FQ62" s="65"/>
      <c r="FR62" s="65"/>
      <c r="FS62" s="65"/>
      <c r="FT62" s="65"/>
      <c r="FU62" s="65"/>
      <c r="FV62" s="65"/>
      <c r="FW62" s="65"/>
      <c r="FX62" s="65"/>
      <c r="FY62" s="65"/>
      <c r="FZ62" s="65"/>
      <c r="GA62" s="65"/>
      <c r="GB62" s="65"/>
      <c r="GC62" s="65"/>
      <c r="GD62" s="65"/>
      <c r="GE62" s="65"/>
      <c r="GF62" s="65"/>
      <c r="GG62" s="65"/>
      <c r="GH62" s="65"/>
      <c r="GI62" s="65"/>
      <c r="GJ62" s="65"/>
      <c r="GK62" s="65"/>
      <c r="GL62" s="65"/>
      <c r="GM62" s="65"/>
    </row>
    <row r="63" spans="2:195" x14ac:dyDescent="0.2">
      <c r="B63" s="28">
        <f t="shared" si="13"/>
        <v>58</v>
      </c>
      <c r="C63" s="64">
        <f>'(a)'!M66</f>
        <v>0</v>
      </c>
      <c r="D63" s="65"/>
      <c r="E63" s="65"/>
      <c r="F63" s="65"/>
      <c r="G63" s="65"/>
      <c r="H63" s="65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65"/>
      <c r="U63" s="65"/>
      <c r="V63" s="65"/>
      <c r="W63" s="65"/>
      <c r="X63" s="65"/>
      <c r="Y63" s="65"/>
      <c r="Z63" s="65"/>
      <c r="AA63" s="65"/>
      <c r="AB63" s="65"/>
      <c r="AC63" s="65"/>
      <c r="AD63" s="65"/>
      <c r="AE63" s="65"/>
      <c r="AF63" s="65"/>
      <c r="AG63" s="65"/>
      <c r="AH63" s="65"/>
      <c r="AI63" s="65"/>
      <c r="AJ63" s="65"/>
      <c r="AK63" s="65"/>
      <c r="AL63" s="65"/>
      <c r="AM63" s="65"/>
      <c r="AN63" s="65"/>
      <c r="AO63" s="65"/>
      <c r="AP63" s="65"/>
      <c r="AQ63" s="65"/>
      <c r="AR63" s="65"/>
      <c r="AS63" s="65"/>
      <c r="AT63" s="65"/>
      <c r="AU63" s="65"/>
      <c r="AV63" s="65"/>
      <c r="AW63" s="65"/>
      <c r="AX63" s="65"/>
      <c r="AY63" s="65"/>
      <c r="AZ63" s="65"/>
      <c r="BA63" s="65"/>
      <c r="BB63" s="65"/>
      <c r="BC63" s="65"/>
      <c r="BD63" s="65"/>
      <c r="BE63" s="65"/>
      <c r="BF63" s="65"/>
      <c r="BG63" s="65"/>
      <c r="BH63" s="65"/>
      <c r="BI63" s="65"/>
      <c r="BJ63" s="65"/>
      <c r="BK63" s="65"/>
      <c r="BL63" s="65"/>
      <c r="BM63" s="65"/>
      <c r="BN63" s="65"/>
      <c r="BO63" s="65"/>
      <c r="BP63" s="65"/>
      <c r="BQ63" s="65"/>
      <c r="BR63" s="65"/>
      <c r="BS63" s="65"/>
      <c r="BT63" s="65"/>
      <c r="BU63" s="65"/>
      <c r="BV63" s="65"/>
      <c r="BW63" s="65"/>
      <c r="BX63" s="65"/>
      <c r="BY63" s="65"/>
      <c r="BZ63" s="65"/>
      <c r="CA63" s="65"/>
      <c r="CB63" s="65"/>
      <c r="CC63" s="65"/>
      <c r="CD63" s="65"/>
      <c r="CE63" s="65"/>
      <c r="CF63" s="65"/>
      <c r="CG63" s="65"/>
      <c r="CH63" s="65"/>
      <c r="CI63" s="65"/>
      <c r="CJ63" s="65"/>
      <c r="CK63" s="65"/>
      <c r="CL63" s="65"/>
      <c r="CM63" s="65"/>
      <c r="CN63" s="65"/>
      <c r="CO63" s="65"/>
      <c r="CP63" s="65"/>
      <c r="CQ63" s="65"/>
      <c r="CR63" s="65"/>
      <c r="CS63" s="65"/>
      <c r="CT63" s="65"/>
      <c r="CU63" s="65"/>
      <c r="CV63" s="65"/>
      <c r="CW63" s="65"/>
      <c r="CX63" s="65"/>
      <c r="CY63" s="65"/>
      <c r="CZ63" s="65"/>
      <c r="DA63" s="65"/>
      <c r="DB63" s="65"/>
      <c r="DC63" s="65"/>
      <c r="DD63" s="65"/>
      <c r="DE63" s="65"/>
      <c r="DF63" s="65"/>
      <c r="DG63" s="65"/>
      <c r="DH63" s="65"/>
      <c r="DI63" s="65"/>
      <c r="DJ63" s="65"/>
      <c r="DK63" s="65"/>
      <c r="DL63" s="65"/>
      <c r="DM63" s="65"/>
      <c r="DN63" s="65"/>
      <c r="DO63" s="65"/>
      <c r="DP63" s="65"/>
      <c r="DQ63" s="65"/>
      <c r="DR63" s="65"/>
      <c r="DS63" s="65"/>
      <c r="DT63" s="65"/>
      <c r="DU63" s="65"/>
      <c r="DV63" s="65"/>
      <c r="DW63" s="65"/>
      <c r="DX63" s="65"/>
      <c r="DY63" s="65"/>
      <c r="DZ63" s="65"/>
      <c r="EA63" s="65"/>
      <c r="EB63" s="65"/>
      <c r="EC63" s="65"/>
      <c r="ED63" s="65"/>
      <c r="EE63" s="65"/>
      <c r="EF63" s="65"/>
      <c r="EG63" s="65"/>
      <c r="EH63" s="65"/>
      <c r="EI63" s="65"/>
      <c r="EJ63" s="65"/>
      <c r="EK63" s="65"/>
      <c r="EL63" s="65"/>
      <c r="EM63" s="65"/>
      <c r="EN63" s="65"/>
      <c r="EO63" s="65"/>
      <c r="EP63" s="65"/>
      <c r="EQ63" s="65"/>
      <c r="ER63" s="65"/>
      <c r="ES63" s="65"/>
      <c r="ET63" s="65"/>
      <c r="EU63" s="65"/>
      <c r="EV63" s="65"/>
      <c r="EW63" s="65"/>
      <c r="EX63" s="65"/>
      <c r="EY63" s="65"/>
      <c r="EZ63" s="65"/>
      <c r="FA63" s="65"/>
      <c r="FB63" s="65"/>
      <c r="FC63" s="65"/>
      <c r="FD63" s="65"/>
      <c r="FE63" s="65"/>
      <c r="FF63" s="65"/>
      <c r="FG63" s="65"/>
      <c r="FH63" s="65"/>
      <c r="FI63" s="65"/>
      <c r="FJ63" s="65"/>
      <c r="FK63" s="65"/>
      <c r="FL63" s="65"/>
      <c r="FM63" s="65"/>
      <c r="FN63" s="65"/>
      <c r="FO63" s="65"/>
      <c r="FP63" s="65"/>
      <c r="FQ63" s="65"/>
      <c r="FR63" s="65"/>
      <c r="FS63" s="65"/>
      <c r="FT63" s="65"/>
      <c r="FU63" s="65"/>
      <c r="FV63" s="65"/>
      <c r="FW63" s="65"/>
      <c r="FX63" s="65"/>
      <c r="FY63" s="65"/>
      <c r="FZ63" s="65"/>
      <c r="GA63" s="65"/>
      <c r="GB63" s="65"/>
      <c r="GC63" s="65"/>
      <c r="GD63" s="65"/>
      <c r="GE63" s="65"/>
      <c r="GF63" s="65"/>
      <c r="GG63" s="65"/>
      <c r="GH63" s="65"/>
      <c r="GI63" s="65"/>
      <c r="GJ63" s="65"/>
      <c r="GK63" s="65"/>
      <c r="GL63" s="65"/>
      <c r="GM63" s="65"/>
    </row>
    <row r="64" spans="2:195" x14ac:dyDescent="0.2">
      <c r="B64" s="28">
        <f t="shared" si="13"/>
        <v>59</v>
      </c>
      <c r="C64" s="64">
        <f>'(a)'!M67</f>
        <v>0</v>
      </c>
      <c r="D64" s="65"/>
      <c r="E64" s="65"/>
      <c r="F64" s="65"/>
      <c r="G64" s="65"/>
      <c r="H64" s="65"/>
      <c r="I64" s="65"/>
      <c r="J64" s="65"/>
      <c r="K64" s="65"/>
      <c r="L64" s="65"/>
      <c r="M64" s="65"/>
      <c r="N64" s="65"/>
      <c r="O64" s="65"/>
      <c r="P64" s="65"/>
      <c r="Q64" s="65"/>
      <c r="R64" s="65"/>
      <c r="S64" s="65"/>
      <c r="T64" s="65"/>
      <c r="U64" s="65"/>
      <c r="V64" s="65"/>
      <c r="W64" s="65"/>
      <c r="X64" s="65"/>
      <c r="Y64" s="65"/>
      <c r="Z64" s="65"/>
      <c r="AA64" s="65"/>
      <c r="AB64" s="65"/>
      <c r="AC64" s="65"/>
      <c r="AD64" s="65"/>
      <c r="AE64" s="65"/>
      <c r="AF64" s="65"/>
      <c r="AG64" s="65"/>
      <c r="AH64" s="65"/>
      <c r="AI64" s="65"/>
      <c r="AJ64" s="65"/>
      <c r="AK64" s="65"/>
      <c r="AL64" s="65"/>
      <c r="AM64" s="65"/>
      <c r="AN64" s="65"/>
      <c r="AO64" s="65"/>
      <c r="AP64" s="65"/>
      <c r="AQ64" s="65"/>
      <c r="AR64" s="65"/>
      <c r="AS64" s="65"/>
      <c r="AT64" s="65"/>
      <c r="AU64" s="65"/>
      <c r="AV64" s="65"/>
      <c r="AW64" s="65"/>
      <c r="AX64" s="65"/>
      <c r="AY64" s="65"/>
      <c r="AZ64" s="65"/>
      <c r="BA64" s="65"/>
      <c r="BB64" s="65"/>
      <c r="BC64" s="65"/>
      <c r="BD64" s="65"/>
      <c r="BE64" s="65"/>
      <c r="BF64" s="65"/>
      <c r="BG64" s="65"/>
      <c r="BH64" s="65"/>
      <c r="BI64" s="65"/>
      <c r="BJ64" s="65"/>
      <c r="BK64" s="65"/>
      <c r="BL64" s="65"/>
      <c r="BM64" s="65"/>
      <c r="BN64" s="65"/>
      <c r="BO64" s="65"/>
      <c r="BP64" s="65"/>
      <c r="BQ64" s="65"/>
      <c r="BR64" s="65"/>
      <c r="BS64" s="65"/>
      <c r="BT64" s="65"/>
      <c r="BU64" s="65"/>
      <c r="BV64" s="65"/>
      <c r="BW64" s="65"/>
      <c r="BX64" s="65"/>
      <c r="BY64" s="65"/>
      <c r="BZ64" s="65"/>
      <c r="CA64" s="65"/>
      <c r="CB64" s="65"/>
      <c r="CC64" s="65"/>
      <c r="CD64" s="65"/>
      <c r="CE64" s="65"/>
      <c r="CF64" s="65"/>
      <c r="CG64" s="65"/>
      <c r="CH64" s="65"/>
      <c r="CI64" s="65"/>
      <c r="CJ64" s="65"/>
      <c r="CK64" s="65"/>
      <c r="CL64" s="65"/>
      <c r="CM64" s="65"/>
      <c r="CN64" s="65"/>
      <c r="CO64" s="65"/>
      <c r="CP64" s="65"/>
      <c r="CQ64" s="65"/>
      <c r="CR64" s="65"/>
      <c r="CS64" s="65"/>
      <c r="CT64" s="65"/>
      <c r="CU64" s="65"/>
      <c r="CV64" s="65"/>
      <c r="CW64" s="65"/>
      <c r="CX64" s="65"/>
      <c r="CY64" s="65"/>
      <c r="CZ64" s="65"/>
      <c r="DA64" s="65"/>
      <c r="DB64" s="65"/>
      <c r="DC64" s="65"/>
      <c r="DD64" s="65"/>
      <c r="DE64" s="65"/>
      <c r="DF64" s="65"/>
      <c r="DG64" s="65"/>
      <c r="DH64" s="65"/>
      <c r="DI64" s="65"/>
      <c r="DJ64" s="65"/>
      <c r="DK64" s="65"/>
      <c r="DL64" s="65"/>
      <c r="DM64" s="65"/>
      <c r="DN64" s="65"/>
      <c r="DO64" s="65"/>
      <c r="DP64" s="65"/>
      <c r="DQ64" s="65"/>
      <c r="DR64" s="65"/>
      <c r="DS64" s="65"/>
      <c r="DT64" s="65"/>
      <c r="DU64" s="65"/>
      <c r="DV64" s="65"/>
      <c r="DW64" s="65"/>
      <c r="DX64" s="65"/>
      <c r="DY64" s="65"/>
      <c r="DZ64" s="65"/>
      <c r="EA64" s="65"/>
      <c r="EB64" s="65"/>
      <c r="EC64" s="65"/>
      <c r="ED64" s="65"/>
      <c r="EE64" s="65"/>
      <c r="EF64" s="65"/>
      <c r="EG64" s="65"/>
      <c r="EH64" s="65"/>
      <c r="EI64" s="65"/>
      <c r="EJ64" s="65"/>
      <c r="EK64" s="65"/>
      <c r="EL64" s="65"/>
      <c r="EM64" s="65"/>
      <c r="EN64" s="65"/>
      <c r="EO64" s="65"/>
      <c r="EP64" s="65"/>
      <c r="EQ64" s="65"/>
      <c r="ER64" s="65"/>
      <c r="ES64" s="65"/>
      <c r="ET64" s="65"/>
      <c r="EU64" s="65"/>
      <c r="EV64" s="65"/>
      <c r="EW64" s="65"/>
      <c r="EX64" s="65"/>
      <c r="EY64" s="65"/>
      <c r="EZ64" s="65"/>
      <c r="FA64" s="65"/>
      <c r="FB64" s="65"/>
      <c r="FC64" s="65"/>
      <c r="FD64" s="65"/>
      <c r="FE64" s="65"/>
      <c r="FF64" s="65"/>
      <c r="FG64" s="65"/>
      <c r="FH64" s="65"/>
      <c r="FI64" s="65"/>
      <c r="FJ64" s="65"/>
      <c r="FK64" s="65"/>
      <c r="FL64" s="65"/>
      <c r="FM64" s="65"/>
      <c r="FN64" s="65"/>
      <c r="FO64" s="65"/>
      <c r="FP64" s="65"/>
      <c r="FQ64" s="65"/>
      <c r="FR64" s="65"/>
      <c r="FS64" s="65"/>
      <c r="FT64" s="65"/>
      <c r="FU64" s="65"/>
      <c r="FV64" s="65"/>
      <c r="FW64" s="65"/>
      <c r="FX64" s="65"/>
      <c r="FY64" s="65"/>
      <c r="FZ64" s="65"/>
      <c r="GA64" s="65"/>
      <c r="GB64" s="65"/>
      <c r="GC64" s="65"/>
      <c r="GD64" s="65"/>
      <c r="GE64" s="65"/>
      <c r="GF64" s="65"/>
      <c r="GG64" s="65"/>
      <c r="GH64" s="65"/>
      <c r="GI64" s="65"/>
      <c r="GJ64" s="65"/>
      <c r="GK64" s="65"/>
      <c r="GL64" s="65"/>
      <c r="GM64" s="65"/>
    </row>
    <row r="65" spans="2:195" x14ac:dyDescent="0.2">
      <c r="B65" s="28">
        <f t="shared" si="13"/>
        <v>60</v>
      </c>
      <c r="C65" s="64">
        <f>'(a)'!M68</f>
        <v>0</v>
      </c>
      <c r="D65" s="65"/>
      <c r="E65" s="65"/>
      <c r="F65" s="65"/>
      <c r="G65" s="65"/>
      <c r="H65" s="65"/>
      <c r="I65" s="65"/>
      <c r="J65" s="65"/>
      <c r="K65" s="65"/>
      <c r="L65" s="65"/>
      <c r="M65" s="65"/>
      <c r="N65" s="65"/>
      <c r="O65" s="65"/>
      <c r="P65" s="65"/>
      <c r="Q65" s="65"/>
      <c r="R65" s="65"/>
      <c r="S65" s="65"/>
      <c r="T65" s="65"/>
      <c r="U65" s="65"/>
      <c r="V65" s="65"/>
      <c r="W65" s="65"/>
      <c r="X65" s="65"/>
      <c r="Y65" s="65"/>
      <c r="Z65" s="65"/>
      <c r="AA65" s="65"/>
      <c r="AB65" s="65"/>
      <c r="AC65" s="65"/>
      <c r="AD65" s="65"/>
      <c r="AE65" s="65"/>
      <c r="AF65" s="65"/>
      <c r="AG65" s="65"/>
      <c r="AH65" s="65"/>
      <c r="AI65" s="65"/>
      <c r="AJ65" s="65"/>
      <c r="AK65" s="65"/>
      <c r="AL65" s="65"/>
      <c r="AM65" s="65"/>
      <c r="AN65" s="65"/>
      <c r="AO65" s="65"/>
      <c r="AP65" s="65"/>
      <c r="AQ65" s="65"/>
      <c r="AR65" s="65"/>
      <c r="AS65" s="65"/>
      <c r="AT65" s="65"/>
      <c r="AU65" s="65"/>
      <c r="AV65" s="65"/>
      <c r="AW65" s="65"/>
      <c r="AX65" s="65"/>
      <c r="AY65" s="65"/>
      <c r="AZ65" s="65"/>
      <c r="BA65" s="65"/>
      <c r="BB65" s="65"/>
      <c r="BC65" s="65"/>
      <c r="BD65" s="65"/>
      <c r="BE65" s="65"/>
      <c r="BF65" s="65"/>
      <c r="BG65" s="65"/>
      <c r="BH65" s="65"/>
      <c r="BI65" s="65"/>
      <c r="BJ65" s="65"/>
      <c r="BK65" s="65"/>
      <c r="BL65" s="65"/>
      <c r="BM65" s="65"/>
      <c r="BN65" s="65"/>
      <c r="BO65" s="65"/>
      <c r="BP65" s="65"/>
      <c r="BQ65" s="65"/>
      <c r="BR65" s="65"/>
      <c r="BS65" s="65"/>
      <c r="BT65" s="65"/>
      <c r="BU65" s="65"/>
      <c r="BV65" s="65"/>
      <c r="BW65" s="65"/>
      <c r="BX65" s="65"/>
      <c r="BY65" s="65"/>
      <c r="BZ65" s="65"/>
      <c r="CA65" s="65"/>
      <c r="CB65" s="65"/>
      <c r="CC65" s="65"/>
      <c r="CD65" s="65"/>
      <c r="CE65" s="65"/>
      <c r="CF65" s="65"/>
      <c r="CG65" s="65"/>
      <c r="CH65" s="65"/>
      <c r="CI65" s="65"/>
      <c r="CJ65" s="65"/>
      <c r="CK65" s="65"/>
      <c r="CL65" s="65"/>
      <c r="CM65" s="65"/>
      <c r="CN65" s="65"/>
      <c r="CO65" s="65"/>
      <c r="CP65" s="65"/>
      <c r="CQ65" s="65"/>
      <c r="CR65" s="65"/>
      <c r="CS65" s="65"/>
      <c r="CT65" s="65"/>
      <c r="CU65" s="65"/>
      <c r="CV65" s="65"/>
      <c r="CW65" s="65"/>
      <c r="CX65" s="65"/>
      <c r="CY65" s="65"/>
      <c r="CZ65" s="65"/>
      <c r="DA65" s="65"/>
      <c r="DB65" s="65"/>
      <c r="DC65" s="65"/>
      <c r="DD65" s="65"/>
      <c r="DE65" s="65"/>
      <c r="DF65" s="65"/>
      <c r="DG65" s="65"/>
      <c r="DH65" s="65"/>
      <c r="DI65" s="65"/>
      <c r="DJ65" s="65"/>
      <c r="DK65" s="65"/>
      <c r="DL65" s="65"/>
      <c r="DM65" s="65"/>
      <c r="DN65" s="65"/>
      <c r="DO65" s="65"/>
      <c r="DP65" s="65"/>
      <c r="DQ65" s="65"/>
      <c r="DR65" s="65"/>
      <c r="DS65" s="65"/>
      <c r="DT65" s="65"/>
      <c r="DU65" s="65"/>
      <c r="DV65" s="65"/>
      <c r="DW65" s="65"/>
      <c r="DX65" s="65"/>
      <c r="DY65" s="65"/>
      <c r="DZ65" s="65"/>
      <c r="EA65" s="65"/>
      <c r="EB65" s="65"/>
      <c r="EC65" s="65"/>
      <c r="ED65" s="65"/>
      <c r="EE65" s="65"/>
      <c r="EF65" s="65"/>
      <c r="EG65" s="65"/>
      <c r="EH65" s="65"/>
      <c r="EI65" s="65"/>
      <c r="EJ65" s="65"/>
      <c r="EK65" s="65"/>
      <c r="EL65" s="65"/>
      <c r="EM65" s="65"/>
      <c r="EN65" s="65"/>
      <c r="EO65" s="65"/>
      <c r="EP65" s="65"/>
      <c r="EQ65" s="65"/>
      <c r="ER65" s="65"/>
      <c r="ES65" s="65"/>
      <c r="ET65" s="65"/>
      <c r="EU65" s="65"/>
      <c r="EV65" s="65"/>
      <c r="EW65" s="65"/>
      <c r="EX65" s="65"/>
      <c r="EY65" s="65"/>
      <c r="EZ65" s="65"/>
      <c r="FA65" s="65"/>
      <c r="FB65" s="65"/>
      <c r="FC65" s="65"/>
      <c r="FD65" s="65"/>
      <c r="FE65" s="65"/>
      <c r="FF65" s="65"/>
      <c r="FG65" s="65"/>
      <c r="FH65" s="65"/>
      <c r="FI65" s="65"/>
      <c r="FJ65" s="65"/>
      <c r="FK65" s="65"/>
      <c r="FL65" s="65"/>
      <c r="FM65" s="65"/>
      <c r="FN65" s="65"/>
      <c r="FO65" s="65"/>
      <c r="FP65" s="65"/>
      <c r="FQ65" s="65"/>
      <c r="FR65" s="65"/>
      <c r="FS65" s="65"/>
      <c r="FT65" s="65"/>
      <c r="FU65" s="65"/>
      <c r="FV65" s="65"/>
      <c r="FW65" s="65"/>
      <c r="FX65" s="65"/>
      <c r="FY65" s="65"/>
      <c r="FZ65" s="65"/>
      <c r="GA65" s="65"/>
      <c r="GB65" s="65"/>
      <c r="GC65" s="65"/>
      <c r="GD65" s="65"/>
      <c r="GE65" s="65"/>
      <c r="GF65" s="65"/>
      <c r="GG65" s="65"/>
      <c r="GH65" s="65"/>
      <c r="GI65" s="65"/>
      <c r="GJ65" s="65"/>
      <c r="GK65" s="65"/>
      <c r="GL65" s="65"/>
      <c r="GM65" s="65"/>
    </row>
    <row r="66" spans="2:195" x14ac:dyDescent="0.2">
      <c r="B66" s="28">
        <f t="shared" si="13"/>
        <v>61</v>
      </c>
      <c r="C66" s="64">
        <f>'(a)'!M69</f>
        <v>0</v>
      </c>
      <c r="D66" s="65"/>
      <c r="E66" s="65"/>
      <c r="F66" s="65"/>
      <c r="G66" s="65"/>
      <c r="H66" s="65"/>
      <c r="I66" s="65"/>
      <c r="J66" s="65"/>
      <c r="K66" s="65"/>
      <c r="L66" s="65"/>
      <c r="M66" s="65"/>
      <c r="N66" s="65"/>
      <c r="O66" s="65"/>
      <c r="P66" s="65"/>
      <c r="Q66" s="65"/>
      <c r="R66" s="65"/>
      <c r="S66" s="65"/>
      <c r="T66" s="65"/>
      <c r="U66" s="65"/>
      <c r="V66" s="65"/>
      <c r="W66" s="65"/>
      <c r="X66" s="65"/>
      <c r="Y66" s="65"/>
      <c r="Z66" s="65"/>
      <c r="AA66" s="65"/>
      <c r="AB66" s="65"/>
      <c r="AC66" s="65"/>
      <c r="AD66" s="65"/>
      <c r="AE66" s="65"/>
      <c r="AF66" s="65"/>
      <c r="AG66" s="65"/>
      <c r="AH66" s="65"/>
      <c r="AI66" s="65"/>
      <c r="AJ66" s="65"/>
      <c r="AK66" s="65"/>
      <c r="AL66" s="65"/>
      <c r="AM66" s="65"/>
      <c r="AN66" s="65"/>
      <c r="AO66" s="65"/>
      <c r="AP66" s="65"/>
      <c r="AQ66" s="65"/>
      <c r="AR66" s="65"/>
      <c r="AS66" s="65"/>
      <c r="AT66" s="65"/>
      <c r="AU66" s="65"/>
      <c r="AV66" s="65"/>
      <c r="AW66" s="65"/>
      <c r="AX66" s="65"/>
      <c r="AY66" s="65"/>
      <c r="AZ66" s="65"/>
      <c r="BA66" s="65"/>
      <c r="BB66" s="65"/>
      <c r="BC66" s="65"/>
      <c r="BD66" s="65"/>
      <c r="BE66" s="65"/>
      <c r="BF66" s="65"/>
      <c r="BG66" s="65"/>
      <c r="BH66" s="65"/>
      <c r="BI66" s="65"/>
      <c r="BJ66" s="65"/>
      <c r="BK66" s="65"/>
      <c r="BL66" s="65"/>
      <c r="BM66" s="65"/>
      <c r="BN66" s="65"/>
      <c r="BO66" s="65"/>
      <c r="BP66" s="65"/>
      <c r="BQ66" s="65"/>
      <c r="BR66" s="65"/>
      <c r="BS66" s="65"/>
      <c r="BT66" s="65"/>
      <c r="BU66" s="65"/>
      <c r="BV66" s="65"/>
      <c r="BW66" s="65"/>
      <c r="BX66" s="65"/>
      <c r="BY66" s="65"/>
      <c r="BZ66" s="65"/>
      <c r="CA66" s="65"/>
      <c r="CB66" s="65"/>
      <c r="CC66" s="65"/>
      <c r="CD66" s="65"/>
      <c r="CE66" s="65"/>
      <c r="CF66" s="65"/>
      <c r="CG66" s="65"/>
      <c r="CH66" s="65"/>
      <c r="CI66" s="65"/>
      <c r="CJ66" s="65"/>
      <c r="CK66" s="65"/>
      <c r="CL66" s="65"/>
      <c r="CM66" s="65"/>
      <c r="CN66" s="65"/>
      <c r="CO66" s="65"/>
      <c r="CP66" s="65"/>
      <c r="CQ66" s="65"/>
      <c r="CR66" s="65"/>
      <c r="CS66" s="65"/>
      <c r="CT66" s="65"/>
      <c r="CU66" s="65"/>
      <c r="CV66" s="65"/>
      <c r="CW66" s="65"/>
      <c r="CX66" s="65"/>
      <c r="CY66" s="65"/>
      <c r="CZ66" s="65"/>
      <c r="DA66" s="65"/>
      <c r="DB66" s="65"/>
      <c r="DC66" s="65"/>
      <c r="DD66" s="65"/>
      <c r="DE66" s="65"/>
      <c r="DF66" s="65"/>
      <c r="DG66" s="65"/>
      <c r="DH66" s="65"/>
      <c r="DI66" s="65"/>
      <c r="DJ66" s="65"/>
      <c r="DK66" s="65"/>
      <c r="DL66" s="65"/>
      <c r="DM66" s="65"/>
      <c r="DN66" s="65"/>
      <c r="DO66" s="65"/>
      <c r="DP66" s="65"/>
      <c r="DQ66" s="65"/>
      <c r="DR66" s="65"/>
      <c r="DS66" s="65"/>
      <c r="DT66" s="65"/>
      <c r="DU66" s="65"/>
      <c r="DV66" s="65"/>
      <c r="DW66" s="65"/>
      <c r="DX66" s="65"/>
      <c r="DY66" s="65"/>
      <c r="DZ66" s="65"/>
      <c r="EA66" s="65"/>
      <c r="EB66" s="65"/>
      <c r="EC66" s="65"/>
      <c r="ED66" s="65"/>
      <c r="EE66" s="65"/>
      <c r="EF66" s="65"/>
      <c r="EG66" s="65"/>
      <c r="EH66" s="65"/>
      <c r="EI66" s="65"/>
      <c r="EJ66" s="65"/>
      <c r="EK66" s="65"/>
      <c r="EL66" s="65"/>
      <c r="EM66" s="65"/>
      <c r="EN66" s="65"/>
      <c r="EO66" s="65"/>
      <c r="EP66" s="65"/>
      <c r="EQ66" s="65"/>
      <c r="ER66" s="65"/>
      <c r="ES66" s="65"/>
      <c r="ET66" s="65"/>
      <c r="EU66" s="65"/>
      <c r="EV66" s="65"/>
      <c r="EW66" s="65"/>
      <c r="EX66" s="65"/>
      <c r="EY66" s="65"/>
      <c r="EZ66" s="65"/>
      <c r="FA66" s="65"/>
      <c r="FB66" s="65"/>
      <c r="FC66" s="65"/>
      <c r="FD66" s="65"/>
      <c r="FE66" s="65"/>
      <c r="FF66" s="65"/>
      <c r="FG66" s="65"/>
      <c r="FH66" s="65"/>
      <c r="FI66" s="65"/>
      <c r="FJ66" s="65"/>
      <c r="FK66" s="65"/>
      <c r="FL66" s="65"/>
      <c r="FM66" s="65"/>
      <c r="FN66" s="65"/>
      <c r="FO66" s="65"/>
      <c r="FP66" s="65"/>
      <c r="FQ66" s="65"/>
      <c r="FR66" s="65"/>
      <c r="FS66" s="65"/>
      <c r="FT66" s="65"/>
      <c r="FU66" s="65"/>
      <c r="FV66" s="65"/>
      <c r="FW66" s="65"/>
      <c r="FX66" s="65"/>
      <c r="FY66" s="65"/>
      <c r="FZ66" s="65"/>
      <c r="GA66" s="65"/>
      <c r="GB66" s="65"/>
      <c r="GC66" s="65"/>
      <c r="GD66" s="65"/>
      <c r="GE66" s="65"/>
      <c r="GF66" s="65"/>
      <c r="GG66" s="65"/>
      <c r="GH66" s="65"/>
      <c r="GI66" s="65"/>
      <c r="GJ66" s="65"/>
      <c r="GK66" s="65"/>
      <c r="GL66" s="65"/>
      <c r="GM66" s="65"/>
    </row>
    <row r="67" spans="2:195" x14ac:dyDescent="0.2">
      <c r="B67" s="28">
        <f t="shared" si="13"/>
        <v>62</v>
      </c>
      <c r="C67" s="64">
        <f>'(a)'!M70</f>
        <v>0</v>
      </c>
      <c r="D67" s="65"/>
      <c r="E67" s="65"/>
      <c r="F67" s="65"/>
      <c r="G67" s="65"/>
      <c r="H67" s="65"/>
      <c r="I67" s="65"/>
      <c r="J67" s="65"/>
      <c r="K67" s="65"/>
      <c r="L67" s="65"/>
      <c r="M67" s="65"/>
      <c r="N67" s="65"/>
      <c r="O67" s="65"/>
      <c r="P67" s="65"/>
      <c r="Q67" s="65"/>
      <c r="R67" s="65"/>
      <c r="S67" s="65"/>
      <c r="T67" s="65"/>
      <c r="U67" s="65"/>
      <c r="V67" s="65"/>
      <c r="W67" s="65"/>
      <c r="X67" s="65"/>
      <c r="Y67" s="65"/>
      <c r="Z67" s="65"/>
      <c r="AA67" s="65"/>
      <c r="AB67" s="65"/>
      <c r="AC67" s="65"/>
      <c r="AD67" s="65"/>
      <c r="AE67" s="65"/>
      <c r="AF67" s="65"/>
      <c r="AG67" s="65"/>
      <c r="AH67" s="65"/>
      <c r="AI67" s="65"/>
      <c r="AJ67" s="65"/>
      <c r="AK67" s="65"/>
      <c r="AL67" s="65"/>
      <c r="AM67" s="65"/>
      <c r="AN67" s="65"/>
      <c r="AO67" s="65"/>
      <c r="AP67" s="65"/>
      <c r="AQ67" s="65"/>
      <c r="AR67" s="65"/>
      <c r="AS67" s="65"/>
      <c r="AT67" s="65"/>
      <c r="AU67" s="65"/>
      <c r="AV67" s="65"/>
      <c r="AW67" s="65"/>
      <c r="AX67" s="65"/>
      <c r="AY67" s="65"/>
      <c r="AZ67" s="65"/>
      <c r="BA67" s="65"/>
      <c r="BB67" s="65"/>
      <c r="BC67" s="65"/>
      <c r="BD67" s="65"/>
      <c r="BE67" s="65"/>
      <c r="BF67" s="65"/>
      <c r="BG67" s="65"/>
      <c r="BH67" s="65"/>
      <c r="BI67" s="65"/>
      <c r="BJ67" s="65"/>
      <c r="BK67" s="65"/>
      <c r="BL67" s="65"/>
      <c r="BM67" s="65"/>
      <c r="BN67" s="65"/>
      <c r="BO67" s="65"/>
      <c r="BP67" s="65"/>
      <c r="BQ67" s="65"/>
      <c r="BR67" s="65"/>
      <c r="BS67" s="65"/>
      <c r="BT67" s="65"/>
      <c r="BU67" s="65"/>
      <c r="BV67" s="65"/>
      <c r="BW67" s="65"/>
      <c r="BX67" s="65"/>
      <c r="BY67" s="65"/>
      <c r="BZ67" s="65"/>
      <c r="CA67" s="65"/>
      <c r="CB67" s="65"/>
      <c r="CC67" s="65"/>
      <c r="CD67" s="65"/>
      <c r="CE67" s="65"/>
      <c r="CF67" s="65"/>
      <c r="CG67" s="65"/>
      <c r="CH67" s="65"/>
      <c r="CI67" s="65"/>
      <c r="CJ67" s="65"/>
      <c r="CK67" s="65"/>
      <c r="CL67" s="65"/>
      <c r="CM67" s="65"/>
      <c r="CN67" s="65"/>
      <c r="CO67" s="65"/>
      <c r="CP67" s="65"/>
      <c r="CQ67" s="65"/>
      <c r="CR67" s="65"/>
      <c r="CS67" s="65"/>
      <c r="CT67" s="65"/>
      <c r="CU67" s="65"/>
      <c r="CV67" s="65"/>
      <c r="CW67" s="65"/>
      <c r="CX67" s="65"/>
      <c r="CY67" s="65"/>
      <c r="CZ67" s="65"/>
      <c r="DA67" s="65"/>
      <c r="DB67" s="65"/>
      <c r="DC67" s="65"/>
      <c r="DD67" s="65"/>
      <c r="DE67" s="65"/>
      <c r="DF67" s="65"/>
      <c r="DG67" s="65"/>
      <c r="DH67" s="65"/>
      <c r="DI67" s="65"/>
      <c r="DJ67" s="65"/>
      <c r="DK67" s="65"/>
      <c r="DL67" s="65"/>
      <c r="DM67" s="65"/>
      <c r="DN67" s="65"/>
      <c r="DO67" s="65"/>
      <c r="DP67" s="65"/>
      <c r="DQ67" s="65"/>
      <c r="DR67" s="65"/>
      <c r="DS67" s="65"/>
      <c r="DT67" s="65"/>
      <c r="DU67" s="65"/>
      <c r="DV67" s="65"/>
      <c r="DW67" s="65"/>
      <c r="DX67" s="65"/>
      <c r="DY67" s="65"/>
      <c r="DZ67" s="65"/>
      <c r="EA67" s="65"/>
      <c r="EB67" s="65"/>
      <c r="EC67" s="65"/>
      <c r="ED67" s="65"/>
      <c r="EE67" s="65"/>
      <c r="EF67" s="65"/>
      <c r="EG67" s="65"/>
      <c r="EH67" s="65"/>
      <c r="EI67" s="65"/>
      <c r="EJ67" s="65"/>
      <c r="EK67" s="65"/>
      <c r="EL67" s="65"/>
      <c r="EM67" s="65"/>
      <c r="EN67" s="65"/>
      <c r="EO67" s="65"/>
      <c r="EP67" s="65"/>
      <c r="EQ67" s="65"/>
      <c r="ER67" s="65"/>
      <c r="ES67" s="65"/>
      <c r="ET67" s="65"/>
      <c r="EU67" s="65"/>
      <c r="EV67" s="65"/>
      <c r="EW67" s="65"/>
      <c r="EX67" s="65"/>
      <c r="EY67" s="65"/>
      <c r="EZ67" s="65"/>
      <c r="FA67" s="65"/>
      <c r="FB67" s="65"/>
      <c r="FC67" s="65"/>
      <c r="FD67" s="65"/>
      <c r="FE67" s="65"/>
      <c r="FF67" s="65"/>
      <c r="FG67" s="65"/>
      <c r="FH67" s="65"/>
      <c r="FI67" s="65"/>
      <c r="FJ67" s="65"/>
      <c r="FK67" s="65"/>
      <c r="FL67" s="65"/>
      <c r="FM67" s="65"/>
      <c r="FN67" s="65"/>
      <c r="FO67" s="65"/>
      <c r="FP67" s="65"/>
      <c r="FQ67" s="65"/>
      <c r="FR67" s="65"/>
      <c r="FS67" s="65"/>
      <c r="FT67" s="65"/>
      <c r="FU67" s="65"/>
      <c r="FV67" s="65"/>
      <c r="FW67" s="65"/>
      <c r="FX67" s="65"/>
      <c r="FY67" s="65"/>
      <c r="FZ67" s="65"/>
      <c r="GA67" s="65"/>
      <c r="GB67" s="65"/>
      <c r="GC67" s="65"/>
      <c r="GD67" s="65"/>
      <c r="GE67" s="65"/>
      <c r="GF67" s="65"/>
      <c r="GG67" s="65"/>
      <c r="GH67" s="65"/>
      <c r="GI67" s="65"/>
      <c r="GJ67" s="65"/>
      <c r="GK67" s="65"/>
      <c r="GL67" s="65"/>
      <c r="GM67" s="65"/>
    </row>
    <row r="68" spans="2:195" x14ac:dyDescent="0.2">
      <c r="B68" s="28">
        <f t="shared" si="13"/>
        <v>63</v>
      </c>
      <c r="C68" s="64">
        <f>'(a)'!M71</f>
        <v>0</v>
      </c>
      <c r="D68" s="65"/>
      <c r="E68" s="65"/>
      <c r="F68" s="65"/>
      <c r="G68" s="65"/>
      <c r="H68" s="65"/>
      <c r="I68" s="65"/>
      <c r="J68" s="65"/>
      <c r="K68" s="65"/>
      <c r="L68" s="65"/>
      <c r="M68" s="65"/>
      <c r="N68" s="65"/>
      <c r="O68" s="65"/>
      <c r="P68" s="65"/>
      <c r="Q68" s="65"/>
      <c r="R68" s="65"/>
      <c r="S68" s="65"/>
      <c r="T68" s="65"/>
      <c r="U68" s="65"/>
      <c r="V68" s="65"/>
      <c r="W68" s="65"/>
      <c r="X68" s="65"/>
      <c r="Y68" s="65"/>
      <c r="Z68" s="65"/>
      <c r="AA68" s="65"/>
      <c r="AB68" s="65"/>
      <c r="AC68" s="65"/>
      <c r="AD68" s="65"/>
      <c r="AE68" s="65"/>
      <c r="AF68" s="65"/>
      <c r="AG68" s="65"/>
      <c r="AH68" s="65"/>
      <c r="AI68" s="65"/>
      <c r="AJ68" s="65"/>
      <c r="AK68" s="65"/>
      <c r="AL68" s="65"/>
      <c r="AM68" s="65"/>
      <c r="AN68" s="65"/>
      <c r="AO68" s="65"/>
      <c r="AP68" s="65"/>
      <c r="AQ68" s="65"/>
      <c r="AR68" s="65"/>
      <c r="AS68" s="65"/>
      <c r="AT68" s="65"/>
      <c r="AU68" s="65"/>
      <c r="AV68" s="65"/>
      <c r="AW68" s="65"/>
      <c r="AX68" s="65"/>
      <c r="AY68" s="65"/>
      <c r="AZ68" s="65"/>
      <c r="BA68" s="65"/>
      <c r="BB68" s="65"/>
      <c r="BC68" s="65"/>
      <c r="BD68" s="65"/>
      <c r="BE68" s="65"/>
      <c r="BF68" s="65"/>
      <c r="BG68" s="65"/>
      <c r="BH68" s="65"/>
      <c r="BI68" s="65"/>
      <c r="BJ68" s="65"/>
      <c r="BK68" s="65"/>
      <c r="BL68" s="65"/>
      <c r="BM68" s="65"/>
      <c r="BN68" s="65"/>
      <c r="BO68" s="65"/>
      <c r="BP68" s="65"/>
      <c r="BQ68" s="65"/>
      <c r="BR68" s="65"/>
      <c r="BS68" s="65"/>
      <c r="BT68" s="65"/>
      <c r="BU68" s="65"/>
      <c r="BV68" s="65"/>
      <c r="BW68" s="65"/>
      <c r="BX68" s="65"/>
      <c r="BY68" s="65"/>
      <c r="BZ68" s="65"/>
      <c r="CA68" s="65"/>
      <c r="CB68" s="65"/>
      <c r="CC68" s="65"/>
      <c r="CD68" s="65"/>
      <c r="CE68" s="65"/>
      <c r="CF68" s="65"/>
      <c r="CG68" s="65"/>
      <c r="CH68" s="65"/>
      <c r="CI68" s="65"/>
      <c r="CJ68" s="65"/>
      <c r="CK68" s="65"/>
      <c r="CL68" s="65"/>
      <c r="CM68" s="65"/>
      <c r="CN68" s="65"/>
      <c r="CO68" s="65"/>
      <c r="CP68" s="65"/>
      <c r="CQ68" s="65"/>
      <c r="CR68" s="65"/>
      <c r="CS68" s="65"/>
      <c r="CT68" s="65"/>
      <c r="CU68" s="65"/>
      <c r="CV68" s="65"/>
      <c r="CW68" s="65"/>
      <c r="CX68" s="65"/>
      <c r="CY68" s="65"/>
      <c r="CZ68" s="65"/>
      <c r="DA68" s="65"/>
      <c r="DB68" s="65"/>
      <c r="DC68" s="65"/>
      <c r="DD68" s="65"/>
      <c r="DE68" s="65"/>
      <c r="DF68" s="65"/>
      <c r="DG68" s="65"/>
      <c r="DH68" s="65"/>
      <c r="DI68" s="65"/>
      <c r="DJ68" s="65"/>
      <c r="DK68" s="65"/>
      <c r="DL68" s="65"/>
      <c r="DM68" s="65"/>
      <c r="DN68" s="65"/>
      <c r="DO68" s="65"/>
      <c r="DP68" s="65"/>
      <c r="DQ68" s="65"/>
      <c r="DR68" s="65"/>
      <c r="DS68" s="65"/>
      <c r="DT68" s="65"/>
      <c r="DU68" s="65"/>
      <c r="DV68" s="65"/>
      <c r="DW68" s="65"/>
      <c r="DX68" s="65"/>
      <c r="DY68" s="65"/>
      <c r="DZ68" s="65"/>
      <c r="EA68" s="65"/>
      <c r="EB68" s="65"/>
      <c r="EC68" s="65"/>
      <c r="ED68" s="65"/>
      <c r="EE68" s="65"/>
      <c r="EF68" s="65"/>
      <c r="EG68" s="65"/>
      <c r="EH68" s="65"/>
      <c r="EI68" s="65"/>
      <c r="EJ68" s="65"/>
      <c r="EK68" s="65"/>
      <c r="EL68" s="65"/>
      <c r="EM68" s="65"/>
      <c r="EN68" s="65"/>
      <c r="EO68" s="65"/>
      <c r="EP68" s="65"/>
      <c r="EQ68" s="65"/>
      <c r="ER68" s="65"/>
      <c r="ES68" s="65"/>
      <c r="ET68" s="65"/>
      <c r="EU68" s="65"/>
      <c r="EV68" s="65"/>
      <c r="EW68" s="65"/>
      <c r="EX68" s="65"/>
      <c r="EY68" s="65"/>
      <c r="EZ68" s="65"/>
      <c r="FA68" s="65"/>
      <c r="FB68" s="65"/>
      <c r="FC68" s="65"/>
      <c r="FD68" s="65"/>
      <c r="FE68" s="65"/>
      <c r="FF68" s="65"/>
      <c r="FG68" s="65"/>
      <c r="FH68" s="65"/>
      <c r="FI68" s="65"/>
      <c r="FJ68" s="65"/>
      <c r="FK68" s="65"/>
      <c r="FL68" s="65"/>
      <c r="FM68" s="65"/>
      <c r="FN68" s="65"/>
      <c r="FO68" s="65"/>
      <c r="FP68" s="65"/>
      <c r="FQ68" s="65"/>
      <c r="FR68" s="65"/>
      <c r="FS68" s="65"/>
      <c r="FT68" s="65"/>
      <c r="FU68" s="65"/>
      <c r="FV68" s="65"/>
      <c r="FW68" s="65"/>
      <c r="FX68" s="65"/>
      <c r="FY68" s="65"/>
      <c r="FZ68" s="65"/>
      <c r="GA68" s="65"/>
      <c r="GB68" s="65"/>
      <c r="GC68" s="65"/>
      <c r="GD68" s="65"/>
      <c r="GE68" s="65"/>
      <c r="GF68" s="65"/>
      <c r="GG68" s="65"/>
      <c r="GH68" s="65"/>
      <c r="GI68" s="65"/>
      <c r="GJ68" s="65"/>
      <c r="GK68" s="65"/>
      <c r="GL68" s="65"/>
      <c r="GM68" s="65"/>
    </row>
    <row r="69" spans="2:195" x14ac:dyDescent="0.2">
      <c r="B69" s="28">
        <f t="shared" si="13"/>
        <v>64</v>
      </c>
      <c r="C69" s="64">
        <f>'(a)'!M72</f>
        <v>0</v>
      </c>
      <c r="D69" s="65"/>
      <c r="E69" s="65"/>
      <c r="F69" s="65"/>
      <c r="G69" s="65"/>
      <c r="H69" s="65"/>
      <c r="I69" s="65"/>
      <c r="J69" s="65"/>
      <c r="K69" s="65"/>
      <c r="L69" s="65"/>
      <c r="M69" s="65"/>
      <c r="N69" s="65"/>
      <c r="O69" s="65"/>
      <c r="P69" s="65"/>
      <c r="Q69" s="65"/>
      <c r="R69" s="65"/>
      <c r="S69" s="65"/>
      <c r="T69" s="65"/>
      <c r="U69" s="65"/>
      <c r="V69" s="65"/>
      <c r="W69" s="65"/>
      <c r="X69" s="65"/>
      <c r="Y69" s="65"/>
      <c r="Z69" s="65"/>
      <c r="AA69" s="65"/>
      <c r="AB69" s="65"/>
      <c r="AC69" s="65"/>
      <c r="AD69" s="65"/>
      <c r="AE69" s="65"/>
      <c r="AF69" s="65"/>
      <c r="AG69" s="65"/>
      <c r="AH69" s="65"/>
      <c r="AI69" s="65"/>
      <c r="AJ69" s="65"/>
      <c r="AK69" s="65"/>
      <c r="AL69" s="65"/>
      <c r="AM69" s="65"/>
      <c r="AN69" s="65"/>
      <c r="AO69" s="65"/>
      <c r="AP69" s="65"/>
      <c r="AQ69" s="65"/>
      <c r="AR69" s="65"/>
      <c r="AS69" s="65"/>
      <c r="AT69" s="65"/>
      <c r="AU69" s="65"/>
      <c r="AV69" s="65"/>
      <c r="AW69" s="65"/>
      <c r="AX69" s="65"/>
      <c r="AY69" s="65"/>
      <c r="AZ69" s="65"/>
      <c r="BA69" s="65"/>
      <c r="BB69" s="65"/>
      <c r="BC69" s="65"/>
      <c r="BD69" s="65"/>
      <c r="BE69" s="65"/>
      <c r="BF69" s="65"/>
      <c r="BG69" s="65"/>
      <c r="BH69" s="65"/>
      <c r="BI69" s="65"/>
      <c r="BJ69" s="65"/>
      <c r="BK69" s="65"/>
      <c r="BL69" s="65"/>
      <c r="BM69" s="65"/>
      <c r="BN69" s="65"/>
      <c r="BO69" s="65"/>
      <c r="BP69" s="65"/>
      <c r="BQ69" s="65"/>
      <c r="BR69" s="65"/>
      <c r="BS69" s="65"/>
      <c r="BT69" s="65"/>
      <c r="BU69" s="65"/>
      <c r="BV69" s="65"/>
      <c r="BW69" s="65"/>
      <c r="BX69" s="65"/>
      <c r="BY69" s="65"/>
      <c r="BZ69" s="65"/>
      <c r="CA69" s="65"/>
      <c r="CB69" s="65"/>
      <c r="CC69" s="65"/>
      <c r="CD69" s="65"/>
      <c r="CE69" s="65"/>
      <c r="CF69" s="65"/>
      <c r="CG69" s="65"/>
      <c r="CH69" s="65"/>
      <c r="CI69" s="65"/>
      <c r="CJ69" s="65"/>
      <c r="CK69" s="65"/>
      <c r="CL69" s="65"/>
      <c r="CM69" s="65"/>
      <c r="CN69" s="65"/>
      <c r="CO69" s="65"/>
      <c r="CP69" s="65"/>
      <c r="CQ69" s="65"/>
      <c r="CR69" s="65"/>
      <c r="CS69" s="65"/>
      <c r="CT69" s="65"/>
      <c r="CU69" s="65"/>
      <c r="CV69" s="65"/>
      <c r="CW69" s="65"/>
      <c r="CX69" s="65"/>
      <c r="CY69" s="65"/>
      <c r="CZ69" s="65"/>
      <c r="DA69" s="65"/>
      <c r="DB69" s="65"/>
      <c r="DC69" s="65"/>
      <c r="DD69" s="65"/>
      <c r="DE69" s="65"/>
      <c r="DF69" s="65"/>
      <c r="DG69" s="65"/>
      <c r="DH69" s="65"/>
      <c r="DI69" s="65"/>
      <c r="DJ69" s="65"/>
      <c r="DK69" s="65"/>
      <c r="DL69" s="65"/>
      <c r="DM69" s="65"/>
      <c r="DN69" s="65"/>
      <c r="DO69" s="65"/>
      <c r="DP69" s="65"/>
      <c r="DQ69" s="65"/>
      <c r="DR69" s="65"/>
      <c r="DS69" s="65"/>
      <c r="DT69" s="65"/>
      <c r="DU69" s="65"/>
      <c r="DV69" s="65"/>
      <c r="DW69" s="65"/>
      <c r="DX69" s="65"/>
      <c r="DY69" s="65"/>
      <c r="DZ69" s="65"/>
      <c r="EA69" s="65"/>
      <c r="EB69" s="65"/>
      <c r="EC69" s="65"/>
      <c r="ED69" s="65"/>
      <c r="EE69" s="65"/>
      <c r="EF69" s="65"/>
      <c r="EG69" s="65"/>
      <c r="EH69" s="65"/>
      <c r="EI69" s="65"/>
      <c r="EJ69" s="65"/>
      <c r="EK69" s="65"/>
      <c r="EL69" s="65"/>
      <c r="EM69" s="65"/>
      <c r="EN69" s="65"/>
      <c r="EO69" s="65"/>
      <c r="EP69" s="65"/>
      <c r="EQ69" s="65"/>
      <c r="ER69" s="65"/>
      <c r="ES69" s="65"/>
      <c r="ET69" s="65"/>
      <c r="EU69" s="65"/>
      <c r="EV69" s="65"/>
      <c r="EW69" s="65"/>
      <c r="EX69" s="65"/>
      <c r="EY69" s="65"/>
      <c r="EZ69" s="65"/>
      <c r="FA69" s="65"/>
      <c r="FB69" s="65"/>
      <c r="FC69" s="65"/>
      <c r="FD69" s="65"/>
      <c r="FE69" s="65"/>
      <c r="FF69" s="65"/>
      <c r="FG69" s="65"/>
      <c r="FH69" s="65"/>
      <c r="FI69" s="65"/>
      <c r="FJ69" s="65"/>
      <c r="FK69" s="65"/>
      <c r="FL69" s="65"/>
      <c r="FM69" s="65"/>
      <c r="FN69" s="65"/>
      <c r="FO69" s="65"/>
      <c r="FP69" s="65"/>
      <c r="FQ69" s="65"/>
      <c r="FR69" s="65"/>
      <c r="FS69" s="65"/>
      <c r="FT69" s="65"/>
      <c r="FU69" s="65"/>
      <c r="FV69" s="65"/>
      <c r="FW69" s="65"/>
      <c r="FX69" s="65"/>
      <c r="FY69" s="65"/>
      <c r="FZ69" s="65"/>
      <c r="GA69" s="65"/>
      <c r="GB69" s="65"/>
      <c r="GC69" s="65"/>
      <c r="GD69" s="65"/>
      <c r="GE69" s="65"/>
      <c r="GF69" s="65"/>
      <c r="GG69" s="65"/>
      <c r="GH69" s="65"/>
      <c r="GI69" s="65"/>
      <c r="GJ69" s="65"/>
      <c r="GK69" s="65"/>
      <c r="GL69" s="65"/>
      <c r="GM69" s="65"/>
    </row>
    <row r="70" spans="2:195" x14ac:dyDescent="0.2">
      <c r="B70" s="28">
        <f t="shared" si="13"/>
        <v>65</v>
      </c>
      <c r="C70" s="64">
        <f>'(a)'!M73</f>
        <v>0</v>
      </c>
      <c r="D70" s="65"/>
      <c r="E70" s="65"/>
      <c r="F70" s="65"/>
      <c r="G70" s="65"/>
      <c r="H70" s="65"/>
      <c r="I70" s="65"/>
      <c r="J70" s="65"/>
      <c r="K70" s="65"/>
      <c r="L70" s="65"/>
      <c r="M70" s="65"/>
      <c r="N70" s="65"/>
      <c r="O70" s="65"/>
      <c r="P70" s="65"/>
      <c r="Q70" s="65"/>
      <c r="R70" s="65"/>
      <c r="S70" s="65"/>
      <c r="T70" s="65"/>
      <c r="U70" s="65"/>
      <c r="V70" s="65"/>
      <c r="W70" s="65"/>
      <c r="X70" s="65"/>
      <c r="Y70" s="65"/>
      <c r="Z70" s="65"/>
      <c r="AA70" s="65"/>
      <c r="AB70" s="65"/>
      <c r="AC70" s="65"/>
      <c r="AD70" s="65"/>
      <c r="AE70" s="65"/>
      <c r="AF70" s="65"/>
      <c r="AG70" s="65"/>
      <c r="AH70" s="65"/>
      <c r="AI70" s="65"/>
      <c r="AJ70" s="65"/>
      <c r="AK70" s="65"/>
      <c r="AL70" s="65"/>
      <c r="AM70" s="65"/>
      <c r="AN70" s="65"/>
      <c r="AO70" s="65"/>
      <c r="AP70" s="65"/>
      <c r="AQ70" s="65"/>
      <c r="AR70" s="65"/>
      <c r="AS70" s="65"/>
      <c r="AT70" s="65"/>
      <c r="AU70" s="65"/>
      <c r="AV70" s="65"/>
      <c r="AW70" s="65"/>
      <c r="AX70" s="65"/>
      <c r="AY70" s="65"/>
      <c r="AZ70" s="65"/>
      <c r="BA70" s="65"/>
      <c r="BB70" s="65"/>
      <c r="BC70" s="65"/>
      <c r="BD70" s="65"/>
      <c r="BE70" s="65"/>
      <c r="BF70" s="65"/>
      <c r="BG70" s="65"/>
      <c r="BH70" s="65"/>
      <c r="BI70" s="65"/>
      <c r="BJ70" s="65"/>
      <c r="BK70" s="65"/>
      <c r="BL70" s="65"/>
      <c r="BM70" s="65"/>
      <c r="BN70" s="65"/>
      <c r="BO70" s="65"/>
      <c r="BP70" s="65"/>
      <c r="BQ70" s="65"/>
      <c r="BR70" s="65"/>
      <c r="BS70" s="65"/>
      <c r="BT70" s="65"/>
      <c r="BU70" s="65"/>
      <c r="BV70" s="65"/>
      <c r="BW70" s="65"/>
      <c r="BX70" s="65"/>
      <c r="BY70" s="65"/>
      <c r="BZ70" s="65"/>
      <c r="CA70" s="65"/>
      <c r="CB70" s="65"/>
      <c r="CC70" s="65"/>
      <c r="CD70" s="65"/>
      <c r="CE70" s="65"/>
      <c r="CF70" s="65"/>
      <c r="CG70" s="65"/>
      <c r="CH70" s="65"/>
      <c r="CI70" s="65"/>
      <c r="CJ70" s="65"/>
      <c r="CK70" s="65"/>
      <c r="CL70" s="65"/>
      <c r="CM70" s="65"/>
      <c r="CN70" s="65"/>
      <c r="CO70" s="65"/>
      <c r="CP70" s="65"/>
      <c r="CQ70" s="65"/>
      <c r="CR70" s="65"/>
      <c r="CS70" s="65"/>
      <c r="CT70" s="65"/>
      <c r="CU70" s="65"/>
      <c r="CV70" s="65"/>
      <c r="CW70" s="65"/>
      <c r="CX70" s="65"/>
      <c r="CY70" s="65"/>
      <c r="CZ70" s="65"/>
      <c r="DA70" s="65"/>
      <c r="DB70" s="65"/>
      <c r="DC70" s="65"/>
      <c r="DD70" s="65"/>
      <c r="DE70" s="65"/>
      <c r="DF70" s="65"/>
      <c r="DG70" s="65"/>
      <c r="DH70" s="65"/>
      <c r="DI70" s="65"/>
      <c r="DJ70" s="65"/>
      <c r="DK70" s="65"/>
      <c r="DL70" s="65"/>
      <c r="DM70" s="65"/>
      <c r="DN70" s="65"/>
      <c r="DO70" s="65"/>
      <c r="DP70" s="65"/>
      <c r="DQ70" s="65"/>
      <c r="DR70" s="65"/>
      <c r="DS70" s="65"/>
      <c r="DT70" s="65"/>
      <c r="DU70" s="65"/>
      <c r="DV70" s="65"/>
      <c r="DW70" s="65"/>
      <c r="DX70" s="65"/>
      <c r="DY70" s="65"/>
      <c r="DZ70" s="65"/>
      <c r="EA70" s="65"/>
      <c r="EB70" s="65"/>
      <c r="EC70" s="65"/>
      <c r="ED70" s="65"/>
      <c r="EE70" s="65"/>
      <c r="EF70" s="65"/>
      <c r="EG70" s="65"/>
      <c r="EH70" s="65"/>
      <c r="EI70" s="65"/>
      <c r="EJ70" s="65"/>
      <c r="EK70" s="65"/>
      <c r="EL70" s="65"/>
      <c r="EM70" s="65"/>
      <c r="EN70" s="65"/>
      <c r="EO70" s="65"/>
      <c r="EP70" s="65"/>
      <c r="EQ70" s="65"/>
      <c r="ER70" s="65"/>
      <c r="ES70" s="65"/>
      <c r="ET70" s="65"/>
      <c r="EU70" s="65"/>
      <c r="EV70" s="65"/>
      <c r="EW70" s="65"/>
      <c r="EX70" s="65"/>
      <c r="EY70" s="65"/>
      <c r="EZ70" s="65"/>
      <c r="FA70" s="65"/>
      <c r="FB70" s="65"/>
      <c r="FC70" s="65"/>
      <c r="FD70" s="65"/>
      <c r="FE70" s="65"/>
      <c r="FF70" s="65"/>
      <c r="FG70" s="65"/>
      <c r="FH70" s="65"/>
      <c r="FI70" s="65"/>
      <c r="FJ70" s="65"/>
      <c r="FK70" s="65"/>
      <c r="FL70" s="65"/>
      <c r="FM70" s="65"/>
      <c r="FN70" s="65"/>
      <c r="FO70" s="65"/>
      <c r="FP70" s="65"/>
      <c r="FQ70" s="65"/>
      <c r="FR70" s="65"/>
      <c r="FS70" s="65"/>
      <c r="FT70" s="65"/>
      <c r="FU70" s="65"/>
      <c r="FV70" s="65"/>
      <c r="FW70" s="65"/>
      <c r="FX70" s="65"/>
      <c r="FY70" s="65"/>
      <c r="FZ70" s="65"/>
      <c r="GA70" s="65"/>
      <c r="GB70" s="65"/>
      <c r="GC70" s="65"/>
      <c r="GD70" s="65"/>
      <c r="GE70" s="65"/>
      <c r="GF70" s="65"/>
      <c r="GG70" s="65"/>
      <c r="GH70" s="65"/>
      <c r="GI70" s="65"/>
      <c r="GJ70" s="65"/>
      <c r="GK70" s="65"/>
      <c r="GL70" s="65"/>
      <c r="GM70" s="65"/>
    </row>
    <row r="71" spans="2:195" x14ac:dyDescent="0.2">
      <c r="B71" s="28">
        <f t="shared" ref="B71:B134" si="14">B70+1</f>
        <v>66</v>
      </c>
      <c r="C71" s="64">
        <f>'(a)'!M74</f>
        <v>0</v>
      </c>
      <c r="D71" s="65"/>
      <c r="E71" s="65"/>
      <c r="F71" s="65"/>
      <c r="G71" s="65"/>
      <c r="H71" s="65"/>
      <c r="I71" s="65"/>
      <c r="J71" s="65"/>
      <c r="K71" s="65"/>
      <c r="L71" s="65"/>
      <c r="M71" s="65"/>
      <c r="N71" s="65"/>
      <c r="O71" s="65"/>
      <c r="P71" s="65"/>
      <c r="Q71" s="65"/>
      <c r="R71" s="65"/>
      <c r="S71" s="65"/>
      <c r="T71" s="65"/>
      <c r="U71" s="65"/>
      <c r="V71" s="65"/>
      <c r="W71" s="65"/>
      <c r="X71" s="65"/>
      <c r="Y71" s="65"/>
      <c r="Z71" s="65"/>
      <c r="AA71" s="65"/>
      <c r="AB71" s="65"/>
      <c r="AC71" s="65"/>
      <c r="AD71" s="65"/>
      <c r="AE71" s="65"/>
      <c r="AF71" s="65"/>
      <c r="AG71" s="65"/>
      <c r="AH71" s="65"/>
      <c r="AI71" s="65"/>
      <c r="AJ71" s="65"/>
      <c r="AK71" s="65"/>
      <c r="AL71" s="65"/>
      <c r="AM71" s="65"/>
      <c r="AN71" s="65"/>
      <c r="AO71" s="65"/>
      <c r="AP71" s="65"/>
      <c r="AQ71" s="65"/>
      <c r="AR71" s="65"/>
      <c r="AS71" s="65"/>
      <c r="AT71" s="65"/>
      <c r="AU71" s="65"/>
      <c r="AV71" s="65"/>
      <c r="AW71" s="65"/>
      <c r="AX71" s="65"/>
      <c r="AY71" s="65"/>
      <c r="AZ71" s="65"/>
      <c r="BA71" s="65"/>
      <c r="BB71" s="65"/>
      <c r="BC71" s="65"/>
      <c r="BD71" s="65"/>
      <c r="BE71" s="65"/>
      <c r="BF71" s="65"/>
      <c r="BG71" s="65"/>
      <c r="BH71" s="65"/>
      <c r="BI71" s="65"/>
      <c r="BJ71" s="65"/>
      <c r="BK71" s="65"/>
      <c r="BL71" s="65"/>
      <c r="BM71" s="65"/>
      <c r="BN71" s="65"/>
      <c r="BO71" s="65"/>
      <c r="BP71" s="65"/>
      <c r="BQ71" s="65"/>
      <c r="BR71" s="65"/>
      <c r="BS71" s="65"/>
      <c r="BT71" s="65"/>
      <c r="BU71" s="65"/>
      <c r="BV71" s="65"/>
      <c r="BW71" s="65"/>
      <c r="BX71" s="65"/>
      <c r="BY71" s="65"/>
      <c r="BZ71" s="65"/>
      <c r="CA71" s="65"/>
      <c r="CB71" s="65"/>
      <c r="CC71" s="65"/>
      <c r="CD71" s="65"/>
      <c r="CE71" s="65"/>
      <c r="CF71" s="65"/>
      <c r="CG71" s="65"/>
      <c r="CH71" s="65"/>
      <c r="CI71" s="65"/>
      <c r="CJ71" s="65"/>
      <c r="CK71" s="65"/>
      <c r="CL71" s="65"/>
      <c r="CM71" s="65"/>
      <c r="CN71" s="65"/>
      <c r="CO71" s="65"/>
      <c r="CP71" s="65"/>
      <c r="CQ71" s="65"/>
      <c r="CR71" s="65"/>
      <c r="CS71" s="65"/>
      <c r="CT71" s="65"/>
      <c r="CU71" s="65"/>
      <c r="CV71" s="65"/>
      <c r="CW71" s="65"/>
      <c r="CX71" s="65"/>
      <c r="CY71" s="65"/>
      <c r="CZ71" s="65"/>
      <c r="DA71" s="65"/>
      <c r="DB71" s="65"/>
      <c r="DC71" s="65"/>
      <c r="DD71" s="65"/>
      <c r="DE71" s="65"/>
      <c r="DF71" s="65"/>
      <c r="DG71" s="65"/>
      <c r="DH71" s="65"/>
      <c r="DI71" s="65"/>
      <c r="DJ71" s="65"/>
      <c r="DK71" s="65"/>
      <c r="DL71" s="65"/>
      <c r="DM71" s="65"/>
      <c r="DN71" s="65"/>
      <c r="DO71" s="65"/>
      <c r="DP71" s="65"/>
      <c r="DQ71" s="65"/>
      <c r="DR71" s="65"/>
      <c r="DS71" s="65"/>
      <c r="DT71" s="65"/>
      <c r="DU71" s="65"/>
      <c r="DV71" s="65"/>
      <c r="DW71" s="65"/>
      <c r="DX71" s="65"/>
      <c r="DY71" s="65"/>
      <c r="DZ71" s="65"/>
      <c r="EA71" s="65"/>
      <c r="EB71" s="65"/>
      <c r="EC71" s="65"/>
      <c r="ED71" s="65"/>
      <c r="EE71" s="65"/>
      <c r="EF71" s="65"/>
      <c r="EG71" s="65"/>
      <c r="EH71" s="65"/>
      <c r="EI71" s="65"/>
      <c r="EJ71" s="65"/>
      <c r="EK71" s="65"/>
      <c r="EL71" s="65"/>
      <c r="EM71" s="65"/>
      <c r="EN71" s="65"/>
      <c r="EO71" s="65"/>
      <c r="EP71" s="65"/>
      <c r="EQ71" s="65"/>
      <c r="ER71" s="65"/>
      <c r="ES71" s="65"/>
      <c r="ET71" s="65"/>
      <c r="EU71" s="65"/>
      <c r="EV71" s="65"/>
      <c r="EW71" s="65"/>
      <c r="EX71" s="65"/>
      <c r="EY71" s="65"/>
      <c r="EZ71" s="65"/>
      <c r="FA71" s="65"/>
      <c r="FB71" s="65"/>
      <c r="FC71" s="65"/>
      <c r="FD71" s="65"/>
      <c r="FE71" s="65"/>
      <c r="FF71" s="65"/>
      <c r="FG71" s="65"/>
      <c r="FH71" s="65"/>
      <c r="FI71" s="65"/>
      <c r="FJ71" s="65"/>
      <c r="FK71" s="65"/>
      <c r="FL71" s="65"/>
      <c r="FM71" s="65"/>
      <c r="FN71" s="65"/>
      <c r="FO71" s="65"/>
      <c r="FP71" s="65"/>
      <c r="FQ71" s="65"/>
      <c r="FR71" s="65"/>
      <c r="FS71" s="65"/>
      <c r="FT71" s="65"/>
      <c r="FU71" s="65"/>
      <c r="FV71" s="65"/>
      <c r="FW71" s="65"/>
      <c r="FX71" s="65"/>
      <c r="FY71" s="65"/>
      <c r="FZ71" s="65"/>
      <c r="GA71" s="65"/>
      <c r="GB71" s="65"/>
      <c r="GC71" s="65"/>
      <c r="GD71" s="65"/>
      <c r="GE71" s="65"/>
      <c r="GF71" s="65"/>
      <c r="GG71" s="65"/>
      <c r="GH71" s="65"/>
      <c r="GI71" s="65"/>
      <c r="GJ71" s="65"/>
      <c r="GK71" s="65"/>
      <c r="GL71" s="65"/>
      <c r="GM71" s="65"/>
    </row>
    <row r="72" spans="2:195" x14ac:dyDescent="0.2">
      <c r="B72" s="28">
        <f t="shared" si="14"/>
        <v>67</v>
      </c>
      <c r="C72" s="64">
        <f>'(a)'!M75</f>
        <v>0</v>
      </c>
      <c r="D72" s="65"/>
      <c r="E72" s="65"/>
      <c r="F72" s="65"/>
      <c r="G72" s="65"/>
      <c r="H72" s="65"/>
      <c r="I72" s="65"/>
      <c r="J72" s="65"/>
      <c r="K72" s="65"/>
      <c r="L72" s="65"/>
      <c r="M72" s="65"/>
      <c r="N72" s="65"/>
      <c r="O72" s="65"/>
      <c r="P72" s="65"/>
      <c r="Q72" s="65"/>
      <c r="R72" s="65"/>
      <c r="S72" s="65"/>
      <c r="T72" s="65"/>
      <c r="U72" s="65"/>
      <c r="V72" s="65"/>
      <c r="W72" s="65"/>
      <c r="X72" s="65"/>
      <c r="Y72" s="65"/>
      <c r="Z72" s="65"/>
      <c r="AA72" s="65"/>
      <c r="AB72" s="65"/>
      <c r="AC72" s="65"/>
      <c r="AD72" s="65"/>
      <c r="AE72" s="65"/>
      <c r="AF72" s="65"/>
      <c r="AG72" s="65"/>
      <c r="AH72" s="65"/>
      <c r="AI72" s="65"/>
      <c r="AJ72" s="65"/>
      <c r="AK72" s="65"/>
      <c r="AL72" s="65"/>
      <c r="AM72" s="65"/>
      <c r="AN72" s="65"/>
      <c r="AO72" s="65"/>
      <c r="AP72" s="65"/>
      <c r="AQ72" s="65"/>
      <c r="AR72" s="65"/>
      <c r="AS72" s="65"/>
      <c r="AT72" s="65"/>
      <c r="AU72" s="65"/>
      <c r="AV72" s="65"/>
      <c r="AW72" s="65"/>
      <c r="AX72" s="65"/>
      <c r="AY72" s="65"/>
      <c r="AZ72" s="65"/>
      <c r="BA72" s="65"/>
      <c r="BB72" s="65"/>
      <c r="BC72" s="65"/>
      <c r="BD72" s="65"/>
      <c r="BE72" s="65"/>
      <c r="BF72" s="65"/>
      <c r="BG72" s="65"/>
      <c r="BH72" s="65"/>
      <c r="BI72" s="65"/>
      <c r="BJ72" s="65"/>
      <c r="BK72" s="65"/>
      <c r="BL72" s="65"/>
      <c r="BM72" s="65"/>
      <c r="BN72" s="65"/>
      <c r="BO72" s="65"/>
      <c r="BP72" s="65"/>
      <c r="BQ72" s="65"/>
      <c r="BR72" s="65"/>
      <c r="BS72" s="65"/>
      <c r="BT72" s="65"/>
      <c r="BU72" s="65"/>
      <c r="BV72" s="65"/>
      <c r="BW72" s="65"/>
      <c r="BX72" s="65"/>
      <c r="BY72" s="65"/>
      <c r="BZ72" s="65"/>
      <c r="CA72" s="65"/>
      <c r="CB72" s="65"/>
      <c r="CC72" s="65"/>
      <c r="CD72" s="65"/>
      <c r="CE72" s="65"/>
      <c r="CF72" s="65"/>
      <c r="CG72" s="65"/>
      <c r="CH72" s="65"/>
      <c r="CI72" s="65"/>
      <c r="CJ72" s="65"/>
      <c r="CK72" s="65"/>
      <c r="CL72" s="65"/>
      <c r="CM72" s="65"/>
      <c r="CN72" s="65"/>
      <c r="CO72" s="65"/>
      <c r="CP72" s="65"/>
      <c r="CQ72" s="65"/>
      <c r="CR72" s="65"/>
      <c r="CS72" s="65"/>
      <c r="CT72" s="65"/>
      <c r="CU72" s="65"/>
      <c r="CV72" s="65"/>
      <c r="CW72" s="65"/>
      <c r="CX72" s="65"/>
      <c r="CY72" s="65"/>
      <c r="CZ72" s="65"/>
      <c r="DA72" s="65"/>
      <c r="DB72" s="65"/>
      <c r="DC72" s="65"/>
      <c r="DD72" s="65"/>
      <c r="DE72" s="65"/>
      <c r="DF72" s="65"/>
      <c r="DG72" s="65"/>
      <c r="DH72" s="65"/>
      <c r="DI72" s="65"/>
      <c r="DJ72" s="65"/>
      <c r="DK72" s="65"/>
      <c r="DL72" s="65"/>
      <c r="DM72" s="65"/>
      <c r="DN72" s="65"/>
      <c r="DO72" s="65"/>
      <c r="DP72" s="65"/>
      <c r="DQ72" s="65"/>
      <c r="DR72" s="65"/>
      <c r="DS72" s="65"/>
      <c r="DT72" s="65"/>
      <c r="DU72" s="65"/>
      <c r="DV72" s="65"/>
      <c r="DW72" s="65"/>
      <c r="DX72" s="65"/>
      <c r="DY72" s="65"/>
      <c r="DZ72" s="65"/>
      <c r="EA72" s="65"/>
      <c r="EB72" s="65"/>
      <c r="EC72" s="65"/>
      <c r="ED72" s="65"/>
      <c r="EE72" s="65"/>
      <c r="EF72" s="65"/>
      <c r="EG72" s="65"/>
      <c r="EH72" s="65"/>
      <c r="EI72" s="65"/>
      <c r="EJ72" s="65"/>
      <c r="EK72" s="65"/>
      <c r="EL72" s="65"/>
      <c r="EM72" s="65"/>
      <c r="EN72" s="65"/>
      <c r="EO72" s="65"/>
      <c r="EP72" s="65"/>
      <c r="EQ72" s="65"/>
      <c r="ER72" s="65"/>
      <c r="ES72" s="65"/>
      <c r="ET72" s="65"/>
      <c r="EU72" s="65"/>
      <c r="EV72" s="65"/>
      <c r="EW72" s="65"/>
      <c r="EX72" s="65"/>
      <c r="EY72" s="65"/>
      <c r="EZ72" s="65"/>
      <c r="FA72" s="65"/>
      <c r="FB72" s="65"/>
      <c r="FC72" s="65"/>
      <c r="FD72" s="65"/>
      <c r="FE72" s="65"/>
      <c r="FF72" s="65"/>
      <c r="FG72" s="65"/>
      <c r="FH72" s="65"/>
      <c r="FI72" s="65"/>
      <c r="FJ72" s="65"/>
      <c r="FK72" s="65"/>
      <c r="FL72" s="65"/>
      <c r="FM72" s="65"/>
      <c r="FN72" s="65"/>
      <c r="FO72" s="65"/>
      <c r="FP72" s="65"/>
      <c r="FQ72" s="65"/>
      <c r="FR72" s="65"/>
      <c r="FS72" s="65"/>
      <c r="FT72" s="65"/>
      <c r="FU72" s="65"/>
      <c r="FV72" s="65"/>
      <c r="FW72" s="65"/>
      <c r="FX72" s="65"/>
      <c r="FY72" s="65"/>
      <c r="FZ72" s="65"/>
      <c r="GA72" s="65"/>
      <c r="GB72" s="65"/>
      <c r="GC72" s="65"/>
      <c r="GD72" s="65"/>
      <c r="GE72" s="65"/>
      <c r="GF72" s="65"/>
      <c r="GG72" s="65"/>
      <c r="GH72" s="65"/>
      <c r="GI72" s="65"/>
      <c r="GJ72" s="65"/>
      <c r="GK72" s="65"/>
      <c r="GL72" s="65"/>
      <c r="GM72" s="65"/>
    </row>
    <row r="73" spans="2:195" x14ac:dyDescent="0.2">
      <c r="B73" s="28">
        <f t="shared" si="14"/>
        <v>68</v>
      </c>
      <c r="C73" s="64">
        <f>'(a)'!M76</f>
        <v>0</v>
      </c>
      <c r="D73" s="65"/>
      <c r="E73" s="65"/>
      <c r="F73" s="65"/>
      <c r="G73" s="65"/>
      <c r="H73" s="65"/>
      <c r="I73" s="65"/>
      <c r="J73" s="65"/>
      <c r="K73" s="65"/>
      <c r="L73" s="65"/>
      <c r="M73" s="65"/>
      <c r="N73" s="65"/>
      <c r="O73" s="65"/>
      <c r="P73" s="65"/>
      <c r="Q73" s="65"/>
      <c r="R73" s="65"/>
      <c r="S73" s="65"/>
      <c r="T73" s="65"/>
      <c r="U73" s="65"/>
      <c r="V73" s="65"/>
      <c r="W73" s="65"/>
      <c r="X73" s="65"/>
      <c r="Y73" s="65"/>
      <c r="Z73" s="65"/>
      <c r="AA73" s="65"/>
      <c r="AB73" s="65"/>
      <c r="AC73" s="65"/>
      <c r="AD73" s="65"/>
      <c r="AE73" s="65"/>
      <c r="AF73" s="65"/>
      <c r="AG73" s="65"/>
      <c r="AH73" s="65"/>
      <c r="AI73" s="65"/>
      <c r="AJ73" s="65"/>
      <c r="AK73" s="65"/>
      <c r="AL73" s="65"/>
      <c r="AM73" s="65"/>
      <c r="AN73" s="65"/>
      <c r="AO73" s="65"/>
      <c r="AP73" s="65"/>
      <c r="AQ73" s="65"/>
      <c r="AR73" s="65"/>
      <c r="AS73" s="65"/>
      <c r="AT73" s="65"/>
      <c r="AU73" s="65"/>
      <c r="AV73" s="65"/>
      <c r="AW73" s="65"/>
      <c r="AX73" s="65"/>
      <c r="AY73" s="65"/>
      <c r="AZ73" s="65"/>
      <c r="BA73" s="65"/>
      <c r="BB73" s="65"/>
      <c r="BC73" s="65"/>
      <c r="BD73" s="65"/>
      <c r="BE73" s="65"/>
      <c r="BF73" s="65"/>
      <c r="BG73" s="65"/>
      <c r="BH73" s="65"/>
      <c r="BI73" s="65"/>
      <c r="BJ73" s="65"/>
      <c r="BK73" s="65"/>
      <c r="BL73" s="65"/>
      <c r="BM73" s="65"/>
      <c r="BN73" s="65"/>
      <c r="BO73" s="65"/>
      <c r="BP73" s="65"/>
      <c r="BQ73" s="65"/>
      <c r="BR73" s="65"/>
      <c r="BS73" s="65"/>
      <c r="BT73" s="65"/>
      <c r="BU73" s="65"/>
      <c r="BV73" s="65"/>
      <c r="BW73" s="65"/>
      <c r="BX73" s="65"/>
      <c r="BY73" s="65"/>
      <c r="BZ73" s="65"/>
      <c r="CA73" s="65"/>
      <c r="CB73" s="65"/>
      <c r="CC73" s="65"/>
      <c r="CD73" s="65"/>
      <c r="CE73" s="65"/>
      <c r="CF73" s="65"/>
      <c r="CG73" s="65"/>
      <c r="CH73" s="65"/>
      <c r="CI73" s="65"/>
      <c r="CJ73" s="65"/>
      <c r="CK73" s="65"/>
      <c r="CL73" s="65"/>
      <c r="CM73" s="65"/>
      <c r="CN73" s="65"/>
      <c r="CO73" s="65"/>
      <c r="CP73" s="65"/>
      <c r="CQ73" s="65"/>
      <c r="CR73" s="65"/>
      <c r="CS73" s="65"/>
      <c r="CT73" s="65"/>
      <c r="CU73" s="65"/>
      <c r="CV73" s="65"/>
      <c r="CW73" s="65"/>
      <c r="CX73" s="65"/>
      <c r="CY73" s="65"/>
      <c r="CZ73" s="65"/>
      <c r="DA73" s="65"/>
      <c r="DB73" s="65"/>
      <c r="DC73" s="65"/>
      <c r="DD73" s="65"/>
      <c r="DE73" s="65"/>
      <c r="DF73" s="65"/>
      <c r="DG73" s="65"/>
      <c r="DH73" s="65"/>
      <c r="DI73" s="65"/>
      <c r="DJ73" s="65"/>
      <c r="DK73" s="65"/>
      <c r="DL73" s="65"/>
      <c r="DM73" s="65"/>
      <c r="DN73" s="65"/>
      <c r="DO73" s="65"/>
      <c r="DP73" s="65"/>
      <c r="DQ73" s="65"/>
      <c r="DR73" s="65"/>
      <c r="DS73" s="65"/>
      <c r="DT73" s="65"/>
      <c r="DU73" s="65"/>
      <c r="DV73" s="65"/>
      <c r="DW73" s="65"/>
      <c r="DX73" s="65"/>
      <c r="DY73" s="65"/>
      <c r="DZ73" s="65"/>
      <c r="EA73" s="65"/>
      <c r="EB73" s="65"/>
      <c r="EC73" s="65"/>
      <c r="ED73" s="65"/>
      <c r="EE73" s="65"/>
      <c r="EF73" s="65"/>
      <c r="EG73" s="65"/>
      <c r="EH73" s="65"/>
      <c r="EI73" s="65"/>
      <c r="EJ73" s="65"/>
      <c r="EK73" s="65"/>
      <c r="EL73" s="65"/>
      <c r="EM73" s="65"/>
      <c r="EN73" s="65"/>
      <c r="EO73" s="65"/>
      <c r="EP73" s="65"/>
      <c r="EQ73" s="65"/>
      <c r="ER73" s="65"/>
      <c r="ES73" s="65"/>
      <c r="ET73" s="65"/>
      <c r="EU73" s="65"/>
      <c r="EV73" s="65"/>
      <c r="EW73" s="65"/>
      <c r="EX73" s="65"/>
      <c r="EY73" s="65"/>
      <c r="EZ73" s="65"/>
      <c r="FA73" s="65"/>
      <c r="FB73" s="65"/>
      <c r="FC73" s="65"/>
      <c r="FD73" s="65"/>
      <c r="FE73" s="65"/>
      <c r="FF73" s="65"/>
      <c r="FG73" s="65"/>
      <c r="FH73" s="65"/>
      <c r="FI73" s="65"/>
      <c r="FJ73" s="65"/>
      <c r="FK73" s="65"/>
      <c r="FL73" s="65"/>
      <c r="FM73" s="65"/>
      <c r="FN73" s="65"/>
      <c r="FO73" s="65"/>
      <c r="FP73" s="65"/>
      <c r="FQ73" s="65"/>
      <c r="FR73" s="65"/>
      <c r="FS73" s="65"/>
      <c r="FT73" s="65"/>
      <c r="FU73" s="65"/>
      <c r="FV73" s="65"/>
      <c r="FW73" s="65"/>
      <c r="FX73" s="65"/>
      <c r="FY73" s="65"/>
      <c r="FZ73" s="65"/>
      <c r="GA73" s="65"/>
      <c r="GB73" s="65"/>
      <c r="GC73" s="65"/>
      <c r="GD73" s="65"/>
      <c r="GE73" s="65"/>
      <c r="GF73" s="65"/>
      <c r="GG73" s="65"/>
      <c r="GH73" s="65"/>
      <c r="GI73" s="65"/>
      <c r="GJ73" s="65"/>
      <c r="GK73" s="65"/>
      <c r="GL73" s="65"/>
      <c r="GM73" s="65"/>
    </row>
    <row r="74" spans="2:195" x14ac:dyDescent="0.2">
      <c r="B74" s="28">
        <f t="shared" si="14"/>
        <v>69</v>
      </c>
      <c r="C74" s="64">
        <f>'(a)'!M77</f>
        <v>0</v>
      </c>
      <c r="D74" s="65"/>
      <c r="E74" s="65"/>
      <c r="F74" s="65"/>
      <c r="G74" s="65"/>
      <c r="H74" s="65"/>
      <c r="I74" s="65"/>
      <c r="J74" s="65"/>
      <c r="K74" s="65"/>
      <c r="L74" s="65"/>
      <c r="M74" s="65"/>
      <c r="N74" s="65"/>
      <c r="O74" s="65"/>
      <c r="P74" s="65"/>
      <c r="Q74" s="65"/>
      <c r="R74" s="65"/>
      <c r="S74" s="65"/>
      <c r="T74" s="65"/>
      <c r="U74" s="65"/>
      <c r="V74" s="65"/>
      <c r="W74" s="65"/>
      <c r="X74" s="65"/>
      <c r="Y74" s="65"/>
      <c r="Z74" s="65"/>
      <c r="AA74" s="65"/>
      <c r="AB74" s="65"/>
      <c r="AC74" s="65"/>
      <c r="AD74" s="65"/>
      <c r="AE74" s="65"/>
      <c r="AF74" s="65"/>
      <c r="AG74" s="65"/>
      <c r="AH74" s="65"/>
      <c r="AI74" s="65"/>
      <c r="AJ74" s="65"/>
      <c r="AK74" s="65"/>
      <c r="AL74" s="65"/>
      <c r="AM74" s="65"/>
      <c r="AN74" s="65"/>
      <c r="AO74" s="65"/>
      <c r="AP74" s="65"/>
      <c r="AQ74" s="65"/>
      <c r="AR74" s="65"/>
      <c r="AS74" s="65"/>
      <c r="AT74" s="65"/>
      <c r="AU74" s="65"/>
      <c r="AV74" s="65"/>
      <c r="AW74" s="65"/>
      <c r="AX74" s="65"/>
      <c r="AY74" s="65"/>
      <c r="AZ74" s="65"/>
      <c r="BA74" s="65"/>
      <c r="BB74" s="65"/>
      <c r="BC74" s="65"/>
      <c r="BD74" s="65"/>
      <c r="BE74" s="65"/>
      <c r="BF74" s="65"/>
      <c r="BG74" s="65"/>
      <c r="BH74" s="65"/>
      <c r="BI74" s="65"/>
      <c r="BJ74" s="65"/>
      <c r="BK74" s="65"/>
      <c r="BL74" s="65"/>
      <c r="BM74" s="65"/>
      <c r="BN74" s="65"/>
      <c r="BO74" s="65"/>
      <c r="BP74" s="65"/>
      <c r="BQ74" s="65"/>
      <c r="BR74" s="65"/>
      <c r="BS74" s="65"/>
      <c r="BT74" s="65"/>
      <c r="BU74" s="65"/>
      <c r="BV74" s="65"/>
      <c r="BW74" s="65"/>
      <c r="BX74" s="65"/>
      <c r="BY74" s="65"/>
      <c r="BZ74" s="65"/>
      <c r="CA74" s="65"/>
      <c r="CB74" s="65"/>
      <c r="CC74" s="65"/>
      <c r="CD74" s="65"/>
      <c r="CE74" s="65"/>
      <c r="CF74" s="65"/>
      <c r="CG74" s="65"/>
      <c r="CH74" s="65"/>
      <c r="CI74" s="65"/>
      <c r="CJ74" s="65"/>
      <c r="CK74" s="65"/>
      <c r="CL74" s="65"/>
      <c r="CM74" s="65"/>
      <c r="CN74" s="65"/>
      <c r="CO74" s="65"/>
      <c r="CP74" s="65"/>
      <c r="CQ74" s="65"/>
      <c r="CR74" s="65"/>
      <c r="CS74" s="65"/>
      <c r="CT74" s="65"/>
      <c r="CU74" s="65"/>
      <c r="CV74" s="65"/>
      <c r="CW74" s="65"/>
      <c r="CX74" s="65"/>
      <c r="CY74" s="65"/>
      <c r="CZ74" s="65"/>
      <c r="DA74" s="65"/>
      <c r="DB74" s="65"/>
      <c r="DC74" s="65"/>
      <c r="DD74" s="65"/>
      <c r="DE74" s="65"/>
      <c r="DF74" s="65"/>
      <c r="DG74" s="65"/>
      <c r="DH74" s="65"/>
      <c r="DI74" s="65"/>
      <c r="DJ74" s="65"/>
      <c r="DK74" s="65"/>
      <c r="DL74" s="65"/>
      <c r="DM74" s="65"/>
      <c r="DN74" s="65"/>
      <c r="DO74" s="65"/>
      <c r="DP74" s="65"/>
      <c r="DQ74" s="65"/>
      <c r="DR74" s="65"/>
      <c r="DS74" s="65"/>
      <c r="DT74" s="65"/>
      <c r="DU74" s="65"/>
      <c r="DV74" s="65"/>
      <c r="DW74" s="65"/>
      <c r="DX74" s="65"/>
      <c r="DY74" s="65"/>
      <c r="DZ74" s="65"/>
      <c r="EA74" s="65"/>
      <c r="EB74" s="65"/>
      <c r="EC74" s="65"/>
      <c r="ED74" s="65"/>
      <c r="EE74" s="65"/>
      <c r="EF74" s="65"/>
      <c r="EG74" s="65"/>
      <c r="EH74" s="65"/>
      <c r="EI74" s="65"/>
      <c r="EJ74" s="65"/>
      <c r="EK74" s="65"/>
      <c r="EL74" s="65"/>
      <c r="EM74" s="65"/>
      <c r="EN74" s="65"/>
      <c r="EO74" s="65"/>
      <c r="EP74" s="65"/>
      <c r="EQ74" s="65"/>
      <c r="ER74" s="65"/>
      <c r="ES74" s="65"/>
      <c r="ET74" s="65"/>
      <c r="EU74" s="65"/>
      <c r="EV74" s="65"/>
      <c r="EW74" s="65"/>
      <c r="EX74" s="65"/>
      <c r="EY74" s="65"/>
      <c r="EZ74" s="65"/>
      <c r="FA74" s="65"/>
      <c r="FB74" s="65"/>
      <c r="FC74" s="65"/>
      <c r="FD74" s="65"/>
      <c r="FE74" s="65"/>
      <c r="FF74" s="65"/>
      <c r="FG74" s="65"/>
      <c r="FH74" s="65"/>
      <c r="FI74" s="65"/>
      <c r="FJ74" s="65"/>
      <c r="FK74" s="65"/>
      <c r="FL74" s="65"/>
      <c r="FM74" s="65"/>
      <c r="FN74" s="65"/>
      <c r="FO74" s="65"/>
      <c r="FP74" s="65"/>
      <c r="FQ74" s="65"/>
      <c r="FR74" s="65"/>
      <c r="FS74" s="65"/>
      <c r="FT74" s="65"/>
      <c r="FU74" s="65"/>
      <c r="FV74" s="65"/>
      <c r="FW74" s="65"/>
      <c r="FX74" s="65"/>
      <c r="FY74" s="65"/>
      <c r="FZ74" s="65"/>
      <c r="GA74" s="65"/>
      <c r="GB74" s="65"/>
      <c r="GC74" s="65"/>
      <c r="GD74" s="65"/>
      <c r="GE74" s="65"/>
      <c r="GF74" s="65"/>
      <c r="GG74" s="65"/>
      <c r="GH74" s="65"/>
      <c r="GI74" s="65"/>
      <c r="GJ74" s="65"/>
      <c r="GK74" s="65"/>
      <c r="GL74" s="65"/>
      <c r="GM74" s="65"/>
    </row>
    <row r="75" spans="2:195" x14ac:dyDescent="0.2">
      <c r="B75" s="28">
        <f t="shared" si="14"/>
        <v>70</v>
      </c>
      <c r="C75" s="64">
        <f>'(a)'!M78</f>
        <v>0</v>
      </c>
      <c r="D75" s="65"/>
      <c r="E75" s="65"/>
      <c r="F75" s="65"/>
      <c r="G75" s="65"/>
      <c r="H75" s="65"/>
      <c r="I75" s="65"/>
      <c r="J75" s="65"/>
      <c r="K75" s="65"/>
      <c r="L75" s="65"/>
      <c r="M75" s="65"/>
      <c r="N75" s="65"/>
      <c r="O75" s="65"/>
      <c r="P75" s="65"/>
      <c r="Q75" s="65"/>
      <c r="R75" s="65"/>
      <c r="S75" s="65"/>
      <c r="T75" s="65"/>
      <c r="U75" s="65"/>
      <c r="V75" s="65"/>
      <c r="W75" s="65"/>
      <c r="X75" s="65"/>
      <c r="Y75" s="65"/>
      <c r="Z75" s="65"/>
      <c r="AA75" s="65"/>
      <c r="AB75" s="65"/>
      <c r="AC75" s="65"/>
      <c r="AD75" s="65"/>
      <c r="AE75" s="65"/>
      <c r="AF75" s="65"/>
      <c r="AG75" s="65"/>
      <c r="AH75" s="65"/>
      <c r="AI75" s="65"/>
      <c r="AJ75" s="65"/>
      <c r="AK75" s="65"/>
      <c r="AL75" s="65"/>
      <c r="AM75" s="65"/>
      <c r="AN75" s="65"/>
      <c r="AO75" s="65"/>
      <c r="AP75" s="65"/>
      <c r="AQ75" s="65"/>
      <c r="AR75" s="65"/>
      <c r="AS75" s="65"/>
      <c r="AT75" s="65"/>
      <c r="AU75" s="65"/>
      <c r="AV75" s="65"/>
      <c r="AW75" s="65"/>
      <c r="AX75" s="65"/>
      <c r="AY75" s="65"/>
      <c r="AZ75" s="65"/>
      <c r="BA75" s="65"/>
      <c r="BB75" s="65"/>
      <c r="BC75" s="65"/>
      <c r="BD75" s="65"/>
      <c r="BE75" s="65"/>
      <c r="BF75" s="65"/>
      <c r="BG75" s="65"/>
      <c r="BH75" s="65"/>
      <c r="BI75" s="65"/>
      <c r="BJ75" s="65"/>
      <c r="BK75" s="65"/>
      <c r="BL75" s="65"/>
      <c r="BM75" s="65"/>
      <c r="BN75" s="65"/>
      <c r="BO75" s="65"/>
      <c r="BP75" s="65"/>
      <c r="BQ75" s="65"/>
      <c r="BR75" s="65"/>
      <c r="BS75" s="65"/>
      <c r="BT75" s="65"/>
      <c r="BU75" s="65"/>
      <c r="BV75" s="65"/>
      <c r="BW75" s="65"/>
      <c r="BX75" s="65"/>
      <c r="BY75" s="65"/>
      <c r="BZ75" s="65"/>
      <c r="CA75" s="65"/>
      <c r="CB75" s="65"/>
      <c r="CC75" s="65"/>
      <c r="CD75" s="65"/>
      <c r="CE75" s="65"/>
      <c r="CF75" s="65"/>
      <c r="CG75" s="65"/>
      <c r="CH75" s="65"/>
      <c r="CI75" s="65"/>
      <c r="CJ75" s="65"/>
      <c r="CK75" s="65"/>
      <c r="CL75" s="65"/>
      <c r="CM75" s="65"/>
      <c r="CN75" s="65"/>
      <c r="CO75" s="65"/>
      <c r="CP75" s="65"/>
      <c r="CQ75" s="65"/>
      <c r="CR75" s="65"/>
      <c r="CS75" s="65"/>
      <c r="CT75" s="65"/>
      <c r="CU75" s="65"/>
      <c r="CV75" s="65"/>
      <c r="CW75" s="65"/>
      <c r="CX75" s="65"/>
      <c r="CY75" s="65"/>
      <c r="CZ75" s="65"/>
      <c r="DA75" s="65"/>
      <c r="DB75" s="65"/>
      <c r="DC75" s="65"/>
      <c r="DD75" s="65"/>
      <c r="DE75" s="65"/>
      <c r="DF75" s="65"/>
      <c r="DG75" s="65"/>
      <c r="DH75" s="65"/>
      <c r="DI75" s="65"/>
      <c r="DJ75" s="65"/>
      <c r="DK75" s="65"/>
      <c r="DL75" s="65"/>
      <c r="DM75" s="65"/>
      <c r="DN75" s="65"/>
      <c r="DO75" s="65"/>
      <c r="DP75" s="65"/>
      <c r="DQ75" s="65"/>
      <c r="DR75" s="65"/>
      <c r="DS75" s="65"/>
      <c r="DT75" s="65"/>
      <c r="DU75" s="65"/>
      <c r="DV75" s="65"/>
      <c r="DW75" s="65"/>
      <c r="DX75" s="65"/>
      <c r="DY75" s="65"/>
      <c r="DZ75" s="65"/>
      <c r="EA75" s="65"/>
      <c r="EB75" s="65"/>
      <c r="EC75" s="65"/>
      <c r="ED75" s="65"/>
      <c r="EE75" s="65"/>
      <c r="EF75" s="65"/>
      <c r="EG75" s="65"/>
      <c r="EH75" s="65"/>
      <c r="EI75" s="65"/>
      <c r="EJ75" s="65"/>
      <c r="EK75" s="65"/>
      <c r="EL75" s="65"/>
      <c r="EM75" s="65"/>
      <c r="EN75" s="65"/>
      <c r="EO75" s="65"/>
      <c r="EP75" s="65"/>
      <c r="EQ75" s="65"/>
      <c r="ER75" s="65"/>
      <c r="ES75" s="65"/>
      <c r="ET75" s="65"/>
      <c r="EU75" s="65"/>
      <c r="EV75" s="65"/>
      <c r="EW75" s="65"/>
      <c r="EX75" s="65"/>
      <c r="EY75" s="65"/>
      <c r="EZ75" s="65"/>
      <c r="FA75" s="65"/>
      <c r="FB75" s="65"/>
      <c r="FC75" s="65"/>
      <c r="FD75" s="65"/>
      <c r="FE75" s="65"/>
      <c r="FF75" s="65"/>
      <c r="FG75" s="65"/>
      <c r="FH75" s="65"/>
      <c r="FI75" s="65"/>
      <c r="FJ75" s="65"/>
      <c r="FK75" s="65"/>
      <c r="FL75" s="65"/>
      <c r="FM75" s="65"/>
      <c r="FN75" s="65"/>
      <c r="FO75" s="65"/>
      <c r="FP75" s="65"/>
      <c r="FQ75" s="65"/>
      <c r="FR75" s="65"/>
      <c r="FS75" s="65"/>
      <c r="FT75" s="65"/>
      <c r="FU75" s="65"/>
      <c r="FV75" s="65"/>
      <c r="FW75" s="65"/>
      <c r="FX75" s="65"/>
      <c r="FY75" s="65"/>
      <c r="FZ75" s="65"/>
      <c r="GA75" s="65"/>
      <c r="GB75" s="65"/>
      <c r="GC75" s="65"/>
      <c r="GD75" s="65"/>
      <c r="GE75" s="65"/>
      <c r="GF75" s="65"/>
      <c r="GG75" s="65"/>
      <c r="GH75" s="65"/>
      <c r="GI75" s="65"/>
      <c r="GJ75" s="65"/>
      <c r="GK75" s="65"/>
      <c r="GL75" s="65"/>
      <c r="GM75" s="65"/>
    </row>
    <row r="76" spans="2:195" x14ac:dyDescent="0.2">
      <c r="B76" s="28">
        <f t="shared" si="14"/>
        <v>71</v>
      </c>
      <c r="C76" s="64">
        <f>'(a)'!M79</f>
        <v>0</v>
      </c>
      <c r="D76" s="65"/>
      <c r="E76" s="65"/>
      <c r="F76" s="65"/>
      <c r="G76" s="65"/>
      <c r="H76" s="65"/>
      <c r="I76" s="65"/>
      <c r="J76" s="65"/>
      <c r="K76" s="65"/>
      <c r="L76" s="65"/>
      <c r="M76" s="65"/>
      <c r="N76" s="65"/>
      <c r="O76" s="65"/>
      <c r="P76" s="65"/>
      <c r="Q76" s="65"/>
      <c r="R76" s="65"/>
      <c r="S76" s="65"/>
      <c r="T76" s="65"/>
      <c r="U76" s="65"/>
      <c r="V76" s="65"/>
      <c r="W76" s="65"/>
      <c r="X76" s="65"/>
      <c r="Y76" s="65"/>
      <c r="Z76" s="65"/>
      <c r="AA76" s="65"/>
      <c r="AB76" s="65"/>
      <c r="AC76" s="65"/>
      <c r="AD76" s="65"/>
      <c r="AE76" s="65"/>
      <c r="AF76" s="65"/>
      <c r="AG76" s="65"/>
      <c r="AH76" s="65"/>
      <c r="AI76" s="65"/>
      <c r="AJ76" s="65"/>
      <c r="AK76" s="65"/>
      <c r="AL76" s="65"/>
      <c r="AM76" s="65"/>
      <c r="AN76" s="65"/>
      <c r="AO76" s="65"/>
      <c r="AP76" s="65"/>
      <c r="AQ76" s="65"/>
      <c r="AR76" s="65"/>
      <c r="AS76" s="65"/>
      <c r="AT76" s="65"/>
      <c r="AU76" s="65"/>
      <c r="AV76" s="65"/>
      <c r="AW76" s="65"/>
      <c r="AX76" s="65"/>
      <c r="AY76" s="65"/>
      <c r="AZ76" s="65"/>
      <c r="BA76" s="65"/>
      <c r="BB76" s="65"/>
      <c r="BC76" s="65"/>
      <c r="BD76" s="65"/>
      <c r="BE76" s="65"/>
      <c r="BF76" s="65"/>
      <c r="BG76" s="65"/>
      <c r="BH76" s="65"/>
      <c r="BI76" s="65"/>
      <c r="BJ76" s="65"/>
      <c r="BK76" s="65"/>
      <c r="BL76" s="65"/>
      <c r="BM76" s="65"/>
      <c r="BN76" s="65"/>
      <c r="BO76" s="65"/>
      <c r="BP76" s="65"/>
      <c r="BQ76" s="65"/>
      <c r="BR76" s="65"/>
      <c r="BS76" s="65"/>
      <c r="BT76" s="65"/>
      <c r="BU76" s="65"/>
      <c r="BV76" s="65"/>
      <c r="BW76" s="65"/>
      <c r="BX76" s="65"/>
      <c r="BY76" s="65"/>
      <c r="BZ76" s="65"/>
      <c r="CA76" s="65"/>
      <c r="CB76" s="65"/>
      <c r="CC76" s="65"/>
      <c r="CD76" s="65"/>
      <c r="CE76" s="65"/>
      <c r="CF76" s="65"/>
      <c r="CG76" s="65"/>
      <c r="CH76" s="65"/>
      <c r="CI76" s="65"/>
      <c r="CJ76" s="65"/>
      <c r="CK76" s="65"/>
      <c r="CL76" s="65"/>
      <c r="CM76" s="65"/>
      <c r="CN76" s="65"/>
      <c r="CO76" s="65"/>
      <c r="CP76" s="65"/>
      <c r="CQ76" s="65"/>
      <c r="CR76" s="65"/>
      <c r="CS76" s="65"/>
      <c r="CT76" s="65"/>
      <c r="CU76" s="65"/>
      <c r="CV76" s="65"/>
      <c r="CW76" s="65"/>
      <c r="CX76" s="65"/>
      <c r="CY76" s="65"/>
      <c r="CZ76" s="65"/>
      <c r="DA76" s="65"/>
      <c r="DB76" s="65"/>
      <c r="DC76" s="65"/>
      <c r="DD76" s="65"/>
      <c r="DE76" s="65"/>
      <c r="DF76" s="65"/>
      <c r="DG76" s="65"/>
      <c r="DH76" s="65"/>
      <c r="DI76" s="65"/>
      <c r="DJ76" s="65"/>
      <c r="DK76" s="65"/>
      <c r="DL76" s="65"/>
      <c r="DM76" s="65"/>
      <c r="DN76" s="65"/>
      <c r="DO76" s="65"/>
      <c r="DP76" s="65"/>
      <c r="DQ76" s="65"/>
      <c r="DR76" s="65"/>
      <c r="DS76" s="65"/>
      <c r="DT76" s="65"/>
      <c r="DU76" s="65"/>
      <c r="DV76" s="65"/>
      <c r="DW76" s="65"/>
      <c r="DX76" s="65"/>
      <c r="DY76" s="65"/>
      <c r="DZ76" s="65"/>
      <c r="EA76" s="65"/>
      <c r="EB76" s="65"/>
      <c r="EC76" s="65"/>
      <c r="ED76" s="65"/>
      <c r="EE76" s="65"/>
      <c r="EF76" s="65"/>
      <c r="EG76" s="65"/>
      <c r="EH76" s="65"/>
      <c r="EI76" s="65"/>
      <c r="EJ76" s="65"/>
      <c r="EK76" s="65"/>
      <c r="EL76" s="65"/>
      <c r="EM76" s="65"/>
      <c r="EN76" s="65"/>
      <c r="EO76" s="65"/>
      <c r="EP76" s="65"/>
      <c r="EQ76" s="65"/>
      <c r="ER76" s="65"/>
      <c r="ES76" s="65"/>
      <c r="ET76" s="65"/>
      <c r="EU76" s="65"/>
      <c r="EV76" s="65"/>
      <c r="EW76" s="65"/>
      <c r="EX76" s="65"/>
      <c r="EY76" s="65"/>
      <c r="EZ76" s="65"/>
      <c r="FA76" s="65"/>
      <c r="FB76" s="65"/>
      <c r="FC76" s="65"/>
      <c r="FD76" s="65"/>
      <c r="FE76" s="65"/>
      <c r="FF76" s="65"/>
      <c r="FG76" s="65"/>
      <c r="FH76" s="65"/>
      <c r="FI76" s="65"/>
      <c r="FJ76" s="65"/>
      <c r="FK76" s="65"/>
      <c r="FL76" s="65"/>
      <c r="FM76" s="65"/>
      <c r="FN76" s="65"/>
      <c r="FO76" s="65"/>
      <c r="FP76" s="65"/>
      <c r="FQ76" s="65"/>
      <c r="FR76" s="65"/>
      <c r="FS76" s="65"/>
      <c r="FT76" s="65"/>
      <c r="FU76" s="65"/>
      <c r="FV76" s="65"/>
      <c r="FW76" s="65"/>
      <c r="FX76" s="65"/>
      <c r="FY76" s="65"/>
      <c r="FZ76" s="65"/>
      <c r="GA76" s="65"/>
      <c r="GB76" s="65"/>
      <c r="GC76" s="65"/>
      <c r="GD76" s="65"/>
      <c r="GE76" s="65"/>
      <c r="GF76" s="65"/>
      <c r="GG76" s="65"/>
      <c r="GH76" s="65"/>
      <c r="GI76" s="65"/>
      <c r="GJ76" s="65"/>
      <c r="GK76" s="65"/>
      <c r="GL76" s="65"/>
      <c r="GM76" s="65"/>
    </row>
    <row r="77" spans="2:195" x14ac:dyDescent="0.2">
      <c r="B77" s="28">
        <f t="shared" si="14"/>
        <v>72</v>
      </c>
      <c r="C77" s="64">
        <f>'(a)'!M80</f>
        <v>0</v>
      </c>
      <c r="D77" s="65"/>
      <c r="E77" s="65"/>
      <c r="F77" s="65"/>
      <c r="G77" s="65"/>
      <c r="H77" s="65"/>
      <c r="I77" s="65"/>
      <c r="J77" s="65"/>
      <c r="K77" s="65"/>
      <c r="L77" s="65"/>
      <c r="M77" s="65"/>
      <c r="N77" s="65"/>
      <c r="O77" s="65"/>
      <c r="P77" s="65"/>
      <c r="Q77" s="65"/>
      <c r="R77" s="65"/>
      <c r="S77" s="65"/>
      <c r="T77" s="65"/>
      <c r="U77" s="65"/>
      <c r="V77" s="65"/>
      <c r="W77" s="65"/>
      <c r="X77" s="65"/>
      <c r="Y77" s="65"/>
      <c r="Z77" s="65"/>
      <c r="AA77" s="65"/>
      <c r="AB77" s="65"/>
      <c r="AC77" s="65"/>
      <c r="AD77" s="65"/>
      <c r="AE77" s="65"/>
      <c r="AF77" s="65"/>
      <c r="AG77" s="65"/>
      <c r="AH77" s="65"/>
      <c r="AI77" s="65"/>
      <c r="AJ77" s="65"/>
      <c r="AK77" s="65"/>
      <c r="AL77" s="65"/>
      <c r="AM77" s="65"/>
      <c r="AN77" s="65"/>
      <c r="AO77" s="65"/>
      <c r="AP77" s="65"/>
      <c r="AQ77" s="65"/>
      <c r="AR77" s="65"/>
      <c r="AS77" s="65"/>
      <c r="AT77" s="65"/>
      <c r="AU77" s="65"/>
      <c r="AV77" s="65"/>
      <c r="AW77" s="65"/>
      <c r="AX77" s="65"/>
      <c r="AY77" s="65"/>
      <c r="AZ77" s="65"/>
      <c r="BA77" s="65"/>
      <c r="BB77" s="65"/>
      <c r="BC77" s="65"/>
      <c r="BD77" s="65"/>
      <c r="BE77" s="65"/>
      <c r="BF77" s="65"/>
      <c r="BG77" s="65"/>
      <c r="BH77" s="65"/>
      <c r="BI77" s="65"/>
      <c r="BJ77" s="65"/>
      <c r="BK77" s="65"/>
      <c r="BL77" s="65"/>
      <c r="BM77" s="65"/>
      <c r="BN77" s="65"/>
      <c r="BO77" s="65"/>
      <c r="BP77" s="65"/>
      <c r="BQ77" s="65"/>
      <c r="BR77" s="65"/>
      <c r="BS77" s="65"/>
      <c r="BT77" s="65"/>
      <c r="BU77" s="65"/>
      <c r="BV77" s="65"/>
      <c r="BW77" s="65"/>
      <c r="BX77" s="65"/>
      <c r="BY77" s="65"/>
      <c r="BZ77" s="65"/>
      <c r="CA77" s="65"/>
      <c r="CB77" s="65"/>
      <c r="CC77" s="65"/>
      <c r="CD77" s="65"/>
      <c r="CE77" s="65"/>
      <c r="CF77" s="65"/>
      <c r="CG77" s="65"/>
      <c r="CH77" s="65"/>
      <c r="CI77" s="65"/>
      <c r="CJ77" s="65"/>
      <c r="CK77" s="65"/>
      <c r="CL77" s="65"/>
      <c r="CM77" s="65"/>
      <c r="CN77" s="65"/>
      <c r="CO77" s="65"/>
      <c r="CP77" s="65"/>
      <c r="CQ77" s="65"/>
      <c r="CR77" s="65"/>
      <c r="CS77" s="65"/>
      <c r="CT77" s="65"/>
      <c r="CU77" s="65"/>
      <c r="CV77" s="65"/>
      <c r="CW77" s="65"/>
      <c r="CX77" s="65"/>
      <c r="CY77" s="65"/>
      <c r="CZ77" s="65"/>
      <c r="DA77" s="65"/>
      <c r="DB77" s="65"/>
      <c r="DC77" s="65"/>
      <c r="DD77" s="65"/>
      <c r="DE77" s="65"/>
      <c r="DF77" s="65"/>
      <c r="DG77" s="65"/>
      <c r="DH77" s="65"/>
      <c r="DI77" s="65"/>
      <c r="DJ77" s="65"/>
      <c r="DK77" s="65"/>
      <c r="DL77" s="65"/>
      <c r="DM77" s="65"/>
      <c r="DN77" s="65"/>
      <c r="DO77" s="65"/>
      <c r="DP77" s="65"/>
      <c r="DQ77" s="65"/>
      <c r="DR77" s="65"/>
      <c r="DS77" s="65"/>
      <c r="DT77" s="65"/>
      <c r="DU77" s="65"/>
      <c r="DV77" s="65"/>
      <c r="DW77" s="65"/>
      <c r="DX77" s="65"/>
      <c r="DY77" s="65"/>
      <c r="DZ77" s="65"/>
      <c r="EA77" s="65"/>
      <c r="EB77" s="65"/>
      <c r="EC77" s="65"/>
      <c r="ED77" s="65"/>
      <c r="EE77" s="65"/>
      <c r="EF77" s="65"/>
      <c r="EG77" s="65"/>
      <c r="EH77" s="65"/>
      <c r="EI77" s="65"/>
      <c r="EJ77" s="65"/>
      <c r="EK77" s="65"/>
      <c r="EL77" s="65"/>
      <c r="EM77" s="65"/>
      <c r="EN77" s="65"/>
      <c r="EO77" s="65"/>
      <c r="EP77" s="65"/>
      <c r="EQ77" s="65"/>
      <c r="ER77" s="65"/>
      <c r="ES77" s="65"/>
      <c r="ET77" s="65"/>
      <c r="EU77" s="65"/>
      <c r="EV77" s="65"/>
      <c r="EW77" s="65"/>
      <c r="EX77" s="65"/>
      <c r="EY77" s="65"/>
      <c r="EZ77" s="65"/>
      <c r="FA77" s="65"/>
      <c r="FB77" s="65"/>
      <c r="FC77" s="65"/>
      <c r="FD77" s="65"/>
      <c r="FE77" s="65"/>
      <c r="FF77" s="65"/>
      <c r="FG77" s="65"/>
      <c r="FH77" s="65"/>
      <c r="FI77" s="65"/>
      <c r="FJ77" s="65"/>
      <c r="FK77" s="65"/>
      <c r="FL77" s="65"/>
      <c r="FM77" s="65"/>
      <c r="FN77" s="65"/>
      <c r="FO77" s="65"/>
      <c r="FP77" s="65"/>
      <c r="FQ77" s="65"/>
      <c r="FR77" s="65"/>
      <c r="FS77" s="65"/>
      <c r="FT77" s="65"/>
      <c r="FU77" s="65"/>
      <c r="FV77" s="65"/>
      <c r="FW77" s="65"/>
      <c r="FX77" s="65"/>
      <c r="FY77" s="65"/>
      <c r="FZ77" s="65"/>
      <c r="GA77" s="65"/>
      <c r="GB77" s="65"/>
      <c r="GC77" s="65"/>
      <c r="GD77" s="65"/>
      <c r="GE77" s="65"/>
      <c r="GF77" s="65"/>
      <c r="GG77" s="65"/>
      <c r="GH77" s="65"/>
      <c r="GI77" s="65"/>
      <c r="GJ77" s="65"/>
      <c r="GK77" s="65"/>
      <c r="GL77" s="65"/>
      <c r="GM77" s="65"/>
    </row>
    <row r="78" spans="2:195" x14ac:dyDescent="0.2">
      <c r="B78" s="28">
        <f t="shared" si="14"/>
        <v>73</v>
      </c>
      <c r="C78" s="64">
        <f>'(a)'!M81</f>
        <v>0</v>
      </c>
      <c r="D78" s="65"/>
      <c r="E78" s="65"/>
      <c r="F78" s="65"/>
      <c r="G78" s="65"/>
      <c r="H78" s="65"/>
      <c r="I78" s="65"/>
      <c r="J78" s="65"/>
      <c r="K78" s="65"/>
      <c r="L78" s="65"/>
      <c r="M78" s="65"/>
      <c r="N78" s="65"/>
      <c r="O78" s="65"/>
      <c r="P78" s="65"/>
      <c r="Q78" s="65"/>
      <c r="R78" s="65"/>
      <c r="S78" s="65"/>
      <c r="T78" s="65"/>
      <c r="U78" s="65"/>
      <c r="V78" s="65"/>
      <c r="W78" s="65"/>
      <c r="X78" s="65"/>
      <c r="Y78" s="65"/>
      <c r="Z78" s="65"/>
      <c r="AA78" s="65"/>
      <c r="AB78" s="65"/>
      <c r="AC78" s="65"/>
      <c r="AD78" s="65"/>
      <c r="AE78" s="65"/>
      <c r="AF78" s="65"/>
      <c r="AG78" s="65"/>
      <c r="AH78" s="65"/>
      <c r="AI78" s="65"/>
      <c r="AJ78" s="65"/>
      <c r="AK78" s="65"/>
      <c r="AL78" s="65"/>
      <c r="AM78" s="65"/>
      <c r="AN78" s="65"/>
      <c r="AO78" s="65"/>
      <c r="AP78" s="65"/>
      <c r="AQ78" s="65"/>
      <c r="AR78" s="65"/>
      <c r="AS78" s="65"/>
      <c r="AT78" s="65"/>
      <c r="AU78" s="65"/>
      <c r="AV78" s="65"/>
      <c r="AW78" s="65"/>
      <c r="AX78" s="65"/>
      <c r="AY78" s="65"/>
      <c r="AZ78" s="65"/>
      <c r="BA78" s="65"/>
      <c r="BB78" s="65"/>
      <c r="BC78" s="65"/>
      <c r="BD78" s="65"/>
      <c r="BE78" s="65"/>
      <c r="BF78" s="65"/>
      <c r="BG78" s="65"/>
      <c r="BH78" s="65"/>
      <c r="BI78" s="65"/>
      <c r="BJ78" s="65"/>
      <c r="BK78" s="65"/>
      <c r="BL78" s="65"/>
      <c r="BM78" s="65"/>
      <c r="BN78" s="65"/>
      <c r="BO78" s="65"/>
      <c r="BP78" s="65"/>
      <c r="BQ78" s="65"/>
      <c r="BR78" s="65"/>
      <c r="BS78" s="65"/>
      <c r="BT78" s="65"/>
      <c r="BU78" s="65"/>
      <c r="BV78" s="65"/>
      <c r="BW78" s="65"/>
      <c r="BX78" s="65"/>
      <c r="BY78" s="65"/>
      <c r="BZ78" s="65"/>
      <c r="CA78" s="65"/>
      <c r="CB78" s="65"/>
      <c r="CC78" s="65"/>
      <c r="CD78" s="65"/>
      <c r="CE78" s="65"/>
      <c r="CF78" s="65"/>
      <c r="CG78" s="65"/>
      <c r="CH78" s="65"/>
      <c r="CI78" s="65"/>
      <c r="CJ78" s="65"/>
      <c r="CK78" s="65"/>
      <c r="CL78" s="65"/>
      <c r="CM78" s="65"/>
      <c r="CN78" s="65"/>
      <c r="CO78" s="65"/>
      <c r="CP78" s="65"/>
      <c r="CQ78" s="65"/>
      <c r="CR78" s="65"/>
      <c r="CS78" s="65"/>
      <c r="CT78" s="65"/>
      <c r="CU78" s="65"/>
      <c r="CV78" s="65"/>
      <c r="CW78" s="65"/>
      <c r="CX78" s="65"/>
      <c r="CY78" s="65"/>
      <c r="CZ78" s="65"/>
      <c r="DA78" s="65"/>
      <c r="DB78" s="65"/>
      <c r="DC78" s="65"/>
      <c r="DD78" s="65"/>
      <c r="DE78" s="65"/>
      <c r="DF78" s="65"/>
      <c r="DG78" s="65"/>
      <c r="DH78" s="65"/>
      <c r="DI78" s="65"/>
      <c r="DJ78" s="65"/>
      <c r="DK78" s="65"/>
      <c r="DL78" s="65"/>
      <c r="DM78" s="65"/>
      <c r="DN78" s="65"/>
      <c r="DO78" s="65"/>
      <c r="DP78" s="65"/>
      <c r="DQ78" s="65"/>
      <c r="DR78" s="65"/>
      <c r="DS78" s="65"/>
      <c r="DT78" s="65"/>
      <c r="DU78" s="65"/>
      <c r="DV78" s="65"/>
      <c r="DW78" s="65"/>
      <c r="DX78" s="65"/>
      <c r="DY78" s="65"/>
      <c r="DZ78" s="65"/>
      <c r="EA78" s="65"/>
      <c r="EB78" s="65"/>
      <c r="EC78" s="65"/>
      <c r="ED78" s="65"/>
      <c r="EE78" s="65"/>
      <c r="EF78" s="65"/>
      <c r="EG78" s="65"/>
      <c r="EH78" s="65"/>
      <c r="EI78" s="65"/>
      <c r="EJ78" s="65"/>
      <c r="EK78" s="65"/>
      <c r="EL78" s="65"/>
      <c r="EM78" s="65"/>
      <c r="EN78" s="65"/>
      <c r="EO78" s="65"/>
      <c r="EP78" s="65"/>
      <c r="EQ78" s="65"/>
      <c r="ER78" s="65"/>
      <c r="ES78" s="65"/>
      <c r="ET78" s="65"/>
      <c r="EU78" s="65"/>
      <c r="EV78" s="65"/>
      <c r="EW78" s="65"/>
      <c r="EX78" s="65"/>
      <c r="EY78" s="65"/>
      <c r="EZ78" s="65"/>
      <c r="FA78" s="65"/>
      <c r="FB78" s="65"/>
      <c r="FC78" s="65"/>
      <c r="FD78" s="65"/>
      <c r="FE78" s="65"/>
      <c r="FF78" s="65"/>
      <c r="FG78" s="65"/>
      <c r="FH78" s="65"/>
      <c r="FI78" s="65"/>
      <c r="FJ78" s="65"/>
      <c r="FK78" s="65"/>
      <c r="FL78" s="65"/>
      <c r="FM78" s="65"/>
      <c r="FN78" s="65"/>
      <c r="FO78" s="65"/>
      <c r="FP78" s="65"/>
      <c r="FQ78" s="65"/>
      <c r="FR78" s="65"/>
      <c r="FS78" s="65"/>
      <c r="FT78" s="65"/>
      <c r="FU78" s="65"/>
      <c r="FV78" s="65"/>
      <c r="FW78" s="65"/>
      <c r="FX78" s="65"/>
      <c r="FY78" s="65"/>
      <c r="FZ78" s="65"/>
      <c r="GA78" s="65"/>
      <c r="GB78" s="65"/>
      <c r="GC78" s="65"/>
      <c r="GD78" s="65"/>
      <c r="GE78" s="65"/>
      <c r="GF78" s="65"/>
      <c r="GG78" s="65"/>
      <c r="GH78" s="65"/>
      <c r="GI78" s="65"/>
      <c r="GJ78" s="65"/>
      <c r="GK78" s="65"/>
      <c r="GL78" s="65"/>
      <c r="GM78" s="65"/>
    </row>
    <row r="79" spans="2:195" x14ac:dyDescent="0.2">
      <c r="B79" s="28">
        <f t="shared" si="14"/>
        <v>74</v>
      </c>
      <c r="C79" s="64">
        <f>'(a)'!M82</f>
        <v>0</v>
      </c>
      <c r="D79" s="65"/>
      <c r="E79" s="65"/>
      <c r="F79" s="65"/>
      <c r="G79" s="65"/>
      <c r="H79" s="65"/>
      <c r="I79" s="65"/>
      <c r="J79" s="65"/>
      <c r="K79" s="65"/>
      <c r="L79" s="65"/>
      <c r="M79" s="65"/>
      <c r="N79" s="65"/>
      <c r="O79" s="65"/>
      <c r="P79" s="65"/>
      <c r="Q79" s="65"/>
      <c r="R79" s="65"/>
      <c r="S79" s="65"/>
      <c r="T79" s="65"/>
      <c r="U79" s="65"/>
      <c r="V79" s="65"/>
      <c r="W79" s="65"/>
      <c r="X79" s="65"/>
      <c r="Y79" s="65"/>
      <c r="Z79" s="65"/>
      <c r="AA79" s="65"/>
      <c r="AB79" s="65"/>
      <c r="AC79" s="65"/>
      <c r="AD79" s="65"/>
      <c r="AE79" s="65"/>
      <c r="AF79" s="65"/>
      <c r="AG79" s="65"/>
      <c r="AH79" s="65"/>
      <c r="AI79" s="65"/>
      <c r="AJ79" s="65"/>
      <c r="AK79" s="65"/>
      <c r="AL79" s="65"/>
      <c r="AM79" s="65"/>
      <c r="AN79" s="65"/>
      <c r="AO79" s="65"/>
      <c r="AP79" s="65"/>
      <c r="AQ79" s="65"/>
      <c r="AR79" s="65"/>
      <c r="AS79" s="65"/>
      <c r="AT79" s="65"/>
      <c r="AU79" s="65"/>
      <c r="AV79" s="65"/>
      <c r="AW79" s="65"/>
      <c r="AX79" s="65"/>
      <c r="AY79" s="65"/>
      <c r="AZ79" s="65"/>
      <c r="BA79" s="65"/>
      <c r="BB79" s="65"/>
      <c r="BC79" s="65"/>
      <c r="BD79" s="65"/>
      <c r="BE79" s="65"/>
      <c r="BF79" s="65"/>
      <c r="BG79" s="65"/>
      <c r="BH79" s="65"/>
      <c r="BI79" s="65"/>
      <c r="BJ79" s="65"/>
      <c r="BK79" s="65"/>
      <c r="BL79" s="65"/>
      <c r="BM79" s="65"/>
      <c r="BN79" s="65"/>
      <c r="BO79" s="65"/>
      <c r="BP79" s="65"/>
      <c r="BQ79" s="65"/>
      <c r="BR79" s="65"/>
      <c r="BS79" s="65"/>
      <c r="BT79" s="65"/>
      <c r="BU79" s="65"/>
      <c r="BV79" s="65"/>
      <c r="BW79" s="65"/>
      <c r="BX79" s="65"/>
      <c r="BY79" s="65"/>
      <c r="BZ79" s="65"/>
      <c r="CA79" s="65"/>
      <c r="CB79" s="65"/>
      <c r="CC79" s="65"/>
      <c r="CD79" s="65"/>
      <c r="CE79" s="65"/>
      <c r="CF79" s="65"/>
      <c r="CG79" s="65"/>
      <c r="CH79" s="65"/>
      <c r="CI79" s="65"/>
      <c r="CJ79" s="65"/>
      <c r="CK79" s="65"/>
      <c r="CL79" s="65"/>
      <c r="CM79" s="65"/>
      <c r="CN79" s="65"/>
      <c r="CO79" s="65"/>
      <c r="CP79" s="65"/>
      <c r="CQ79" s="65"/>
      <c r="CR79" s="65"/>
      <c r="CS79" s="65"/>
      <c r="CT79" s="65"/>
      <c r="CU79" s="65"/>
      <c r="CV79" s="65"/>
      <c r="CW79" s="65"/>
      <c r="CX79" s="65"/>
      <c r="CY79" s="65"/>
      <c r="CZ79" s="65"/>
      <c r="DA79" s="65"/>
      <c r="DB79" s="65"/>
      <c r="DC79" s="65"/>
      <c r="DD79" s="65"/>
      <c r="DE79" s="65"/>
      <c r="DF79" s="65"/>
      <c r="DG79" s="65"/>
      <c r="DH79" s="65"/>
      <c r="DI79" s="65"/>
      <c r="DJ79" s="65"/>
      <c r="DK79" s="65"/>
      <c r="DL79" s="65"/>
      <c r="DM79" s="65"/>
      <c r="DN79" s="65"/>
      <c r="DO79" s="65"/>
      <c r="DP79" s="65"/>
      <c r="DQ79" s="65"/>
      <c r="DR79" s="65"/>
      <c r="DS79" s="65"/>
      <c r="DT79" s="65"/>
      <c r="DU79" s="65"/>
      <c r="DV79" s="65"/>
      <c r="DW79" s="65"/>
      <c r="DX79" s="65"/>
      <c r="DY79" s="65"/>
      <c r="DZ79" s="65"/>
      <c r="EA79" s="65"/>
      <c r="EB79" s="65"/>
      <c r="EC79" s="65"/>
      <c r="ED79" s="65"/>
      <c r="EE79" s="65"/>
      <c r="EF79" s="65"/>
      <c r="EG79" s="65"/>
      <c r="EH79" s="65"/>
      <c r="EI79" s="65"/>
      <c r="EJ79" s="65"/>
      <c r="EK79" s="65"/>
      <c r="EL79" s="65"/>
      <c r="EM79" s="65"/>
      <c r="EN79" s="65"/>
      <c r="EO79" s="65"/>
      <c r="EP79" s="65"/>
      <c r="EQ79" s="65"/>
      <c r="ER79" s="65"/>
      <c r="ES79" s="65"/>
      <c r="ET79" s="65"/>
      <c r="EU79" s="65"/>
      <c r="EV79" s="65"/>
      <c r="EW79" s="65"/>
      <c r="EX79" s="65"/>
      <c r="EY79" s="65"/>
      <c r="EZ79" s="65"/>
      <c r="FA79" s="65"/>
      <c r="FB79" s="65"/>
      <c r="FC79" s="65"/>
      <c r="FD79" s="65"/>
      <c r="FE79" s="65"/>
      <c r="FF79" s="65"/>
      <c r="FG79" s="65"/>
      <c r="FH79" s="65"/>
      <c r="FI79" s="65"/>
      <c r="FJ79" s="65"/>
      <c r="FK79" s="65"/>
      <c r="FL79" s="65"/>
      <c r="FM79" s="65"/>
      <c r="FN79" s="65"/>
      <c r="FO79" s="65"/>
      <c r="FP79" s="65"/>
      <c r="FQ79" s="65"/>
      <c r="FR79" s="65"/>
      <c r="FS79" s="65"/>
      <c r="FT79" s="65"/>
      <c r="FU79" s="65"/>
      <c r="FV79" s="65"/>
      <c r="FW79" s="65"/>
      <c r="FX79" s="65"/>
      <c r="FY79" s="65"/>
      <c r="FZ79" s="65"/>
      <c r="GA79" s="65"/>
      <c r="GB79" s="65"/>
      <c r="GC79" s="65"/>
      <c r="GD79" s="65"/>
      <c r="GE79" s="65"/>
      <c r="GF79" s="65"/>
      <c r="GG79" s="65"/>
      <c r="GH79" s="65"/>
      <c r="GI79" s="65"/>
      <c r="GJ79" s="65"/>
      <c r="GK79" s="65"/>
      <c r="GL79" s="65"/>
      <c r="GM79" s="65"/>
    </row>
    <row r="80" spans="2:195" x14ac:dyDescent="0.2">
      <c r="B80" s="28">
        <f t="shared" si="14"/>
        <v>75</v>
      </c>
      <c r="C80" s="64">
        <f>'(a)'!M83</f>
        <v>0</v>
      </c>
      <c r="D80" s="65"/>
      <c r="E80" s="65"/>
      <c r="F80" s="65"/>
      <c r="G80" s="65"/>
      <c r="H80" s="65"/>
      <c r="I80" s="65"/>
      <c r="J80" s="65"/>
      <c r="K80" s="65"/>
      <c r="L80" s="65"/>
      <c r="M80" s="65"/>
      <c r="N80" s="65"/>
      <c r="O80" s="65"/>
      <c r="P80" s="65"/>
      <c r="Q80" s="65"/>
      <c r="R80" s="65"/>
      <c r="S80" s="65"/>
      <c r="T80" s="65"/>
      <c r="U80" s="65"/>
      <c r="V80" s="65"/>
      <c r="W80" s="65"/>
      <c r="X80" s="65"/>
      <c r="Y80" s="65"/>
      <c r="Z80" s="65"/>
      <c r="AA80" s="65"/>
      <c r="AB80" s="65"/>
      <c r="AC80" s="65"/>
      <c r="AD80" s="65"/>
      <c r="AE80" s="65"/>
      <c r="AF80" s="65"/>
      <c r="AG80" s="65"/>
      <c r="AH80" s="65"/>
      <c r="AI80" s="65"/>
      <c r="AJ80" s="65"/>
      <c r="AK80" s="65"/>
      <c r="AL80" s="65"/>
      <c r="AM80" s="65"/>
      <c r="AN80" s="65"/>
      <c r="AO80" s="65"/>
      <c r="AP80" s="65"/>
      <c r="AQ80" s="65"/>
      <c r="AR80" s="65"/>
      <c r="AS80" s="65"/>
      <c r="AT80" s="65"/>
      <c r="AU80" s="65"/>
      <c r="AV80" s="65"/>
      <c r="AW80" s="65"/>
      <c r="AX80" s="65"/>
      <c r="AY80" s="65"/>
      <c r="AZ80" s="65"/>
      <c r="BA80" s="65"/>
      <c r="BB80" s="65"/>
      <c r="BC80" s="65"/>
      <c r="BD80" s="65"/>
      <c r="BE80" s="65"/>
      <c r="BF80" s="65"/>
      <c r="BG80" s="65"/>
      <c r="BH80" s="65"/>
      <c r="BI80" s="65"/>
      <c r="BJ80" s="65"/>
      <c r="BK80" s="65"/>
      <c r="BL80" s="65"/>
      <c r="BM80" s="65"/>
      <c r="BN80" s="65"/>
      <c r="BO80" s="65"/>
      <c r="BP80" s="65"/>
      <c r="BQ80" s="65"/>
      <c r="BR80" s="65"/>
      <c r="BS80" s="65"/>
      <c r="BT80" s="65"/>
      <c r="BU80" s="65"/>
      <c r="BV80" s="65"/>
      <c r="BW80" s="65"/>
      <c r="BX80" s="65"/>
      <c r="BY80" s="65"/>
      <c r="BZ80" s="65"/>
      <c r="CA80" s="65"/>
      <c r="CB80" s="65"/>
      <c r="CC80" s="65"/>
      <c r="CD80" s="65"/>
      <c r="CE80" s="65"/>
      <c r="CF80" s="65"/>
      <c r="CG80" s="65"/>
      <c r="CH80" s="65"/>
      <c r="CI80" s="65"/>
      <c r="CJ80" s="65"/>
      <c r="CK80" s="65"/>
      <c r="CL80" s="65"/>
      <c r="CM80" s="65"/>
      <c r="CN80" s="65"/>
      <c r="CO80" s="65"/>
      <c r="CP80" s="65"/>
      <c r="CQ80" s="65"/>
      <c r="CR80" s="65"/>
      <c r="CS80" s="65"/>
      <c r="CT80" s="65"/>
      <c r="CU80" s="65"/>
      <c r="CV80" s="65"/>
      <c r="CW80" s="65"/>
      <c r="CX80" s="65"/>
      <c r="CY80" s="65"/>
      <c r="CZ80" s="65"/>
      <c r="DA80" s="65"/>
      <c r="DB80" s="65"/>
      <c r="DC80" s="65"/>
      <c r="DD80" s="65"/>
      <c r="DE80" s="65"/>
      <c r="DF80" s="65"/>
      <c r="DG80" s="65"/>
      <c r="DH80" s="65"/>
      <c r="DI80" s="65"/>
      <c r="DJ80" s="65"/>
      <c r="DK80" s="65"/>
      <c r="DL80" s="65"/>
      <c r="DM80" s="65"/>
      <c r="DN80" s="65"/>
      <c r="DO80" s="65"/>
      <c r="DP80" s="65"/>
      <c r="DQ80" s="65"/>
      <c r="DR80" s="65"/>
      <c r="DS80" s="65"/>
      <c r="DT80" s="65"/>
      <c r="DU80" s="65"/>
      <c r="DV80" s="65"/>
      <c r="DW80" s="65"/>
      <c r="DX80" s="65"/>
      <c r="DY80" s="65"/>
      <c r="DZ80" s="65"/>
      <c r="EA80" s="65"/>
      <c r="EB80" s="65"/>
      <c r="EC80" s="65"/>
      <c r="ED80" s="65"/>
      <c r="EE80" s="65"/>
      <c r="EF80" s="65"/>
      <c r="EG80" s="65"/>
      <c r="EH80" s="65"/>
      <c r="EI80" s="65"/>
      <c r="EJ80" s="65"/>
      <c r="EK80" s="65"/>
      <c r="EL80" s="65"/>
      <c r="EM80" s="65"/>
      <c r="EN80" s="65"/>
      <c r="EO80" s="65"/>
      <c r="EP80" s="65"/>
      <c r="EQ80" s="65"/>
      <c r="ER80" s="65"/>
      <c r="ES80" s="65"/>
      <c r="ET80" s="65"/>
      <c r="EU80" s="65"/>
      <c r="EV80" s="65"/>
      <c r="EW80" s="65"/>
      <c r="EX80" s="65"/>
      <c r="EY80" s="65"/>
      <c r="EZ80" s="65"/>
      <c r="FA80" s="65"/>
      <c r="FB80" s="65"/>
      <c r="FC80" s="65"/>
      <c r="FD80" s="65"/>
      <c r="FE80" s="65"/>
      <c r="FF80" s="65"/>
      <c r="FG80" s="65"/>
      <c r="FH80" s="65"/>
      <c r="FI80" s="65"/>
      <c r="FJ80" s="65"/>
      <c r="FK80" s="65"/>
      <c r="FL80" s="65"/>
      <c r="FM80" s="65"/>
      <c r="FN80" s="65"/>
      <c r="FO80" s="65"/>
      <c r="FP80" s="65"/>
      <c r="FQ80" s="65"/>
      <c r="FR80" s="65"/>
      <c r="FS80" s="65"/>
      <c r="FT80" s="65"/>
      <c r="FU80" s="65"/>
      <c r="FV80" s="65"/>
      <c r="FW80" s="65"/>
      <c r="FX80" s="65"/>
      <c r="FY80" s="65"/>
      <c r="FZ80" s="65"/>
      <c r="GA80" s="65"/>
      <c r="GB80" s="65"/>
      <c r="GC80" s="65"/>
      <c r="GD80" s="65"/>
      <c r="GE80" s="65"/>
      <c r="GF80" s="65"/>
      <c r="GG80" s="65"/>
      <c r="GH80" s="65"/>
      <c r="GI80" s="65"/>
      <c r="GJ80" s="65"/>
      <c r="GK80" s="65"/>
      <c r="GL80" s="65"/>
      <c r="GM80" s="65"/>
    </row>
    <row r="81" spans="2:195" x14ac:dyDescent="0.2">
      <c r="B81" s="28">
        <f t="shared" si="14"/>
        <v>76</v>
      </c>
      <c r="C81" s="64">
        <f>'(a)'!M84</f>
        <v>0</v>
      </c>
      <c r="D81" s="65"/>
      <c r="E81" s="65"/>
      <c r="F81" s="65"/>
      <c r="G81" s="65"/>
      <c r="H81" s="65"/>
      <c r="I81" s="65"/>
      <c r="J81" s="65"/>
      <c r="K81" s="65"/>
      <c r="L81" s="65"/>
      <c r="M81" s="65"/>
      <c r="N81" s="65"/>
      <c r="O81" s="65"/>
      <c r="P81" s="65"/>
      <c r="Q81" s="65"/>
      <c r="R81" s="65"/>
      <c r="S81" s="65"/>
      <c r="T81" s="65"/>
      <c r="U81" s="65"/>
      <c r="V81" s="65"/>
      <c r="W81" s="65"/>
      <c r="X81" s="65"/>
      <c r="Y81" s="65"/>
      <c r="Z81" s="65"/>
      <c r="AA81" s="65"/>
      <c r="AB81" s="65"/>
      <c r="AC81" s="65"/>
      <c r="AD81" s="65"/>
      <c r="AE81" s="65"/>
      <c r="AF81" s="65"/>
      <c r="AG81" s="65"/>
      <c r="AH81" s="65"/>
      <c r="AI81" s="65"/>
      <c r="AJ81" s="65"/>
      <c r="AK81" s="65"/>
      <c r="AL81" s="65"/>
      <c r="AM81" s="65"/>
      <c r="AN81" s="65"/>
      <c r="AO81" s="65"/>
      <c r="AP81" s="65"/>
      <c r="AQ81" s="65"/>
      <c r="AR81" s="65"/>
      <c r="AS81" s="65"/>
      <c r="AT81" s="65"/>
      <c r="AU81" s="65"/>
      <c r="AV81" s="65"/>
      <c r="AW81" s="65"/>
      <c r="AX81" s="65"/>
      <c r="AY81" s="65"/>
      <c r="AZ81" s="65"/>
      <c r="BA81" s="65"/>
      <c r="BB81" s="65"/>
      <c r="BC81" s="65"/>
      <c r="BD81" s="65"/>
      <c r="BE81" s="65"/>
      <c r="BF81" s="65"/>
      <c r="BG81" s="65"/>
      <c r="BH81" s="65"/>
      <c r="BI81" s="65"/>
      <c r="BJ81" s="65"/>
      <c r="BK81" s="65"/>
      <c r="BL81" s="65"/>
      <c r="BM81" s="65"/>
      <c r="BN81" s="65"/>
      <c r="BO81" s="65"/>
      <c r="BP81" s="65"/>
      <c r="BQ81" s="65"/>
      <c r="BR81" s="65"/>
      <c r="BS81" s="65"/>
      <c r="BT81" s="65"/>
      <c r="BU81" s="65"/>
      <c r="BV81" s="65"/>
      <c r="BW81" s="65"/>
      <c r="BX81" s="65"/>
      <c r="BY81" s="65"/>
      <c r="BZ81" s="65"/>
      <c r="CA81" s="65"/>
      <c r="CB81" s="65"/>
      <c r="CC81" s="65"/>
      <c r="CD81" s="65"/>
      <c r="CE81" s="65"/>
      <c r="CF81" s="65"/>
      <c r="CG81" s="65"/>
      <c r="CH81" s="65"/>
      <c r="CI81" s="65"/>
      <c r="CJ81" s="65"/>
      <c r="CK81" s="65"/>
      <c r="CL81" s="65"/>
      <c r="CM81" s="65"/>
      <c r="CN81" s="65"/>
      <c r="CO81" s="65"/>
      <c r="CP81" s="65"/>
      <c r="CQ81" s="65"/>
      <c r="CR81" s="65"/>
      <c r="CS81" s="65"/>
      <c r="CT81" s="65"/>
      <c r="CU81" s="65"/>
      <c r="CV81" s="65"/>
      <c r="CW81" s="65"/>
      <c r="CX81" s="65"/>
      <c r="CY81" s="65"/>
      <c r="CZ81" s="65"/>
      <c r="DA81" s="65"/>
      <c r="DB81" s="65"/>
      <c r="DC81" s="65"/>
      <c r="DD81" s="65"/>
      <c r="DE81" s="65"/>
      <c r="DF81" s="65"/>
      <c r="DG81" s="65"/>
      <c r="DH81" s="65"/>
      <c r="DI81" s="65"/>
      <c r="DJ81" s="65"/>
      <c r="DK81" s="65"/>
      <c r="DL81" s="65"/>
      <c r="DM81" s="65"/>
      <c r="DN81" s="65"/>
      <c r="DO81" s="65"/>
      <c r="DP81" s="65"/>
      <c r="DQ81" s="65"/>
      <c r="DR81" s="65"/>
      <c r="DS81" s="65"/>
      <c r="DT81" s="65"/>
      <c r="DU81" s="65"/>
      <c r="DV81" s="65"/>
      <c r="DW81" s="65"/>
      <c r="DX81" s="65"/>
      <c r="DY81" s="65"/>
      <c r="DZ81" s="65"/>
      <c r="EA81" s="65"/>
      <c r="EB81" s="65"/>
      <c r="EC81" s="65"/>
      <c r="ED81" s="65"/>
      <c r="EE81" s="65"/>
      <c r="EF81" s="65"/>
      <c r="EG81" s="65"/>
      <c r="EH81" s="65"/>
      <c r="EI81" s="65"/>
      <c r="EJ81" s="65"/>
      <c r="EK81" s="65"/>
      <c r="EL81" s="65"/>
      <c r="EM81" s="65"/>
      <c r="EN81" s="65"/>
      <c r="EO81" s="65"/>
      <c r="EP81" s="65"/>
      <c r="EQ81" s="65"/>
      <c r="ER81" s="65"/>
      <c r="ES81" s="65"/>
      <c r="ET81" s="65"/>
      <c r="EU81" s="65"/>
      <c r="EV81" s="65"/>
      <c r="EW81" s="65"/>
      <c r="EX81" s="65"/>
      <c r="EY81" s="65"/>
      <c r="EZ81" s="65"/>
      <c r="FA81" s="65"/>
      <c r="FB81" s="65"/>
      <c r="FC81" s="65"/>
      <c r="FD81" s="65"/>
      <c r="FE81" s="65"/>
      <c r="FF81" s="65"/>
      <c r="FG81" s="65"/>
      <c r="FH81" s="65"/>
      <c r="FI81" s="65"/>
      <c r="FJ81" s="65"/>
      <c r="FK81" s="65"/>
      <c r="FL81" s="65"/>
      <c r="FM81" s="65"/>
      <c r="FN81" s="65"/>
      <c r="FO81" s="65"/>
      <c r="FP81" s="65"/>
      <c r="FQ81" s="65"/>
      <c r="FR81" s="65"/>
      <c r="FS81" s="65"/>
      <c r="FT81" s="65"/>
      <c r="FU81" s="65"/>
      <c r="FV81" s="65"/>
      <c r="FW81" s="65"/>
      <c r="FX81" s="65"/>
      <c r="FY81" s="65"/>
      <c r="FZ81" s="65"/>
      <c r="GA81" s="65"/>
      <c r="GB81" s="65"/>
      <c r="GC81" s="65"/>
      <c r="GD81" s="65"/>
      <c r="GE81" s="65"/>
      <c r="GF81" s="65"/>
      <c r="GG81" s="65"/>
      <c r="GH81" s="65"/>
      <c r="GI81" s="65"/>
      <c r="GJ81" s="65"/>
      <c r="GK81" s="65"/>
      <c r="GL81" s="65"/>
      <c r="GM81" s="65"/>
    </row>
    <row r="82" spans="2:195" x14ac:dyDescent="0.2">
      <c r="B82" s="28">
        <f t="shared" si="14"/>
        <v>77</v>
      </c>
      <c r="C82" s="64">
        <f>'(a)'!M85</f>
        <v>0</v>
      </c>
      <c r="D82" s="65"/>
      <c r="E82" s="65"/>
      <c r="F82" s="65"/>
      <c r="G82" s="65"/>
      <c r="H82" s="65"/>
      <c r="I82" s="65"/>
      <c r="J82" s="65"/>
      <c r="K82" s="65"/>
      <c r="L82" s="65"/>
      <c r="M82" s="65"/>
      <c r="N82" s="65"/>
      <c r="O82" s="65"/>
      <c r="P82" s="65"/>
      <c r="Q82" s="65"/>
      <c r="R82" s="65"/>
      <c r="S82" s="65"/>
      <c r="T82" s="65"/>
      <c r="U82" s="65"/>
      <c r="V82" s="65"/>
      <c r="W82" s="65"/>
      <c r="X82" s="65"/>
      <c r="Y82" s="65"/>
      <c r="Z82" s="65"/>
      <c r="AA82" s="65"/>
      <c r="AB82" s="65"/>
      <c r="AC82" s="65"/>
      <c r="AD82" s="65"/>
      <c r="AE82" s="65"/>
      <c r="AF82" s="65"/>
      <c r="AG82" s="65"/>
      <c r="AH82" s="65"/>
      <c r="AI82" s="65"/>
      <c r="AJ82" s="65"/>
      <c r="AK82" s="65"/>
      <c r="AL82" s="65"/>
      <c r="AM82" s="65"/>
      <c r="AN82" s="65"/>
      <c r="AO82" s="65"/>
      <c r="AP82" s="65"/>
      <c r="AQ82" s="65"/>
      <c r="AR82" s="65"/>
      <c r="AS82" s="65"/>
      <c r="AT82" s="65"/>
      <c r="AU82" s="65"/>
      <c r="AV82" s="65"/>
      <c r="AW82" s="65"/>
      <c r="AX82" s="65"/>
      <c r="AY82" s="65"/>
      <c r="AZ82" s="65"/>
      <c r="BA82" s="65"/>
      <c r="BB82" s="65"/>
      <c r="BC82" s="65"/>
      <c r="BD82" s="65"/>
      <c r="BE82" s="65"/>
      <c r="BF82" s="65"/>
      <c r="BG82" s="65"/>
      <c r="BH82" s="65"/>
      <c r="BI82" s="65"/>
      <c r="BJ82" s="65"/>
      <c r="BK82" s="65"/>
      <c r="BL82" s="65"/>
      <c r="BM82" s="65"/>
      <c r="BN82" s="65"/>
      <c r="BO82" s="65"/>
      <c r="BP82" s="65"/>
      <c r="BQ82" s="65"/>
      <c r="BR82" s="65"/>
      <c r="BS82" s="65"/>
      <c r="BT82" s="65"/>
      <c r="BU82" s="65"/>
      <c r="BV82" s="65"/>
      <c r="BW82" s="65"/>
      <c r="BX82" s="65"/>
      <c r="BY82" s="65"/>
      <c r="BZ82" s="65"/>
      <c r="CA82" s="65"/>
      <c r="CB82" s="65"/>
      <c r="CC82" s="65"/>
      <c r="CD82" s="65"/>
      <c r="CE82" s="65"/>
      <c r="CF82" s="65"/>
      <c r="CG82" s="65"/>
      <c r="CH82" s="65"/>
      <c r="CI82" s="65"/>
      <c r="CJ82" s="65"/>
      <c r="CK82" s="65"/>
      <c r="CL82" s="65"/>
      <c r="CM82" s="65"/>
      <c r="CN82" s="65"/>
      <c r="CO82" s="65"/>
      <c r="CP82" s="65"/>
      <c r="CQ82" s="65"/>
      <c r="CR82" s="65"/>
      <c r="CS82" s="65"/>
      <c r="CT82" s="65"/>
      <c r="CU82" s="65"/>
      <c r="CV82" s="65"/>
      <c r="CW82" s="65"/>
      <c r="CX82" s="65"/>
      <c r="CY82" s="65"/>
      <c r="CZ82" s="65"/>
      <c r="DA82" s="65"/>
      <c r="DB82" s="65"/>
      <c r="DC82" s="65"/>
      <c r="DD82" s="65"/>
      <c r="DE82" s="65"/>
      <c r="DF82" s="65"/>
      <c r="DG82" s="65"/>
      <c r="DH82" s="65"/>
      <c r="DI82" s="65"/>
      <c r="DJ82" s="65"/>
      <c r="DK82" s="65"/>
      <c r="DL82" s="65"/>
      <c r="DM82" s="65"/>
      <c r="DN82" s="65"/>
      <c r="DO82" s="65"/>
      <c r="DP82" s="65"/>
      <c r="DQ82" s="65"/>
      <c r="DR82" s="65"/>
      <c r="DS82" s="65"/>
      <c r="DT82" s="65"/>
      <c r="DU82" s="65"/>
      <c r="DV82" s="65"/>
      <c r="DW82" s="65"/>
      <c r="DX82" s="65"/>
      <c r="DY82" s="65"/>
      <c r="DZ82" s="65"/>
      <c r="EA82" s="65"/>
      <c r="EB82" s="65"/>
      <c r="EC82" s="65"/>
      <c r="ED82" s="65"/>
      <c r="EE82" s="65"/>
      <c r="EF82" s="65"/>
      <c r="EG82" s="65"/>
      <c r="EH82" s="65"/>
      <c r="EI82" s="65"/>
      <c r="EJ82" s="65"/>
      <c r="EK82" s="65"/>
      <c r="EL82" s="65"/>
      <c r="EM82" s="65"/>
      <c r="EN82" s="65"/>
      <c r="EO82" s="65"/>
      <c r="EP82" s="65"/>
      <c r="EQ82" s="65"/>
      <c r="ER82" s="65"/>
      <c r="ES82" s="65"/>
      <c r="ET82" s="65"/>
      <c r="EU82" s="65"/>
      <c r="EV82" s="65"/>
      <c r="EW82" s="65"/>
      <c r="EX82" s="65"/>
      <c r="EY82" s="65"/>
      <c r="EZ82" s="65"/>
      <c r="FA82" s="65"/>
      <c r="FB82" s="65"/>
      <c r="FC82" s="65"/>
      <c r="FD82" s="65"/>
      <c r="FE82" s="65"/>
      <c r="FF82" s="65"/>
      <c r="FG82" s="65"/>
      <c r="FH82" s="65"/>
      <c r="FI82" s="65"/>
      <c r="FJ82" s="65"/>
      <c r="FK82" s="65"/>
      <c r="FL82" s="65"/>
      <c r="FM82" s="65"/>
      <c r="FN82" s="65"/>
      <c r="FO82" s="65"/>
      <c r="FP82" s="65"/>
      <c r="FQ82" s="65"/>
      <c r="FR82" s="65"/>
      <c r="FS82" s="65"/>
      <c r="FT82" s="65"/>
      <c r="FU82" s="65"/>
      <c r="FV82" s="65"/>
      <c r="FW82" s="65"/>
      <c r="FX82" s="65"/>
      <c r="FY82" s="65"/>
      <c r="FZ82" s="65"/>
      <c r="GA82" s="65"/>
      <c r="GB82" s="65"/>
      <c r="GC82" s="65"/>
      <c r="GD82" s="65"/>
      <c r="GE82" s="65"/>
      <c r="GF82" s="65"/>
      <c r="GG82" s="65"/>
      <c r="GH82" s="65"/>
      <c r="GI82" s="65"/>
      <c r="GJ82" s="65"/>
      <c r="GK82" s="65"/>
      <c r="GL82" s="65"/>
      <c r="GM82" s="65"/>
    </row>
    <row r="83" spans="2:195" x14ac:dyDescent="0.2">
      <c r="B83" s="28">
        <f t="shared" si="14"/>
        <v>78</v>
      </c>
      <c r="C83" s="64">
        <f>'(a)'!M86</f>
        <v>0</v>
      </c>
      <c r="D83" s="65"/>
      <c r="E83" s="65"/>
      <c r="F83" s="65"/>
      <c r="G83" s="65"/>
      <c r="H83" s="65"/>
      <c r="I83" s="65"/>
      <c r="J83" s="65"/>
      <c r="K83" s="65"/>
      <c r="L83" s="65"/>
      <c r="M83" s="65"/>
      <c r="N83" s="65"/>
      <c r="O83" s="65"/>
      <c r="P83" s="65"/>
      <c r="Q83" s="65"/>
      <c r="R83" s="65"/>
      <c r="S83" s="65"/>
      <c r="T83" s="65"/>
      <c r="U83" s="65"/>
      <c r="V83" s="65"/>
      <c r="W83" s="65"/>
      <c r="X83" s="65"/>
      <c r="Y83" s="65"/>
      <c r="Z83" s="65"/>
      <c r="AA83" s="65"/>
      <c r="AB83" s="65"/>
      <c r="AC83" s="65"/>
      <c r="AD83" s="65"/>
      <c r="AE83" s="65"/>
      <c r="AF83" s="65"/>
      <c r="AG83" s="65"/>
      <c r="AH83" s="65"/>
      <c r="AI83" s="65"/>
      <c r="AJ83" s="65"/>
      <c r="AK83" s="65"/>
      <c r="AL83" s="65"/>
      <c r="AM83" s="65"/>
      <c r="AN83" s="65"/>
      <c r="AO83" s="65"/>
      <c r="AP83" s="65"/>
      <c r="AQ83" s="65"/>
      <c r="AR83" s="65"/>
      <c r="AS83" s="65"/>
      <c r="AT83" s="65"/>
      <c r="AU83" s="65"/>
      <c r="AV83" s="65"/>
      <c r="AW83" s="65"/>
      <c r="AX83" s="65"/>
      <c r="AY83" s="65"/>
      <c r="AZ83" s="65"/>
      <c r="BA83" s="65"/>
      <c r="BB83" s="65"/>
      <c r="BC83" s="65"/>
      <c r="BD83" s="65"/>
      <c r="BE83" s="65"/>
      <c r="BF83" s="65"/>
      <c r="BG83" s="65"/>
      <c r="BH83" s="65"/>
      <c r="BI83" s="65"/>
      <c r="BJ83" s="65"/>
      <c r="BK83" s="65"/>
      <c r="BL83" s="65"/>
      <c r="BM83" s="65"/>
      <c r="BN83" s="65"/>
      <c r="BO83" s="65"/>
      <c r="BP83" s="65"/>
      <c r="BQ83" s="65"/>
      <c r="BR83" s="65"/>
      <c r="BS83" s="65"/>
      <c r="BT83" s="65"/>
      <c r="BU83" s="65"/>
      <c r="BV83" s="65"/>
      <c r="BW83" s="65"/>
      <c r="BX83" s="65"/>
      <c r="BY83" s="65"/>
      <c r="BZ83" s="65"/>
      <c r="CA83" s="65"/>
      <c r="CB83" s="65"/>
      <c r="CC83" s="65"/>
      <c r="CD83" s="65"/>
      <c r="CE83" s="65"/>
      <c r="CF83" s="65"/>
      <c r="CG83" s="65"/>
      <c r="CH83" s="65"/>
      <c r="CI83" s="65"/>
      <c r="CJ83" s="65"/>
      <c r="CK83" s="65"/>
      <c r="CL83" s="65"/>
      <c r="CM83" s="65"/>
      <c r="CN83" s="65"/>
      <c r="CO83" s="65"/>
      <c r="CP83" s="65"/>
      <c r="CQ83" s="65"/>
      <c r="CR83" s="65"/>
      <c r="CS83" s="65"/>
      <c r="CT83" s="65"/>
      <c r="CU83" s="65"/>
      <c r="CV83" s="65"/>
      <c r="CW83" s="65"/>
      <c r="CX83" s="65"/>
      <c r="CY83" s="65"/>
      <c r="CZ83" s="65"/>
      <c r="DA83" s="65"/>
      <c r="DB83" s="65"/>
      <c r="DC83" s="65"/>
      <c r="DD83" s="65"/>
      <c r="DE83" s="65"/>
      <c r="DF83" s="65"/>
      <c r="DG83" s="65"/>
      <c r="DH83" s="65"/>
      <c r="DI83" s="65"/>
      <c r="DJ83" s="65"/>
      <c r="DK83" s="65"/>
      <c r="DL83" s="65"/>
      <c r="DM83" s="65"/>
      <c r="DN83" s="65"/>
      <c r="DO83" s="65"/>
      <c r="DP83" s="65"/>
      <c r="DQ83" s="65"/>
      <c r="DR83" s="65"/>
      <c r="DS83" s="65"/>
      <c r="DT83" s="65"/>
      <c r="DU83" s="65"/>
      <c r="DV83" s="65"/>
      <c r="DW83" s="65"/>
      <c r="DX83" s="65"/>
      <c r="DY83" s="65"/>
      <c r="DZ83" s="65"/>
      <c r="EA83" s="65"/>
      <c r="EB83" s="65"/>
      <c r="EC83" s="65"/>
      <c r="ED83" s="65"/>
      <c r="EE83" s="65"/>
      <c r="EF83" s="65"/>
      <c r="EG83" s="65"/>
      <c r="EH83" s="65"/>
      <c r="EI83" s="65"/>
      <c r="EJ83" s="65"/>
      <c r="EK83" s="65"/>
      <c r="EL83" s="65"/>
      <c r="EM83" s="65"/>
      <c r="EN83" s="65"/>
      <c r="EO83" s="65"/>
      <c r="EP83" s="65"/>
      <c r="EQ83" s="65"/>
      <c r="ER83" s="65"/>
      <c r="ES83" s="65"/>
      <c r="ET83" s="65"/>
      <c r="EU83" s="65"/>
      <c r="EV83" s="65"/>
      <c r="EW83" s="65"/>
      <c r="EX83" s="65"/>
      <c r="EY83" s="65"/>
      <c r="EZ83" s="65"/>
      <c r="FA83" s="65"/>
      <c r="FB83" s="65"/>
      <c r="FC83" s="65"/>
      <c r="FD83" s="65"/>
      <c r="FE83" s="65"/>
      <c r="FF83" s="65"/>
      <c r="FG83" s="65"/>
      <c r="FH83" s="65"/>
      <c r="FI83" s="65"/>
      <c r="FJ83" s="65"/>
      <c r="FK83" s="65"/>
      <c r="FL83" s="65"/>
      <c r="FM83" s="65"/>
      <c r="FN83" s="65"/>
      <c r="FO83" s="65"/>
      <c r="FP83" s="65"/>
      <c r="FQ83" s="65"/>
      <c r="FR83" s="65"/>
      <c r="FS83" s="65"/>
      <c r="FT83" s="65"/>
      <c r="FU83" s="65"/>
      <c r="FV83" s="65"/>
      <c r="FW83" s="65"/>
      <c r="FX83" s="65"/>
      <c r="FY83" s="65"/>
      <c r="FZ83" s="65"/>
      <c r="GA83" s="65"/>
      <c r="GB83" s="65"/>
      <c r="GC83" s="65"/>
      <c r="GD83" s="65"/>
      <c r="GE83" s="65"/>
      <c r="GF83" s="65"/>
      <c r="GG83" s="65"/>
      <c r="GH83" s="65"/>
      <c r="GI83" s="65"/>
      <c r="GJ83" s="65"/>
      <c r="GK83" s="65"/>
      <c r="GL83" s="65"/>
      <c r="GM83" s="65"/>
    </row>
    <row r="84" spans="2:195" x14ac:dyDescent="0.2">
      <c r="B84" s="28">
        <f t="shared" si="14"/>
        <v>79</v>
      </c>
      <c r="C84" s="64">
        <f>'(a)'!M87</f>
        <v>0</v>
      </c>
      <c r="D84" s="65"/>
      <c r="E84" s="65"/>
      <c r="F84" s="65"/>
      <c r="G84" s="65"/>
      <c r="H84" s="65"/>
      <c r="I84" s="65"/>
      <c r="J84" s="65"/>
      <c r="K84" s="65"/>
      <c r="L84" s="65"/>
      <c r="M84" s="65"/>
      <c r="N84" s="65"/>
      <c r="O84" s="65"/>
      <c r="P84" s="65"/>
      <c r="Q84" s="65"/>
      <c r="R84" s="65"/>
      <c r="S84" s="65"/>
      <c r="T84" s="65"/>
      <c r="U84" s="65"/>
      <c r="V84" s="65"/>
      <c r="W84" s="65"/>
      <c r="X84" s="65"/>
      <c r="Y84" s="65"/>
      <c r="Z84" s="65"/>
      <c r="AA84" s="65"/>
      <c r="AB84" s="65"/>
      <c r="AC84" s="65"/>
      <c r="AD84" s="65"/>
      <c r="AE84" s="65"/>
      <c r="AF84" s="65"/>
      <c r="AG84" s="65"/>
      <c r="AH84" s="65"/>
      <c r="AI84" s="65"/>
      <c r="AJ84" s="65"/>
      <c r="AK84" s="65"/>
      <c r="AL84" s="65"/>
      <c r="AM84" s="65"/>
      <c r="AN84" s="65"/>
      <c r="AO84" s="65"/>
      <c r="AP84" s="65"/>
      <c r="AQ84" s="65"/>
      <c r="AR84" s="65"/>
      <c r="AS84" s="65"/>
      <c r="AT84" s="65"/>
      <c r="AU84" s="65"/>
      <c r="AV84" s="65"/>
      <c r="AW84" s="65"/>
      <c r="AX84" s="65"/>
      <c r="AY84" s="65"/>
      <c r="AZ84" s="65"/>
      <c r="BA84" s="65"/>
      <c r="BB84" s="65"/>
      <c r="BC84" s="65"/>
      <c r="BD84" s="65"/>
      <c r="BE84" s="65"/>
      <c r="BF84" s="65"/>
      <c r="BG84" s="65"/>
      <c r="BH84" s="65"/>
      <c r="BI84" s="65"/>
      <c r="BJ84" s="65"/>
      <c r="BK84" s="65"/>
      <c r="BL84" s="65"/>
      <c r="BM84" s="65"/>
      <c r="BN84" s="65"/>
      <c r="BO84" s="65"/>
      <c r="BP84" s="65"/>
      <c r="BQ84" s="65"/>
      <c r="BR84" s="65"/>
      <c r="BS84" s="65"/>
      <c r="BT84" s="65"/>
      <c r="BU84" s="65"/>
      <c r="BV84" s="65"/>
      <c r="BW84" s="65"/>
      <c r="BX84" s="65"/>
      <c r="BY84" s="65"/>
      <c r="BZ84" s="65"/>
      <c r="CA84" s="65"/>
      <c r="CB84" s="65"/>
      <c r="CC84" s="65"/>
      <c r="CD84" s="65"/>
      <c r="CE84" s="65"/>
      <c r="CF84" s="65"/>
      <c r="CG84" s="65"/>
      <c r="CH84" s="65"/>
      <c r="CI84" s="65"/>
      <c r="CJ84" s="65"/>
      <c r="CK84" s="65"/>
      <c r="CL84" s="65"/>
      <c r="CM84" s="65"/>
      <c r="CN84" s="65"/>
      <c r="CO84" s="65"/>
      <c r="CP84" s="65"/>
      <c r="CQ84" s="65"/>
      <c r="CR84" s="65"/>
      <c r="CS84" s="65"/>
      <c r="CT84" s="65"/>
      <c r="CU84" s="65"/>
      <c r="CV84" s="65"/>
      <c r="CW84" s="65"/>
      <c r="CX84" s="65"/>
      <c r="CY84" s="65"/>
      <c r="CZ84" s="65"/>
      <c r="DA84" s="65"/>
      <c r="DB84" s="65"/>
      <c r="DC84" s="65"/>
      <c r="DD84" s="65"/>
      <c r="DE84" s="65"/>
      <c r="DF84" s="65"/>
      <c r="DG84" s="65"/>
      <c r="DH84" s="65"/>
      <c r="DI84" s="65"/>
      <c r="DJ84" s="65"/>
      <c r="DK84" s="65"/>
      <c r="DL84" s="65"/>
      <c r="DM84" s="65"/>
      <c r="DN84" s="65"/>
      <c r="DO84" s="65"/>
      <c r="DP84" s="65"/>
      <c r="DQ84" s="65"/>
      <c r="DR84" s="65"/>
      <c r="DS84" s="65"/>
      <c r="DT84" s="65"/>
      <c r="DU84" s="65"/>
      <c r="DV84" s="65"/>
      <c r="DW84" s="65"/>
      <c r="DX84" s="65"/>
      <c r="DY84" s="65"/>
      <c r="DZ84" s="65"/>
      <c r="EA84" s="65"/>
      <c r="EB84" s="65"/>
      <c r="EC84" s="65"/>
      <c r="ED84" s="65"/>
      <c r="EE84" s="65"/>
      <c r="EF84" s="65"/>
      <c r="EG84" s="65"/>
      <c r="EH84" s="65"/>
      <c r="EI84" s="65"/>
      <c r="EJ84" s="65"/>
      <c r="EK84" s="65"/>
      <c r="EL84" s="65"/>
      <c r="EM84" s="65"/>
      <c r="EN84" s="65"/>
      <c r="EO84" s="65"/>
      <c r="EP84" s="65"/>
      <c r="EQ84" s="65"/>
      <c r="ER84" s="65"/>
      <c r="ES84" s="65"/>
      <c r="ET84" s="65"/>
      <c r="EU84" s="65"/>
      <c r="EV84" s="65"/>
      <c r="EW84" s="65"/>
      <c r="EX84" s="65"/>
      <c r="EY84" s="65"/>
      <c r="EZ84" s="65"/>
      <c r="FA84" s="65"/>
      <c r="FB84" s="65"/>
      <c r="FC84" s="65"/>
      <c r="FD84" s="65"/>
      <c r="FE84" s="65"/>
      <c r="FF84" s="65"/>
      <c r="FG84" s="65"/>
      <c r="FH84" s="65"/>
      <c r="FI84" s="65"/>
      <c r="FJ84" s="65"/>
      <c r="FK84" s="65"/>
      <c r="FL84" s="65"/>
      <c r="FM84" s="65"/>
      <c r="FN84" s="65"/>
      <c r="FO84" s="65"/>
      <c r="FP84" s="65"/>
      <c r="FQ84" s="65"/>
      <c r="FR84" s="65"/>
      <c r="FS84" s="65"/>
      <c r="FT84" s="65"/>
      <c r="FU84" s="65"/>
      <c r="FV84" s="65"/>
      <c r="FW84" s="65"/>
      <c r="FX84" s="65"/>
      <c r="FY84" s="65"/>
      <c r="FZ84" s="65"/>
      <c r="GA84" s="65"/>
      <c r="GB84" s="65"/>
      <c r="GC84" s="65"/>
      <c r="GD84" s="65"/>
      <c r="GE84" s="65"/>
      <c r="GF84" s="65"/>
      <c r="GG84" s="65"/>
      <c r="GH84" s="65"/>
      <c r="GI84" s="65"/>
      <c r="GJ84" s="65"/>
      <c r="GK84" s="65"/>
      <c r="GL84" s="65"/>
      <c r="GM84" s="65"/>
    </row>
    <row r="85" spans="2:195" x14ac:dyDescent="0.2">
      <c r="B85" s="28">
        <f t="shared" si="14"/>
        <v>80</v>
      </c>
      <c r="C85" s="64">
        <f>'(a)'!M88</f>
        <v>0</v>
      </c>
      <c r="D85" s="65"/>
      <c r="E85" s="65"/>
      <c r="F85" s="65"/>
      <c r="G85" s="65"/>
      <c r="H85" s="65"/>
      <c r="I85" s="65"/>
      <c r="J85" s="65"/>
      <c r="K85" s="65"/>
      <c r="L85" s="65"/>
      <c r="M85" s="65"/>
      <c r="N85" s="65"/>
      <c r="O85" s="65"/>
      <c r="P85" s="65"/>
      <c r="Q85" s="65"/>
      <c r="R85" s="65"/>
      <c r="S85" s="65"/>
      <c r="T85" s="65"/>
      <c r="U85" s="65"/>
      <c r="V85" s="65"/>
      <c r="W85" s="65"/>
      <c r="X85" s="65"/>
      <c r="Y85" s="65"/>
      <c r="Z85" s="65"/>
      <c r="AA85" s="65"/>
      <c r="AB85" s="65"/>
      <c r="AC85" s="65"/>
      <c r="AD85" s="65"/>
      <c r="AE85" s="65"/>
      <c r="AF85" s="65"/>
      <c r="AG85" s="65"/>
      <c r="AH85" s="65"/>
      <c r="AI85" s="65"/>
      <c r="AJ85" s="65"/>
      <c r="AK85" s="65"/>
      <c r="AL85" s="65"/>
      <c r="AM85" s="65"/>
      <c r="AN85" s="65"/>
      <c r="AO85" s="65"/>
      <c r="AP85" s="65"/>
      <c r="AQ85" s="65"/>
      <c r="AR85" s="65"/>
      <c r="AS85" s="65"/>
      <c r="AT85" s="65"/>
      <c r="AU85" s="65"/>
      <c r="AV85" s="65"/>
      <c r="AW85" s="65"/>
      <c r="AX85" s="65"/>
      <c r="AY85" s="65"/>
      <c r="AZ85" s="65"/>
      <c r="BA85" s="65"/>
      <c r="BB85" s="65"/>
      <c r="BC85" s="65"/>
      <c r="BD85" s="65"/>
      <c r="BE85" s="65"/>
      <c r="BF85" s="65"/>
      <c r="BG85" s="65"/>
      <c r="BH85" s="65"/>
      <c r="BI85" s="65"/>
      <c r="BJ85" s="65"/>
      <c r="BK85" s="65"/>
      <c r="BL85" s="65"/>
      <c r="BM85" s="65"/>
      <c r="BN85" s="65"/>
      <c r="BO85" s="65"/>
      <c r="BP85" s="65"/>
      <c r="BQ85" s="65"/>
      <c r="BR85" s="65"/>
      <c r="BS85" s="65"/>
      <c r="BT85" s="65"/>
      <c r="BU85" s="65"/>
      <c r="BV85" s="65"/>
      <c r="BW85" s="65"/>
      <c r="BX85" s="65"/>
      <c r="BY85" s="65"/>
      <c r="BZ85" s="65"/>
      <c r="CA85" s="65"/>
      <c r="CB85" s="65"/>
      <c r="CC85" s="65"/>
      <c r="CD85" s="65"/>
      <c r="CE85" s="65"/>
      <c r="CF85" s="65"/>
      <c r="CG85" s="65"/>
      <c r="CH85" s="65"/>
      <c r="CI85" s="65"/>
      <c r="CJ85" s="65"/>
      <c r="CK85" s="65"/>
      <c r="CL85" s="65"/>
      <c r="CM85" s="65"/>
      <c r="CN85" s="65"/>
      <c r="CO85" s="65"/>
      <c r="CP85" s="65"/>
      <c r="CQ85" s="65"/>
      <c r="CR85" s="65"/>
      <c r="CS85" s="65"/>
      <c r="CT85" s="65"/>
      <c r="CU85" s="65"/>
      <c r="CV85" s="65"/>
      <c r="CW85" s="65"/>
      <c r="CX85" s="65"/>
      <c r="CY85" s="65"/>
      <c r="CZ85" s="65"/>
      <c r="DA85" s="65"/>
      <c r="DB85" s="65"/>
      <c r="DC85" s="65"/>
      <c r="DD85" s="65"/>
      <c r="DE85" s="65"/>
      <c r="DF85" s="65"/>
      <c r="DG85" s="65"/>
      <c r="DH85" s="65"/>
      <c r="DI85" s="65"/>
      <c r="DJ85" s="65"/>
      <c r="DK85" s="65"/>
      <c r="DL85" s="65"/>
      <c r="DM85" s="65"/>
      <c r="DN85" s="65"/>
      <c r="DO85" s="65"/>
      <c r="DP85" s="65"/>
      <c r="DQ85" s="65"/>
      <c r="DR85" s="65"/>
      <c r="DS85" s="65"/>
      <c r="DT85" s="65"/>
      <c r="DU85" s="65"/>
      <c r="DV85" s="65"/>
      <c r="DW85" s="65"/>
      <c r="DX85" s="65"/>
      <c r="DY85" s="65"/>
      <c r="DZ85" s="65"/>
      <c r="EA85" s="65"/>
      <c r="EB85" s="65"/>
      <c r="EC85" s="65"/>
      <c r="ED85" s="65"/>
      <c r="EE85" s="65"/>
      <c r="EF85" s="65"/>
      <c r="EG85" s="65"/>
      <c r="EH85" s="65"/>
      <c r="EI85" s="65"/>
      <c r="EJ85" s="65"/>
      <c r="EK85" s="65"/>
      <c r="EL85" s="65"/>
      <c r="EM85" s="65"/>
      <c r="EN85" s="65"/>
      <c r="EO85" s="65"/>
      <c r="EP85" s="65"/>
      <c r="EQ85" s="65"/>
      <c r="ER85" s="65"/>
      <c r="ES85" s="65"/>
      <c r="ET85" s="65"/>
      <c r="EU85" s="65"/>
      <c r="EV85" s="65"/>
      <c r="EW85" s="65"/>
      <c r="EX85" s="65"/>
      <c r="EY85" s="65"/>
      <c r="EZ85" s="65"/>
      <c r="FA85" s="65"/>
      <c r="FB85" s="65"/>
      <c r="FC85" s="65"/>
      <c r="FD85" s="65"/>
      <c r="FE85" s="65"/>
      <c r="FF85" s="65"/>
      <c r="FG85" s="65"/>
      <c r="FH85" s="65"/>
      <c r="FI85" s="65"/>
      <c r="FJ85" s="65"/>
      <c r="FK85" s="65"/>
      <c r="FL85" s="65"/>
      <c r="FM85" s="65"/>
      <c r="FN85" s="65"/>
      <c r="FO85" s="65"/>
      <c r="FP85" s="65"/>
      <c r="FQ85" s="65"/>
      <c r="FR85" s="65"/>
      <c r="FS85" s="65"/>
      <c r="FT85" s="65"/>
      <c r="FU85" s="65"/>
      <c r="FV85" s="65"/>
      <c r="FW85" s="65"/>
      <c r="FX85" s="65"/>
      <c r="FY85" s="65"/>
      <c r="FZ85" s="65"/>
      <c r="GA85" s="65"/>
      <c r="GB85" s="65"/>
      <c r="GC85" s="65"/>
      <c r="GD85" s="65"/>
      <c r="GE85" s="65"/>
      <c r="GF85" s="65"/>
      <c r="GG85" s="65"/>
      <c r="GH85" s="65"/>
      <c r="GI85" s="65"/>
      <c r="GJ85" s="65"/>
      <c r="GK85" s="65"/>
      <c r="GL85" s="65"/>
      <c r="GM85" s="65"/>
    </row>
    <row r="86" spans="2:195" x14ac:dyDescent="0.2">
      <c r="B86" s="28">
        <f t="shared" si="14"/>
        <v>81</v>
      </c>
      <c r="C86" s="64">
        <f>'(a)'!M89</f>
        <v>0</v>
      </c>
      <c r="D86" s="65"/>
      <c r="E86" s="65"/>
      <c r="F86" s="65"/>
      <c r="G86" s="65"/>
      <c r="H86" s="65"/>
      <c r="I86" s="65"/>
      <c r="J86" s="65"/>
      <c r="K86" s="65"/>
      <c r="L86" s="65"/>
      <c r="M86" s="65"/>
      <c r="N86" s="65"/>
      <c r="O86" s="65"/>
      <c r="P86" s="65"/>
      <c r="Q86" s="65"/>
      <c r="R86" s="65"/>
      <c r="S86" s="65"/>
      <c r="T86" s="65"/>
      <c r="U86" s="65"/>
      <c r="V86" s="65"/>
      <c r="W86" s="65"/>
      <c r="X86" s="65"/>
      <c r="Y86" s="65"/>
      <c r="Z86" s="65"/>
      <c r="AA86" s="65"/>
      <c r="AB86" s="65"/>
      <c r="AC86" s="65"/>
      <c r="AD86" s="65"/>
      <c r="AE86" s="65"/>
      <c r="AF86" s="65"/>
      <c r="AG86" s="65"/>
      <c r="AH86" s="65"/>
      <c r="AI86" s="65"/>
      <c r="AJ86" s="65"/>
      <c r="AK86" s="65"/>
      <c r="AL86" s="65"/>
      <c r="AM86" s="65"/>
      <c r="AN86" s="65"/>
      <c r="AO86" s="65"/>
      <c r="AP86" s="65"/>
      <c r="AQ86" s="65"/>
      <c r="AR86" s="65"/>
      <c r="AS86" s="65"/>
      <c r="AT86" s="65"/>
      <c r="AU86" s="65"/>
      <c r="AV86" s="65"/>
      <c r="AW86" s="65"/>
      <c r="AX86" s="65"/>
      <c r="AY86" s="65"/>
      <c r="AZ86" s="65"/>
      <c r="BA86" s="65"/>
      <c r="BB86" s="65"/>
      <c r="BC86" s="65"/>
      <c r="BD86" s="65"/>
      <c r="BE86" s="65"/>
      <c r="BF86" s="65"/>
      <c r="BG86" s="65"/>
      <c r="BH86" s="65"/>
      <c r="BI86" s="65"/>
      <c r="BJ86" s="65"/>
      <c r="BK86" s="65"/>
      <c r="BL86" s="65"/>
      <c r="BM86" s="65"/>
      <c r="BN86" s="65"/>
      <c r="BO86" s="65"/>
      <c r="BP86" s="65"/>
      <c r="BQ86" s="65"/>
      <c r="BR86" s="65"/>
      <c r="BS86" s="65"/>
      <c r="BT86" s="65"/>
      <c r="BU86" s="65"/>
      <c r="BV86" s="65"/>
      <c r="BW86" s="65"/>
      <c r="BX86" s="65"/>
      <c r="BY86" s="65"/>
      <c r="BZ86" s="65"/>
      <c r="CA86" s="65"/>
      <c r="CB86" s="65"/>
      <c r="CC86" s="65"/>
      <c r="CD86" s="65"/>
      <c r="CE86" s="65"/>
      <c r="CF86" s="65"/>
      <c r="CG86" s="65"/>
      <c r="CH86" s="65"/>
      <c r="CI86" s="65"/>
      <c r="CJ86" s="65"/>
      <c r="CK86" s="65"/>
      <c r="CL86" s="65"/>
      <c r="CM86" s="65"/>
      <c r="CN86" s="65"/>
      <c r="CO86" s="65"/>
      <c r="CP86" s="65"/>
      <c r="CQ86" s="65"/>
      <c r="CR86" s="65"/>
      <c r="CS86" s="65"/>
      <c r="CT86" s="65"/>
      <c r="CU86" s="65"/>
      <c r="CV86" s="65"/>
      <c r="CW86" s="65"/>
      <c r="CX86" s="65"/>
      <c r="CY86" s="65"/>
      <c r="CZ86" s="65"/>
      <c r="DA86" s="65"/>
      <c r="DB86" s="65"/>
      <c r="DC86" s="65"/>
      <c r="DD86" s="65"/>
      <c r="DE86" s="65"/>
      <c r="DF86" s="65"/>
      <c r="DG86" s="65"/>
      <c r="DH86" s="65"/>
      <c r="DI86" s="65"/>
      <c r="DJ86" s="65"/>
      <c r="DK86" s="65"/>
      <c r="DL86" s="65"/>
      <c r="DM86" s="65"/>
      <c r="DN86" s="65"/>
      <c r="DO86" s="65"/>
      <c r="DP86" s="65"/>
      <c r="DQ86" s="65"/>
      <c r="DR86" s="65"/>
      <c r="DS86" s="65"/>
      <c r="DT86" s="65"/>
      <c r="DU86" s="65"/>
      <c r="DV86" s="65"/>
      <c r="DW86" s="65"/>
      <c r="DX86" s="65"/>
      <c r="DY86" s="65"/>
      <c r="DZ86" s="65"/>
      <c r="EA86" s="65"/>
      <c r="EB86" s="65"/>
      <c r="EC86" s="65"/>
      <c r="ED86" s="65"/>
      <c r="EE86" s="65"/>
      <c r="EF86" s="65"/>
      <c r="EG86" s="65"/>
      <c r="EH86" s="65"/>
      <c r="EI86" s="65"/>
      <c r="EJ86" s="65"/>
      <c r="EK86" s="65"/>
      <c r="EL86" s="65"/>
      <c r="EM86" s="65"/>
      <c r="EN86" s="65"/>
      <c r="EO86" s="65"/>
      <c r="EP86" s="65"/>
      <c r="EQ86" s="65"/>
      <c r="ER86" s="65"/>
      <c r="ES86" s="65"/>
      <c r="ET86" s="65"/>
      <c r="EU86" s="65"/>
      <c r="EV86" s="65"/>
      <c r="EW86" s="65"/>
      <c r="EX86" s="65"/>
      <c r="EY86" s="65"/>
      <c r="EZ86" s="65"/>
      <c r="FA86" s="65"/>
      <c r="FB86" s="65"/>
      <c r="FC86" s="65"/>
      <c r="FD86" s="65"/>
      <c r="FE86" s="65"/>
      <c r="FF86" s="65"/>
      <c r="FG86" s="65"/>
      <c r="FH86" s="65"/>
      <c r="FI86" s="65"/>
      <c r="FJ86" s="65"/>
      <c r="FK86" s="65"/>
      <c r="FL86" s="65"/>
      <c r="FM86" s="65"/>
      <c r="FN86" s="65"/>
      <c r="FO86" s="65"/>
      <c r="FP86" s="65"/>
      <c r="FQ86" s="65"/>
      <c r="FR86" s="65"/>
      <c r="FS86" s="65"/>
      <c r="FT86" s="65"/>
      <c r="FU86" s="65"/>
      <c r="FV86" s="65"/>
      <c r="FW86" s="65"/>
      <c r="FX86" s="65"/>
      <c r="FY86" s="65"/>
      <c r="FZ86" s="65"/>
      <c r="GA86" s="65"/>
      <c r="GB86" s="65"/>
      <c r="GC86" s="65"/>
      <c r="GD86" s="65"/>
      <c r="GE86" s="65"/>
      <c r="GF86" s="65"/>
      <c r="GG86" s="65"/>
      <c r="GH86" s="65"/>
      <c r="GI86" s="65"/>
      <c r="GJ86" s="65"/>
      <c r="GK86" s="65"/>
      <c r="GL86" s="65"/>
      <c r="GM86" s="65"/>
    </row>
    <row r="87" spans="2:195" x14ac:dyDescent="0.2">
      <c r="B87" s="28">
        <f t="shared" si="14"/>
        <v>82</v>
      </c>
      <c r="C87" s="64">
        <f>'(a)'!M90</f>
        <v>0</v>
      </c>
      <c r="D87" s="65"/>
      <c r="E87" s="65"/>
      <c r="F87" s="65"/>
      <c r="G87" s="65"/>
      <c r="H87" s="65"/>
      <c r="I87" s="65"/>
      <c r="J87" s="65"/>
      <c r="K87" s="65"/>
      <c r="L87" s="65"/>
      <c r="M87" s="65"/>
      <c r="N87" s="65"/>
      <c r="O87" s="65"/>
      <c r="P87" s="65"/>
      <c r="Q87" s="65"/>
      <c r="R87" s="65"/>
      <c r="S87" s="65"/>
      <c r="T87" s="65"/>
      <c r="U87" s="65"/>
      <c r="V87" s="65"/>
      <c r="W87" s="65"/>
      <c r="X87" s="65"/>
      <c r="Y87" s="65"/>
      <c r="Z87" s="65"/>
      <c r="AA87" s="65"/>
      <c r="AB87" s="65"/>
      <c r="AC87" s="65"/>
      <c r="AD87" s="65"/>
      <c r="AE87" s="65"/>
      <c r="AF87" s="65"/>
      <c r="AG87" s="65"/>
      <c r="AH87" s="65"/>
      <c r="AI87" s="65"/>
      <c r="AJ87" s="65"/>
      <c r="AK87" s="65"/>
      <c r="AL87" s="65"/>
      <c r="AM87" s="65"/>
      <c r="AN87" s="65"/>
      <c r="AO87" s="65"/>
      <c r="AP87" s="65"/>
      <c r="AQ87" s="65"/>
      <c r="AR87" s="65"/>
      <c r="AS87" s="65"/>
      <c r="AT87" s="65"/>
      <c r="AU87" s="65"/>
      <c r="AV87" s="65"/>
      <c r="AW87" s="65"/>
      <c r="AX87" s="65"/>
      <c r="AY87" s="65"/>
      <c r="AZ87" s="65"/>
      <c r="BA87" s="65"/>
      <c r="BB87" s="65"/>
      <c r="BC87" s="65"/>
      <c r="BD87" s="65"/>
      <c r="BE87" s="65"/>
      <c r="BF87" s="65"/>
      <c r="BG87" s="65"/>
      <c r="BH87" s="65"/>
      <c r="BI87" s="65"/>
      <c r="BJ87" s="65"/>
      <c r="BK87" s="65"/>
      <c r="BL87" s="65"/>
      <c r="BM87" s="65"/>
      <c r="BN87" s="65"/>
      <c r="BO87" s="65"/>
      <c r="BP87" s="65"/>
      <c r="BQ87" s="65"/>
      <c r="BR87" s="65"/>
      <c r="BS87" s="65"/>
      <c r="BT87" s="65"/>
      <c r="BU87" s="65"/>
      <c r="BV87" s="65"/>
      <c r="BW87" s="65"/>
      <c r="BX87" s="65"/>
      <c r="BY87" s="65"/>
      <c r="BZ87" s="65"/>
      <c r="CA87" s="65"/>
      <c r="CB87" s="65"/>
      <c r="CC87" s="65"/>
      <c r="CD87" s="65"/>
      <c r="CE87" s="65"/>
      <c r="CF87" s="65"/>
      <c r="CG87" s="65"/>
      <c r="CH87" s="65"/>
      <c r="CI87" s="65"/>
      <c r="CJ87" s="65"/>
      <c r="CK87" s="65"/>
      <c r="CL87" s="65"/>
      <c r="CM87" s="65"/>
      <c r="CN87" s="65"/>
      <c r="CO87" s="65"/>
      <c r="CP87" s="65"/>
      <c r="CQ87" s="65"/>
      <c r="CR87" s="65"/>
      <c r="CS87" s="65"/>
      <c r="CT87" s="65"/>
      <c r="CU87" s="65"/>
      <c r="CV87" s="65"/>
      <c r="CW87" s="65"/>
      <c r="CX87" s="65"/>
      <c r="CY87" s="65"/>
      <c r="CZ87" s="65"/>
      <c r="DA87" s="65"/>
      <c r="DB87" s="65"/>
      <c r="DC87" s="65"/>
      <c r="DD87" s="65"/>
      <c r="DE87" s="65"/>
      <c r="DF87" s="65"/>
      <c r="DG87" s="65"/>
      <c r="DH87" s="65"/>
      <c r="DI87" s="65"/>
      <c r="DJ87" s="65"/>
      <c r="DK87" s="65"/>
      <c r="DL87" s="65"/>
      <c r="DM87" s="65"/>
      <c r="DN87" s="65"/>
      <c r="DO87" s="65"/>
      <c r="DP87" s="65"/>
      <c r="DQ87" s="65"/>
      <c r="DR87" s="65"/>
      <c r="DS87" s="65"/>
      <c r="DT87" s="65"/>
      <c r="DU87" s="65"/>
      <c r="DV87" s="65"/>
      <c r="DW87" s="65"/>
      <c r="DX87" s="65"/>
      <c r="DY87" s="65"/>
      <c r="DZ87" s="65"/>
      <c r="EA87" s="65"/>
      <c r="EB87" s="65"/>
      <c r="EC87" s="65"/>
      <c r="ED87" s="65"/>
      <c r="EE87" s="65"/>
      <c r="EF87" s="65"/>
      <c r="EG87" s="65"/>
      <c r="EH87" s="65"/>
      <c r="EI87" s="65"/>
      <c r="EJ87" s="65"/>
      <c r="EK87" s="65"/>
      <c r="EL87" s="65"/>
      <c r="EM87" s="65"/>
      <c r="EN87" s="65"/>
      <c r="EO87" s="65"/>
      <c r="EP87" s="65"/>
      <c r="EQ87" s="65"/>
      <c r="ER87" s="65"/>
      <c r="ES87" s="65"/>
      <c r="ET87" s="65"/>
      <c r="EU87" s="65"/>
      <c r="EV87" s="65"/>
      <c r="EW87" s="65"/>
      <c r="EX87" s="65"/>
      <c r="EY87" s="65"/>
      <c r="EZ87" s="65"/>
      <c r="FA87" s="65"/>
      <c r="FB87" s="65"/>
      <c r="FC87" s="65"/>
      <c r="FD87" s="65"/>
      <c r="FE87" s="65"/>
      <c r="FF87" s="65"/>
      <c r="FG87" s="65"/>
      <c r="FH87" s="65"/>
      <c r="FI87" s="65"/>
      <c r="FJ87" s="65"/>
      <c r="FK87" s="65"/>
      <c r="FL87" s="65"/>
      <c r="FM87" s="65"/>
      <c r="FN87" s="65"/>
      <c r="FO87" s="65"/>
      <c r="FP87" s="65"/>
      <c r="FQ87" s="65"/>
      <c r="FR87" s="65"/>
      <c r="FS87" s="65"/>
      <c r="FT87" s="65"/>
      <c r="FU87" s="65"/>
      <c r="FV87" s="65"/>
      <c r="FW87" s="65"/>
      <c r="FX87" s="65"/>
      <c r="FY87" s="65"/>
      <c r="FZ87" s="65"/>
      <c r="GA87" s="65"/>
      <c r="GB87" s="65"/>
      <c r="GC87" s="65"/>
      <c r="GD87" s="65"/>
      <c r="GE87" s="65"/>
      <c r="GF87" s="65"/>
      <c r="GG87" s="65"/>
      <c r="GH87" s="65"/>
      <c r="GI87" s="65"/>
      <c r="GJ87" s="65"/>
      <c r="GK87" s="65"/>
      <c r="GL87" s="65"/>
      <c r="GM87" s="65"/>
    </row>
    <row r="88" spans="2:195" x14ac:dyDescent="0.2">
      <c r="B88" s="28">
        <f t="shared" si="14"/>
        <v>83</v>
      </c>
      <c r="C88" s="64">
        <f>'(a)'!M91</f>
        <v>0</v>
      </c>
      <c r="D88" s="65"/>
      <c r="E88" s="65"/>
      <c r="F88" s="65"/>
      <c r="G88" s="65"/>
      <c r="H88" s="65"/>
      <c r="I88" s="65"/>
      <c r="J88" s="65"/>
      <c r="K88" s="65"/>
      <c r="L88" s="65"/>
      <c r="M88" s="65"/>
      <c r="N88" s="65"/>
      <c r="O88" s="65"/>
      <c r="P88" s="65"/>
      <c r="Q88" s="65"/>
      <c r="R88" s="65"/>
      <c r="S88" s="65"/>
      <c r="T88" s="65"/>
      <c r="U88" s="65"/>
      <c r="V88" s="65"/>
      <c r="W88" s="65"/>
      <c r="X88" s="65"/>
      <c r="Y88" s="65"/>
      <c r="Z88" s="65"/>
      <c r="AA88" s="65"/>
      <c r="AB88" s="65"/>
      <c r="AC88" s="65"/>
      <c r="AD88" s="65"/>
      <c r="AE88" s="65"/>
      <c r="AF88" s="65"/>
      <c r="AG88" s="65"/>
      <c r="AH88" s="65"/>
      <c r="AI88" s="65"/>
      <c r="AJ88" s="65"/>
      <c r="AK88" s="65"/>
      <c r="AL88" s="65"/>
      <c r="AM88" s="65"/>
      <c r="AN88" s="65"/>
      <c r="AO88" s="65"/>
      <c r="AP88" s="65"/>
      <c r="AQ88" s="65"/>
      <c r="AR88" s="65"/>
      <c r="AS88" s="65"/>
      <c r="AT88" s="65"/>
      <c r="AU88" s="65"/>
      <c r="AV88" s="65"/>
      <c r="AW88" s="65"/>
      <c r="AX88" s="65"/>
      <c r="AY88" s="65"/>
      <c r="AZ88" s="65"/>
      <c r="BA88" s="65"/>
      <c r="BB88" s="65"/>
      <c r="BC88" s="65"/>
      <c r="BD88" s="65"/>
      <c r="BE88" s="65"/>
      <c r="BF88" s="65"/>
      <c r="BG88" s="65"/>
      <c r="BH88" s="65"/>
      <c r="BI88" s="65"/>
      <c r="BJ88" s="65"/>
      <c r="BK88" s="65"/>
      <c r="BL88" s="65"/>
      <c r="BM88" s="65"/>
      <c r="BN88" s="65"/>
      <c r="BO88" s="65"/>
      <c r="BP88" s="65"/>
      <c r="BQ88" s="65"/>
      <c r="BR88" s="65"/>
      <c r="BS88" s="65"/>
      <c r="BT88" s="65"/>
      <c r="BU88" s="65"/>
      <c r="BV88" s="65"/>
      <c r="BW88" s="65"/>
      <c r="BX88" s="65"/>
      <c r="BY88" s="65"/>
      <c r="BZ88" s="65"/>
      <c r="CA88" s="65"/>
      <c r="CB88" s="65"/>
      <c r="CC88" s="65"/>
      <c r="CD88" s="65"/>
      <c r="CE88" s="65"/>
      <c r="CF88" s="65"/>
      <c r="CG88" s="65"/>
      <c r="CH88" s="65"/>
      <c r="CI88" s="65"/>
      <c r="CJ88" s="65"/>
      <c r="CK88" s="65"/>
      <c r="CL88" s="65"/>
      <c r="CM88" s="65"/>
      <c r="CN88" s="65"/>
      <c r="CO88" s="65"/>
      <c r="CP88" s="65"/>
      <c r="CQ88" s="65"/>
      <c r="CR88" s="65"/>
      <c r="CS88" s="65"/>
      <c r="CT88" s="65"/>
      <c r="CU88" s="65"/>
      <c r="CV88" s="65"/>
      <c r="CW88" s="65"/>
      <c r="CX88" s="65"/>
      <c r="CY88" s="65"/>
      <c r="CZ88" s="65"/>
      <c r="DA88" s="65"/>
      <c r="DB88" s="65"/>
      <c r="DC88" s="65"/>
      <c r="DD88" s="65"/>
      <c r="DE88" s="65"/>
      <c r="DF88" s="65"/>
      <c r="DG88" s="65"/>
      <c r="DH88" s="65"/>
      <c r="DI88" s="65"/>
      <c r="DJ88" s="65"/>
      <c r="DK88" s="65"/>
      <c r="DL88" s="65"/>
      <c r="DM88" s="65"/>
      <c r="DN88" s="65"/>
      <c r="DO88" s="65"/>
      <c r="DP88" s="65"/>
      <c r="DQ88" s="65"/>
      <c r="DR88" s="65"/>
      <c r="DS88" s="65"/>
      <c r="DT88" s="65"/>
      <c r="DU88" s="65"/>
      <c r="DV88" s="65"/>
      <c r="DW88" s="65"/>
      <c r="DX88" s="65"/>
      <c r="DY88" s="65"/>
      <c r="DZ88" s="65"/>
      <c r="EA88" s="65"/>
      <c r="EB88" s="65"/>
      <c r="EC88" s="65"/>
      <c r="ED88" s="65"/>
      <c r="EE88" s="65"/>
      <c r="EF88" s="65"/>
      <c r="EG88" s="65"/>
      <c r="EH88" s="65"/>
      <c r="EI88" s="65"/>
      <c r="EJ88" s="65"/>
      <c r="EK88" s="65"/>
      <c r="EL88" s="65"/>
      <c r="EM88" s="65"/>
      <c r="EN88" s="65"/>
      <c r="EO88" s="65"/>
      <c r="EP88" s="65"/>
      <c r="EQ88" s="65"/>
      <c r="ER88" s="65"/>
      <c r="ES88" s="65"/>
      <c r="ET88" s="65"/>
      <c r="EU88" s="65"/>
      <c r="EV88" s="65"/>
      <c r="EW88" s="65"/>
      <c r="EX88" s="65"/>
      <c r="EY88" s="65"/>
      <c r="EZ88" s="65"/>
      <c r="FA88" s="65"/>
      <c r="FB88" s="65"/>
      <c r="FC88" s="65"/>
      <c r="FD88" s="65"/>
      <c r="FE88" s="65"/>
      <c r="FF88" s="65"/>
      <c r="FG88" s="65"/>
      <c r="FH88" s="65"/>
      <c r="FI88" s="65"/>
      <c r="FJ88" s="65"/>
      <c r="FK88" s="65"/>
      <c r="FL88" s="65"/>
      <c r="FM88" s="65"/>
      <c r="FN88" s="65"/>
      <c r="FO88" s="65"/>
      <c r="FP88" s="65"/>
      <c r="FQ88" s="65"/>
      <c r="FR88" s="65"/>
      <c r="FS88" s="65"/>
      <c r="FT88" s="65"/>
      <c r="FU88" s="65"/>
      <c r="FV88" s="65"/>
      <c r="FW88" s="65"/>
      <c r="FX88" s="65"/>
      <c r="FY88" s="65"/>
      <c r="FZ88" s="65"/>
      <c r="GA88" s="65"/>
      <c r="GB88" s="65"/>
      <c r="GC88" s="65"/>
      <c r="GD88" s="65"/>
      <c r="GE88" s="65"/>
      <c r="GF88" s="65"/>
      <c r="GG88" s="65"/>
      <c r="GH88" s="65"/>
      <c r="GI88" s="65"/>
      <c r="GJ88" s="65"/>
      <c r="GK88" s="65"/>
      <c r="GL88" s="65"/>
      <c r="GM88" s="65"/>
    </row>
    <row r="89" spans="2:195" x14ac:dyDescent="0.2">
      <c r="B89" s="28">
        <f t="shared" si="14"/>
        <v>84</v>
      </c>
      <c r="C89" s="64">
        <f>'(a)'!M92</f>
        <v>0</v>
      </c>
      <c r="D89" s="65"/>
      <c r="E89" s="65"/>
      <c r="F89" s="65"/>
      <c r="G89" s="65"/>
      <c r="H89" s="65"/>
      <c r="I89" s="65"/>
      <c r="J89" s="65"/>
      <c r="K89" s="65"/>
      <c r="L89" s="65"/>
      <c r="M89" s="65"/>
      <c r="N89" s="65"/>
      <c r="O89" s="65"/>
      <c r="P89" s="65"/>
      <c r="Q89" s="65"/>
      <c r="R89" s="65"/>
      <c r="S89" s="65"/>
      <c r="T89" s="65"/>
      <c r="U89" s="65"/>
      <c r="V89" s="65"/>
      <c r="W89" s="65"/>
      <c r="X89" s="65"/>
      <c r="Y89" s="65"/>
      <c r="Z89" s="65"/>
      <c r="AA89" s="65"/>
      <c r="AB89" s="65"/>
      <c r="AC89" s="65"/>
      <c r="AD89" s="65"/>
      <c r="AE89" s="65"/>
      <c r="AF89" s="65"/>
      <c r="AG89" s="65"/>
      <c r="AH89" s="65"/>
      <c r="AI89" s="65"/>
      <c r="AJ89" s="65"/>
      <c r="AK89" s="65"/>
      <c r="AL89" s="65"/>
      <c r="AM89" s="65"/>
      <c r="AN89" s="65"/>
      <c r="AO89" s="65"/>
      <c r="AP89" s="65"/>
      <c r="AQ89" s="65"/>
      <c r="AR89" s="65"/>
      <c r="AS89" s="65"/>
      <c r="AT89" s="65"/>
      <c r="AU89" s="65"/>
      <c r="AV89" s="65"/>
      <c r="AW89" s="65"/>
      <c r="AX89" s="65"/>
      <c r="AY89" s="65"/>
      <c r="AZ89" s="65"/>
      <c r="BA89" s="65"/>
      <c r="BB89" s="65"/>
      <c r="BC89" s="65"/>
      <c r="BD89" s="65"/>
      <c r="BE89" s="65"/>
      <c r="BF89" s="65"/>
      <c r="BG89" s="65"/>
      <c r="BH89" s="65"/>
      <c r="BI89" s="65"/>
      <c r="BJ89" s="65"/>
      <c r="BK89" s="65"/>
      <c r="BL89" s="65"/>
      <c r="BM89" s="65"/>
      <c r="BN89" s="65"/>
      <c r="BO89" s="65"/>
      <c r="BP89" s="65"/>
      <c r="BQ89" s="65"/>
      <c r="BR89" s="65"/>
      <c r="BS89" s="65"/>
      <c r="BT89" s="65"/>
      <c r="BU89" s="65"/>
      <c r="BV89" s="65"/>
      <c r="BW89" s="65"/>
      <c r="BX89" s="65"/>
      <c r="BY89" s="65"/>
      <c r="BZ89" s="65"/>
      <c r="CA89" s="65"/>
      <c r="CB89" s="65"/>
      <c r="CC89" s="65"/>
      <c r="CD89" s="65"/>
      <c r="CE89" s="65"/>
      <c r="CF89" s="65"/>
      <c r="CG89" s="65"/>
      <c r="CH89" s="65"/>
      <c r="CI89" s="65"/>
      <c r="CJ89" s="65"/>
      <c r="CK89" s="65"/>
      <c r="CL89" s="65"/>
      <c r="CM89" s="65"/>
      <c r="CN89" s="65"/>
      <c r="CO89" s="65"/>
      <c r="CP89" s="65"/>
      <c r="CQ89" s="65"/>
      <c r="CR89" s="65"/>
      <c r="CS89" s="65"/>
      <c r="CT89" s="65"/>
      <c r="CU89" s="65"/>
      <c r="CV89" s="65"/>
      <c r="CW89" s="65"/>
      <c r="CX89" s="65"/>
      <c r="CY89" s="65"/>
      <c r="CZ89" s="65"/>
      <c r="DA89" s="65"/>
      <c r="DB89" s="65"/>
      <c r="DC89" s="65"/>
      <c r="DD89" s="65"/>
      <c r="DE89" s="65"/>
      <c r="DF89" s="65"/>
      <c r="DG89" s="65"/>
      <c r="DH89" s="65"/>
      <c r="DI89" s="65"/>
      <c r="DJ89" s="65"/>
      <c r="DK89" s="65"/>
      <c r="DL89" s="65"/>
      <c r="DM89" s="65"/>
      <c r="DN89" s="65"/>
      <c r="DO89" s="65"/>
      <c r="DP89" s="65"/>
      <c r="DQ89" s="65"/>
      <c r="DR89" s="65"/>
      <c r="DS89" s="65"/>
      <c r="DT89" s="65"/>
      <c r="DU89" s="65"/>
      <c r="DV89" s="65"/>
      <c r="DW89" s="65"/>
      <c r="DX89" s="65"/>
      <c r="DY89" s="65"/>
      <c r="DZ89" s="65"/>
      <c r="EA89" s="65"/>
      <c r="EB89" s="65"/>
      <c r="EC89" s="65"/>
      <c r="ED89" s="65"/>
      <c r="EE89" s="65"/>
      <c r="EF89" s="65"/>
      <c r="EG89" s="65"/>
      <c r="EH89" s="65"/>
      <c r="EI89" s="65"/>
      <c r="EJ89" s="65"/>
      <c r="EK89" s="65"/>
      <c r="EL89" s="65"/>
      <c r="EM89" s="65"/>
      <c r="EN89" s="65"/>
      <c r="EO89" s="65"/>
      <c r="EP89" s="65"/>
      <c r="EQ89" s="65"/>
      <c r="ER89" s="65"/>
      <c r="ES89" s="65"/>
      <c r="ET89" s="65"/>
      <c r="EU89" s="65"/>
      <c r="EV89" s="65"/>
      <c r="EW89" s="65"/>
      <c r="EX89" s="65"/>
      <c r="EY89" s="65"/>
      <c r="EZ89" s="65"/>
      <c r="FA89" s="65"/>
      <c r="FB89" s="65"/>
      <c r="FC89" s="65"/>
      <c r="FD89" s="65"/>
      <c r="FE89" s="65"/>
      <c r="FF89" s="65"/>
      <c r="FG89" s="65"/>
      <c r="FH89" s="65"/>
      <c r="FI89" s="65"/>
      <c r="FJ89" s="65"/>
      <c r="FK89" s="65"/>
      <c r="FL89" s="65"/>
      <c r="FM89" s="65"/>
      <c r="FN89" s="65"/>
      <c r="FO89" s="65"/>
      <c r="FP89" s="65"/>
      <c r="FQ89" s="65"/>
      <c r="FR89" s="65"/>
      <c r="FS89" s="65"/>
      <c r="FT89" s="65"/>
      <c r="FU89" s="65"/>
      <c r="FV89" s="65"/>
      <c r="FW89" s="65"/>
      <c r="FX89" s="65"/>
      <c r="FY89" s="65"/>
      <c r="FZ89" s="65"/>
      <c r="GA89" s="65"/>
      <c r="GB89" s="65"/>
      <c r="GC89" s="65"/>
      <c r="GD89" s="65"/>
      <c r="GE89" s="65"/>
      <c r="GF89" s="65"/>
      <c r="GG89" s="65"/>
      <c r="GH89" s="65"/>
      <c r="GI89" s="65"/>
      <c r="GJ89" s="65"/>
      <c r="GK89" s="65"/>
      <c r="GL89" s="65"/>
      <c r="GM89" s="65"/>
    </row>
    <row r="90" spans="2:195" x14ac:dyDescent="0.2">
      <c r="B90" s="28">
        <f t="shared" si="14"/>
        <v>85</v>
      </c>
      <c r="C90" s="64">
        <f>'(a)'!M93</f>
        <v>0</v>
      </c>
      <c r="D90" s="65"/>
      <c r="E90" s="65"/>
      <c r="F90" s="65"/>
      <c r="G90" s="65"/>
      <c r="H90" s="65"/>
      <c r="I90" s="65"/>
      <c r="J90" s="65"/>
      <c r="K90" s="65"/>
      <c r="L90" s="65"/>
      <c r="M90" s="65"/>
      <c r="N90" s="65"/>
      <c r="O90" s="65"/>
      <c r="P90" s="65"/>
      <c r="Q90" s="65"/>
      <c r="R90" s="65"/>
      <c r="S90" s="65"/>
      <c r="T90" s="65"/>
      <c r="U90" s="65"/>
      <c r="V90" s="65"/>
      <c r="W90" s="65"/>
      <c r="X90" s="65"/>
      <c r="Y90" s="65"/>
      <c r="Z90" s="65"/>
      <c r="AA90" s="65"/>
      <c r="AB90" s="65"/>
      <c r="AC90" s="65"/>
      <c r="AD90" s="65"/>
      <c r="AE90" s="65"/>
      <c r="AF90" s="65"/>
      <c r="AG90" s="65"/>
      <c r="AH90" s="65"/>
      <c r="AI90" s="65"/>
      <c r="AJ90" s="65"/>
      <c r="AK90" s="65"/>
      <c r="AL90" s="65"/>
      <c r="AM90" s="65"/>
      <c r="AN90" s="65"/>
      <c r="AO90" s="65"/>
      <c r="AP90" s="65"/>
      <c r="AQ90" s="65"/>
      <c r="AR90" s="65"/>
      <c r="AS90" s="65"/>
      <c r="AT90" s="65"/>
      <c r="AU90" s="65"/>
      <c r="AV90" s="65"/>
      <c r="AW90" s="65"/>
      <c r="AX90" s="65"/>
      <c r="AY90" s="65"/>
      <c r="AZ90" s="65"/>
      <c r="BA90" s="65"/>
      <c r="BB90" s="65"/>
      <c r="BC90" s="65"/>
      <c r="BD90" s="65"/>
      <c r="BE90" s="65"/>
      <c r="BF90" s="65"/>
      <c r="BG90" s="65"/>
      <c r="BH90" s="65"/>
      <c r="BI90" s="65"/>
      <c r="BJ90" s="65"/>
      <c r="BK90" s="65"/>
      <c r="BL90" s="65"/>
      <c r="BM90" s="65"/>
      <c r="BN90" s="65"/>
      <c r="BO90" s="65"/>
      <c r="BP90" s="65"/>
      <c r="BQ90" s="65"/>
      <c r="BR90" s="65"/>
      <c r="BS90" s="65"/>
      <c r="BT90" s="65"/>
      <c r="BU90" s="65"/>
      <c r="BV90" s="65"/>
      <c r="BW90" s="65"/>
      <c r="BX90" s="65"/>
      <c r="BY90" s="65"/>
      <c r="BZ90" s="65"/>
      <c r="CA90" s="65"/>
      <c r="CB90" s="65"/>
      <c r="CC90" s="65"/>
      <c r="CD90" s="65"/>
      <c r="CE90" s="65"/>
      <c r="CF90" s="65"/>
      <c r="CG90" s="65"/>
      <c r="CH90" s="65"/>
      <c r="CI90" s="65"/>
      <c r="CJ90" s="65"/>
      <c r="CK90" s="65"/>
      <c r="CL90" s="65"/>
      <c r="CM90" s="65"/>
      <c r="CN90" s="65"/>
      <c r="CO90" s="65"/>
      <c r="CP90" s="65"/>
      <c r="CQ90" s="65"/>
      <c r="CR90" s="65"/>
      <c r="CS90" s="65"/>
      <c r="CT90" s="65"/>
      <c r="CU90" s="65"/>
      <c r="CV90" s="65"/>
      <c r="CW90" s="65"/>
      <c r="CX90" s="65"/>
      <c r="CY90" s="65"/>
      <c r="CZ90" s="65"/>
      <c r="DA90" s="65"/>
      <c r="DB90" s="65"/>
      <c r="DC90" s="65"/>
      <c r="DD90" s="65"/>
      <c r="DE90" s="65"/>
      <c r="DF90" s="65"/>
      <c r="DG90" s="65"/>
      <c r="DH90" s="65"/>
      <c r="DI90" s="65"/>
      <c r="DJ90" s="65"/>
      <c r="DK90" s="65"/>
      <c r="DL90" s="65"/>
      <c r="DM90" s="65"/>
      <c r="DN90" s="65"/>
      <c r="DO90" s="65"/>
      <c r="DP90" s="65"/>
      <c r="DQ90" s="65"/>
      <c r="DR90" s="65"/>
      <c r="DS90" s="65"/>
      <c r="DT90" s="65"/>
      <c r="DU90" s="65"/>
      <c r="DV90" s="65"/>
      <c r="DW90" s="65"/>
      <c r="DX90" s="65"/>
      <c r="DY90" s="65"/>
      <c r="DZ90" s="65"/>
      <c r="EA90" s="65"/>
      <c r="EB90" s="65"/>
      <c r="EC90" s="65"/>
      <c r="ED90" s="65"/>
      <c r="EE90" s="65"/>
      <c r="EF90" s="65"/>
      <c r="EG90" s="65"/>
      <c r="EH90" s="65"/>
      <c r="EI90" s="65"/>
      <c r="EJ90" s="65"/>
      <c r="EK90" s="65"/>
      <c r="EL90" s="65"/>
      <c r="EM90" s="65"/>
      <c r="EN90" s="65"/>
      <c r="EO90" s="65"/>
      <c r="EP90" s="65"/>
      <c r="EQ90" s="65"/>
      <c r="ER90" s="65"/>
      <c r="ES90" s="65"/>
      <c r="ET90" s="65"/>
      <c r="EU90" s="65"/>
      <c r="EV90" s="65"/>
      <c r="EW90" s="65"/>
      <c r="EX90" s="65"/>
      <c r="EY90" s="65"/>
      <c r="EZ90" s="65"/>
      <c r="FA90" s="65"/>
      <c r="FB90" s="65"/>
      <c r="FC90" s="65"/>
      <c r="FD90" s="65"/>
      <c r="FE90" s="65"/>
      <c r="FF90" s="65"/>
      <c r="FG90" s="65"/>
      <c r="FH90" s="65"/>
      <c r="FI90" s="65"/>
      <c r="FJ90" s="65"/>
      <c r="FK90" s="65"/>
      <c r="FL90" s="65"/>
      <c r="FM90" s="65"/>
      <c r="FN90" s="65"/>
      <c r="FO90" s="65"/>
      <c r="FP90" s="65"/>
      <c r="FQ90" s="65"/>
      <c r="FR90" s="65"/>
      <c r="FS90" s="65"/>
      <c r="FT90" s="65"/>
      <c r="FU90" s="65"/>
      <c r="FV90" s="65"/>
      <c r="FW90" s="65"/>
      <c r="FX90" s="65"/>
      <c r="FY90" s="65"/>
      <c r="FZ90" s="65"/>
      <c r="GA90" s="65"/>
      <c r="GB90" s="65"/>
      <c r="GC90" s="65"/>
      <c r="GD90" s="65"/>
      <c r="GE90" s="65"/>
      <c r="GF90" s="65"/>
      <c r="GG90" s="65"/>
      <c r="GH90" s="65"/>
      <c r="GI90" s="65"/>
      <c r="GJ90" s="65"/>
      <c r="GK90" s="65"/>
      <c r="GL90" s="65"/>
      <c r="GM90" s="65"/>
    </row>
    <row r="91" spans="2:195" x14ac:dyDescent="0.2">
      <c r="B91" s="28">
        <f t="shared" si="14"/>
        <v>86</v>
      </c>
      <c r="C91" s="64">
        <f>'(a)'!M94</f>
        <v>0</v>
      </c>
      <c r="D91" s="65"/>
      <c r="E91" s="65"/>
      <c r="F91" s="65"/>
      <c r="G91" s="65"/>
      <c r="H91" s="65"/>
      <c r="I91" s="65"/>
      <c r="J91" s="65"/>
      <c r="K91" s="65"/>
      <c r="L91" s="65"/>
      <c r="M91" s="65"/>
      <c r="N91" s="65"/>
      <c r="O91" s="65"/>
      <c r="P91" s="65"/>
      <c r="Q91" s="65"/>
      <c r="R91" s="65"/>
      <c r="S91" s="65"/>
      <c r="T91" s="65"/>
      <c r="U91" s="65"/>
      <c r="V91" s="65"/>
      <c r="W91" s="65"/>
      <c r="X91" s="65"/>
      <c r="Y91" s="65"/>
      <c r="Z91" s="65"/>
      <c r="AA91" s="65"/>
      <c r="AB91" s="65"/>
      <c r="AC91" s="65"/>
      <c r="AD91" s="65"/>
      <c r="AE91" s="65"/>
      <c r="AF91" s="65"/>
      <c r="AG91" s="65"/>
      <c r="AH91" s="65"/>
      <c r="AI91" s="65"/>
      <c r="AJ91" s="65"/>
      <c r="AK91" s="65"/>
      <c r="AL91" s="65"/>
      <c r="AM91" s="65"/>
      <c r="AN91" s="65"/>
      <c r="AO91" s="65"/>
      <c r="AP91" s="65"/>
      <c r="AQ91" s="65"/>
      <c r="AR91" s="65"/>
      <c r="AS91" s="65"/>
      <c r="AT91" s="65"/>
      <c r="AU91" s="65"/>
      <c r="AV91" s="65"/>
      <c r="AW91" s="65"/>
      <c r="AX91" s="65"/>
      <c r="AY91" s="65"/>
      <c r="AZ91" s="65"/>
      <c r="BA91" s="65"/>
      <c r="BB91" s="65"/>
      <c r="BC91" s="65"/>
      <c r="BD91" s="65"/>
      <c r="BE91" s="65"/>
      <c r="BF91" s="65"/>
      <c r="BG91" s="65"/>
      <c r="BH91" s="65"/>
      <c r="BI91" s="65"/>
      <c r="BJ91" s="65"/>
      <c r="BK91" s="65"/>
      <c r="BL91" s="65"/>
      <c r="BM91" s="65"/>
      <c r="BN91" s="65"/>
      <c r="BO91" s="65"/>
      <c r="BP91" s="65"/>
      <c r="BQ91" s="65"/>
      <c r="BR91" s="65"/>
      <c r="BS91" s="65"/>
      <c r="BT91" s="65"/>
      <c r="BU91" s="65"/>
      <c r="BV91" s="65"/>
      <c r="BW91" s="65"/>
      <c r="BX91" s="65"/>
      <c r="BY91" s="65"/>
      <c r="BZ91" s="65"/>
      <c r="CA91" s="65"/>
      <c r="CB91" s="65"/>
      <c r="CC91" s="65"/>
      <c r="CD91" s="65"/>
      <c r="CE91" s="65"/>
      <c r="CF91" s="65"/>
      <c r="CG91" s="65"/>
      <c r="CH91" s="65"/>
      <c r="CI91" s="65"/>
      <c r="CJ91" s="65"/>
      <c r="CK91" s="65"/>
      <c r="CL91" s="65"/>
      <c r="CM91" s="65"/>
      <c r="CN91" s="65"/>
      <c r="CO91" s="65"/>
      <c r="CP91" s="65"/>
      <c r="CQ91" s="65"/>
      <c r="CR91" s="65"/>
      <c r="CS91" s="65"/>
      <c r="CT91" s="65"/>
      <c r="CU91" s="65"/>
      <c r="CV91" s="65"/>
      <c r="CW91" s="65"/>
      <c r="CX91" s="65"/>
      <c r="CY91" s="65"/>
      <c r="CZ91" s="65"/>
      <c r="DA91" s="65"/>
      <c r="DB91" s="65"/>
      <c r="DC91" s="65"/>
      <c r="DD91" s="65"/>
      <c r="DE91" s="65"/>
      <c r="DF91" s="65"/>
      <c r="DG91" s="65"/>
      <c r="DH91" s="65"/>
      <c r="DI91" s="65"/>
      <c r="DJ91" s="65"/>
      <c r="DK91" s="65"/>
      <c r="DL91" s="65"/>
      <c r="DM91" s="65"/>
      <c r="DN91" s="65"/>
      <c r="DO91" s="65"/>
      <c r="DP91" s="65"/>
      <c r="DQ91" s="65"/>
      <c r="DR91" s="65"/>
      <c r="DS91" s="65"/>
      <c r="DT91" s="65"/>
      <c r="DU91" s="65"/>
      <c r="DV91" s="65"/>
      <c r="DW91" s="65"/>
      <c r="DX91" s="65"/>
      <c r="DY91" s="65"/>
      <c r="DZ91" s="65"/>
      <c r="EA91" s="65"/>
      <c r="EB91" s="65"/>
      <c r="EC91" s="65"/>
      <c r="ED91" s="65"/>
      <c r="EE91" s="65"/>
      <c r="EF91" s="65"/>
      <c r="EG91" s="65"/>
      <c r="EH91" s="65"/>
      <c r="EI91" s="65"/>
      <c r="EJ91" s="65"/>
      <c r="EK91" s="65"/>
      <c r="EL91" s="65"/>
      <c r="EM91" s="65"/>
      <c r="EN91" s="65"/>
      <c r="EO91" s="65"/>
      <c r="EP91" s="65"/>
      <c r="EQ91" s="65"/>
      <c r="ER91" s="65"/>
      <c r="ES91" s="65"/>
      <c r="ET91" s="65"/>
      <c r="EU91" s="65"/>
      <c r="EV91" s="65"/>
      <c r="EW91" s="65"/>
      <c r="EX91" s="65"/>
      <c r="EY91" s="65"/>
      <c r="EZ91" s="65"/>
      <c r="FA91" s="65"/>
      <c r="FB91" s="65"/>
      <c r="FC91" s="65"/>
      <c r="FD91" s="65"/>
      <c r="FE91" s="65"/>
      <c r="FF91" s="65"/>
      <c r="FG91" s="65"/>
      <c r="FH91" s="65"/>
      <c r="FI91" s="65"/>
      <c r="FJ91" s="65"/>
      <c r="FK91" s="65"/>
      <c r="FL91" s="65"/>
      <c r="FM91" s="65"/>
      <c r="FN91" s="65"/>
      <c r="FO91" s="65"/>
      <c r="FP91" s="65"/>
      <c r="FQ91" s="65"/>
      <c r="FR91" s="65"/>
      <c r="FS91" s="65"/>
      <c r="FT91" s="65"/>
      <c r="FU91" s="65"/>
      <c r="FV91" s="65"/>
      <c r="FW91" s="65"/>
      <c r="FX91" s="65"/>
      <c r="FY91" s="65"/>
      <c r="FZ91" s="65"/>
      <c r="GA91" s="65"/>
      <c r="GB91" s="65"/>
      <c r="GC91" s="65"/>
      <c r="GD91" s="65"/>
      <c r="GE91" s="65"/>
      <c r="GF91" s="65"/>
      <c r="GG91" s="65"/>
      <c r="GH91" s="65"/>
      <c r="GI91" s="65"/>
      <c r="GJ91" s="65"/>
      <c r="GK91" s="65"/>
      <c r="GL91" s="65"/>
      <c r="GM91" s="65"/>
    </row>
    <row r="92" spans="2:195" x14ac:dyDescent="0.2">
      <c r="B92" s="28">
        <f t="shared" si="14"/>
        <v>87</v>
      </c>
      <c r="C92" s="64">
        <f>'(a)'!M95</f>
        <v>0</v>
      </c>
      <c r="D92" s="65"/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65"/>
      <c r="Q92" s="65"/>
      <c r="R92" s="65"/>
      <c r="S92" s="65"/>
      <c r="T92" s="65"/>
      <c r="U92" s="65"/>
      <c r="V92" s="65"/>
      <c r="W92" s="65"/>
      <c r="X92" s="65"/>
      <c r="Y92" s="65"/>
      <c r="Z92" s="65"/>
      <c r="AA92" s="65"/>
      <c r="AB92" s="65"/>
      <c r="AC92" s="65"/>
      <c r="AD92" s="65"/>
      <c r="AE92" s="65"/>
      <c r="AF92" s="65"/>
      <c r="AG92" s="65"/>
      <c r="AH92" s="65"/>
      <c r="AI92" s="65"/>
      <c r="AJ92" s="65"/>
      <c r="AK92" s="65"/>
      <c r="AL92" s="65"/>
      <c r="AM92" s="65"/>
      <c r="AN92" s="65"/>
      <c r="AO92" s="65"/>
      <c r="AP92" s="65"/>
      <c r="AQ92" s="65"/>
      <c r="AR92" s="65"/>
      <c r="AS92" s="65"/>
      <c r="AT92" s="65"/>
      <c r="AU92" s="65"/>
      <c r="AV92" s="65"/>
      <c r="AW92" s="65"/>
      <c r="AX92" s="65"/>
      <c r="AY92" s="65"/>
      <c r="AZ92" s="65"/>
      <c r="BA92" s="65"/>
      <c r="BB92" s="65"/>
      <c r="BC92" s="65"/>
      <c r="BD92" s="65"/>
      <c r="BE92" s="65"/>
      <c r="BF92" s="65"/>
      <c r="BG92" s="65"/>
      <c r="BH92" s="65"/>
      <c r="BI92" s="65"/>
      <c r="BJ92" s="65"/>
      <c r="BK92" s="65"/>
      <c r="BL92" s="65"/>
      <c r="BM92" s="65"/>
      <c r="BN92" s="65"/>
      <c r="BO92" s="65"/>
      <c r="BP92" s="65"/>
      <c r="BQ92" s="65"/>
      <c r="BR92" s="65"/>
      <c r="BS92" s="65"/>
      <c r="BT92" s="65"/>
      <c r="BU92" s="65"/>
      <c r="BV92" s="65"/>
      <c r="BW92" s="65"/>
      <c r="BX92" s="65"/>
      <c r="BY92" s="65"/>
      <c r="BZ92" s="65"/>
      <c r="CA92" s="65"/>
      <c r="CB92" s="65"/>
      <c r="CC92" s="65"/>
      <c r="CD92" s="65"/>
      <c r="CE92" s="65"/>
      <c r="CF92" s="65"/>
      <c r="CG92" s="65"/>
      <c r="CH92" s="65"/>
      <c r="CI92" s="65"/>
      <c r="CJ92" s="65"/>
      <c r="CK92" s="65"/>
      <c r="CL92" s="65"/>
      <c r="CM92" s="65"/>
      <c r="CN92" s="65"/>
      <c r="CO92" s="65"/>
      <c r="CP92" s="65"/>
      <c r="CQ92" s="65"/>
      <c r="CR92" s="65"/>
      <c r="CS92" s="65"/>
      <c r="CT92" s="65"/>
      <c r="CU92" s="65"/>
      <c r="CV92" s="65"/>
      <c r="CW92" s="65"/>
      <c r="CX92" s="65"/>
      <c r="CY92" s="65"/>
      <c r="CZ92" s="65"/>
      <c r="DA92" s="65"/>
      <c r="DB92" s="65"/>
      <c r="DC92" s="65"/>
      <c r="DD92" s="65"/>
      <c r="DE92" s="65"/>
      <c r="DF92" s="65"/>
      <c r="DG92" s="65"/>
      <c r="DH92" s="65"/>
      <c r="DI92" s="65"/>
      <c r="DJ92" s="65"/>
      <c r="DK92" s="65"/>
      <c r="DL92" s="65"/>
      <c r="DM92" s="65"/>
      <c r="DN92" s="65"/>
      <c r="DO92" s="65"/>
      <c r="DP92" s="65"/>
      <c r="DQ92" s="65"/>
      <c r="DR92" s="65"/>
      <c r="DS92" s="65"/>
      <c r="DT92" s="65"/>
      <c r="DU92" s="65"/>
      <c r="DV92" s="65"/>
      <c r="DW92" s="65"/>
      <c r="DX92" s="65"/>
      <c r="DY92" s="65"/>
      <c r="DZ92" s="65"/>
      <c r="EA92" s="65"/>
      <c r="EB92" s="65"/>
      <c r="EC92" s="65"/>
      <c r="ED92" s="65"/>
      <c r="EE92" s="65"/>
      <c r="EF92" s="65"/>
      <c r="EG92" s="65"/>
      <c r="EH92" s="65"/>
      <c r="EI92" s="65"/>
      <c r="EJ92" s="65"/>
      <c r="EK92" s="65"/>
      <c r="EL92" s="65"/>
      <c r="EM92" s="65"/>
      <c r="EN92" s="65"/>
      <c r="EO92" s="65"/>
      <c r="EP92" s="65"/>
      <c r="EQ92" s="65"/>
      <c r="ER92" s="65"/>
      <c r="ES92" s="65"/>
      <c r="ET92" s="65"/>
      <c r="EU92" s="65"/>
      <c r="EV92" s="65"/>
      <c r="EW92" s="65"/>
      <c r="EX92" s="65"/>
      <c r="EY92" s="65"/>
      <c r="EZ92" s="65"/>
      <c r="FA92" s="65"/>
      <c r="FB92" s="65"/>
      <c r="FC92" s="65"/>
      <c r="FD92" s="65"/>
      <c r="FE92" s="65"/>
      <c r="FF92" s="65"/>
      <c r="FG92" s="65"/>
      <c r="FH92" s="65"/>
      <c r="FI92" s="65"/>
      <c r="FJ92" s="65"/>
      <c r="FK92" s="65"/>
      <c r="FL92" s="65"/>
      <c r="FM92" s="65"/>
      <c r="FN92" s="65"/>
      <c r="FO92" s="65"/>
      <c r="FP92" s="65"/>
      <c r="FQ92" s="65"/>
      <c r="FR92" s="65"/>
      <c r="FS92" s="65"/>
      <c r="FT92" s="65"/>
      <c r="FU92" s="65"/>
      <c r="FV92" s="65"/>
      <c r="FW92" s="65"/>
      <c r="FX92" s="65"/>
      <c r="FY92" s="65"/>
      <c r="FZ92" s="65"/>
      <c r="GA92" s="65"/>
      <c r="GB92" s="65"/>
      <c r="GC92" s="65"/>
      <c r="GD92" s="65"/>
      <c r="GE92" s="65"/>
      <c r="GF92" s="65"/>
      <c r="GG92" s="65"/>
      <c r="GH92" s="65"/>
      <c r="GI92" s="65"/>
      <c r="GJ92" s="65"/>
      <c r="GK92" s="65"/>
      <c r="GL92" s="65"/>
      <c r="GM92" s="65"/>
    </row>
    <row r="93" spans="2:195" x14ac:dyDescent="0.2">
      <c r="B93" s="28">
        <f t="shared" si="14"/>
        <v>88</v>
      </c>
      <c r="C93" s="64">
        <f>'(a)'!M96</f>
        <v>0</v>
      </c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5"/>
      <c r="Q93" s="65"/>
      <c r="R93" s="65"/>
      <c r="S93" s="65"/>
      <c r="T93" s="65"/>
      <c r="U93" s="65"/>
      <c r="V93" s="65"/>
      <c r="W93" s="65"/>
      <c r="X93" s="65"/>
      <c r="Y93" s="65"/>
      <c r="Z93" s="65"/>
      <c r="AA93" s="65"/>
      <c r="AB93" s="65"/>
      <c r="AC93" s="65"/>
      <c r="AD93" s="65"/>
      <c r="AE93" s="65"/>
      <c r="AF93" s="65"/>
      <c r="AG93" s="65"/>
      <c r="AH93" s="65"/>
      <c r="AI93" s="65"/>
      <c r="AJ93" s="65"/>
      <c r="AK93" s="65"/>
      <c r="AL93" s="65"/>
      <c r="AM93" s="65"/>
      <c r="AN93" s="65"/>
      <c r="AO93" s="65"/>
      <c r="AP93" s="65"/>
      <c r="AQ93" s="65"/>
      <c r="AR93" s="65"/>
      <c r="AS93" s="65"/>
      <c r="AT93" s="65"/>
      <c r="AU93" s="65"/>
      <c r="AV93" s="65"/>
      <c r="AW93" s="65"/>
      <c r="AX93" s="65"/>
      <c r="AY93" s="65"/>
      <c r="AZ93" s="65"/>
      <c r="BA93" s="65"/>
      <c r="BB93" s="65"/>
      <c r="BC93" s="65"/>
      <c r="BD93" s="65"/>
      <c r="BE93" s="65"/>
      <c r="BF93" s="65"/>
      <c r="BG93" s="65"/>
      <c r="BH93" s="65"/>
      <c r="BI93" s="65"/>
      <c r="BJ93" s="65"/>
      <c r="BK93" s="65"/>
      <c r="BL93" s="65"/>
      <c r="BM93" s="65"/>
      <c r="BN93" s="65"/>
      <c r="BO93" s="65"/>
      <c r="BP93" s="65"/>
      <c r="BQ93" s="65"/>
      <c r="BR93" s="65"/>
      <c r="BS93" s="65"/>
      <c r="BT93" s="65"/>
      <c r="BU93" s="65"/>
      <c r="BV93" s="65"/>
      <c r="BW93" s="65"/>
      <c r="BX93" s="65"/>
      <c r="BY93" s="65"/>
      <c r="BZ93" s="65"/>
      <c r="CA93" s="65"/>
      <c r="CB93" s="65"/>
      <c r="CC93" s="65"/>
      <c r="CD93" s="65"/>
      <c r="CE93" s="65"/>
      <c r="CF93" s="65"/>
      <c r="CG93" s="65"/>
      <c r="CH93" s="65"/>
      <c r="CI93" s="65"/>
      <c r="CJ93" s="65"/>
      <c r="CK93" s="65"/>
      <c r="CL93" s="65"/>
      <c r="CM93" s="65"/>
      <c r="CN93" s="65"/>
      <c r="CO93" s="65"/>
      <c r="CP93" s="65"/>
      <c r="CQ93" s="65"/>
      <c r="CR93" s="65"/>
      <c r="CS93" s="65"/>
      <c r="CT93" s="65"/>
      <c r="CU93" s="65"/>
      <c r="CV93" s="65"/>
      <c r="CW93" s="65"/>
      <c r="CX93" s="65"/>
      <c r="CY93" s="65"/>
      <c r="CZ93" s="65"/>
      <c r="DA93" s="65"/>
      <c r="DB93" s="65"/>
      <c r="DC93" s="65"/>
      <c r="DD93" s="65"/>
      <c r="DE93" s="65"/>
      <c r="DF93" s="65"/>
      <c r="DG93" s="65"/>
      <c r="DH93" s="65"/>
      <c r="DI93" s="65"/>
      <c r="DJ93" s="65"/>
      <c r="DK93" s="65"/>
      <c r="DL93" s="65"/>
      <c r="DM93" s="65"/>
      <c r="DN93" s="65"/>
      <c r="DO93" s="65"/>
      <c r="DP93" s="65"/>
      <c r="DQ93" s="65"/>
      <c r="DR93" s="65"/>
      <c r="DS93" s="65"/>
      <c r="DT93" s="65"/>
      <c r="DU93" s="65"/>
      <c r="DV93" s="65"/>
      <c r="DW93" s="65"/>
      <c r="DX93" s="65"/>
      <c r="DY93" s="65"/>
      <c r="DZ93" s="65"/>
      <c r="EA93" s="65"/>
      <c r="EB93" s="65"/>
      <c r="EC93" s="65"/>
      <c r="ED93" s="65"/>
      <c r="EE93" s="65"/>
      <c r="EF93" s="65"/>
      <c r="EG93" s="65"/>
      <c r="EH93" s="65"/>
      <c r="EI93" s="65"/>
      <c r="EJ93" s="65"/>
      <c r="EK93" s="65"/>
      <c r="EL93" s="65"/>
      <c r="EM93" s="65"/>
      <c r="EN93" s="65"/>
      <c r="EO93" s="65"/>
      <c r="EP93" s="65"/>
      <c r="EQ93" s="65"/>
      <c r="ER93" s="65"/>
      <c r="ES93" s="65"/>
      <c r="ET93" s="65"/>
      <c r="EU93" s="65"/>
      <c r="EV93" s="65"/>
      <c r="EW93" s="65"/>
      <c r="EX93" s="65"/>
      <c r="EY93" s="65"/>
      <c r="EZ93" s="65"/>
      <c r="FA93" s="65"/>
      <c r="FB93" s="65"/>
      <c r="FC93" s="65"/>
      <c r="FD93" s="65"/>
      <c r="FE93" s="65"/>
      <c r="FF93" s="65"/>
      <c r="FG93" s="65"/>
      <c r="FH93" s="65"/>
      <c r="FI93" s="65"/>
      <c r="FJ93" s="65"/>
      <c r="FK93" s="65"/>
      <c r="FL93" s="65"/>
      <c r="FM93" s="65"/>
      <c r="FN93" s="65"/>
      <c r="FO93" s="65"/>
      <c r="FP93" s="65"/>
      <c r="FQ93" s="65"/>
      <c r="FR93" s="65"/>
      <c r="FS93" s="65"/>
      <c r="FT93" s="65"/>
      <c r="FU93" s="65"/>
      <c r="FV93" s="65"/>
      <c r="FW93" s="65"/>
      <c r="FX93" s="65"/>
      <c r="FY93" s="65"/>
      <c r="FZ93" s="65"/>
      <c r="GA93" s="65"/>
      <c r="GB93" s="65"/>
      <c r="GC93" s="65"/>
      <c r="GD93" s="65"/>
      <c r="GE93" s="65"/>
      <c r="GF93" s="65"/>
      <c r="GG93" s="65"/>
      <c r="GH93" s="65"/>
      <c r="GI93" s="65"/>
      <c r="GJ93" s="65"/>
      <c r="GK93" s="65"/>
      <c r="GL93" s="65"/>
      <c r="GM93" s="65"/>
    </row>
    <row r="94" spans="2:195" x14ac:dyDescent="0.2">
      <c r="B94" s="28">
        <f t="shared" si="14"/>
        <v>89</v>
      </c>
      <c r="C94" s="64">
        <f>'(a)'!M97</f>
        <v>0</v>
      </c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5"/>
      <c r="Q94" s="65"/>
      <c r="R94" s="65"/>
      <c r="S94" s="65"/>
      <c r="T94" s="65"/>
      <c r="U94" s="65"/>
      <c r="V94" s="65"/>
      <c r="W94" s="65"/>
      <c r="X94" s="65"/>
      <c r="Y94" s="65"/>
      <c r="Z94" s="65"/>
      <c r="AA94" s="65"/>
      <c r="AB94" s="65"/>
      <c r="AC94" s="65"/>
      <c r="AD94" s="65"/>
      <c r="AE94" s="65"/>
      <c r="AF94" s="65"/>
      <c r="AG94" s="65"/>
      <c r="AH94" s="65"/>
      <c r="AI94" s="65"/>
      <c r="AJ94" s="65"/>
      <c r="AK94" s="65"/>
      <c r="AL94" s="65"/>
      <c r="AM94" s="65"/>
      <c r="AN94" s="65"/>
      <c r="AO94" s="65"/>
      <c r="AP94" s="65"/>
      <c r="AQ94" s="65"/>
      <c r="AR94" s="65"/>
      <c r="AS94" s="65"/>
      <c r="AT94" s="65"/>
      <c r="AU94" s="65"/>
      <c r="AV94" s="65"/>
      <c r="AW94" s="65"/>
      <c r="AX94" s="65"/>
      <c r="AY94" s="65"/>
      <c r="AZ94" s="65"/>
      <c r="BA94" s="65"/>
      <c r="BB94" s="65"/>
      <c r="BC94" s="65"/>
      <c r="BD94" s="65"/>
      <c r="BE94" s="65"/>
      <c r="BF94" s="65"/>
      <c r="BG94" s="65"/>
      <c r="BH94" s="65"/>
      <c r="BI94" s="65"/>
      <c r="BJ94" s="65"/>
      <c r="BK94" s="65"/>
      <c r="BL94" s="65"/>
      <c r="BM94" s="65"/>
      <c r="BN94" s="65"/>
      <c r="BO94" s="65"/>
      <c r="BP94" s="65"/>
      <c r="BQ94" s="65"/>
      <c r="BR94" s="65"/>
      <c r="BS94" s="65"/>
      <c r="BT94" s="65"/>
      <c r="BU94" s="65"/>
      <c r="BV94" s="65"/>
      <c r="BW94" s="65"/>
      <c r="BX94" s="65"/>
      <c r="BY94" s="65"/>
      <c r="BZ94" s="65"/>
      <c r="CA94" s="65"/>
      <c r="CB94" s="65"/>
      <c r="CC94" s="65"/>
      <c r="CD94" s="65"/>
      <c r="CE94" s="65"/>
      <c r="CF94" s="65"/>
      <c r="CG94" s="65"/>
      <c r="CH94" s="65"/>
      <c r="CI94" s="65"/>
      <c r="CJ94" s="65"/>
      <c r="CK94" s="65"/>
      <c r="CL94" s="65"/>
      <c r="CM94" s="65"/>
      <c r="CN94" s="65"/>
      <c r="CO94" s="65"/>
      <c r="CP94" s="65"/>
      <c r="CQ94" s="65"/>
      <c r="CR94" s="65"/>
      <c r="CS94" s="65"/>
      <c r="CT94" s="65"/>
      <c r="CU94" s="65"/>
      <c r="CV94" s="65"/>
      <c r="CW94" s="65"/>
      <c r="CX94" s="65"/>
      <c r="CY94" s="65"/>
      <c r="CZ94" s="65"/>
      <c r="DA94" s="65"/>
      <c r="DB94" s="65"/>
      <c r="DC94" s="65"/>
      <c r="DD94" s="65"/>
      <c r="DE94" s="65"/>
      <c r="DF94" s="65"/>
      <c r="DG94" s="65"/>
      <c r="DH94" s="65"/>
      <c r="DI94" s="65"/>
      <c r="DJ94" s="65"/>
      <c r="DK94" s="65"/>
      <c r="DL94" s="65"/>
      <c r="DM94" s="65"/>
      <c r="DN94" s="65"/>
      <c r="DO94" s="65"/>
      <c r="DP94" s="65"/>
      <c r="DQ94" s="65"/>
      <c r="DR94" s="65"/>
      <c r="DS94" s="65"/>
      <c r="DT94" s="65"/>
      <c r="DU94" s="65"/>
      <c r="DV94" s="65"/>
      <c r="DW94" s="65"/>
      <c r="DX94" s="65"/>
      <c r="DY94" s="65"/>
      <c r="DZ94" s="65"/>
      <c r="EA94" s="65"/>
      <c r="EB94" s="65"/>
      <c r="EC94" s="65"/>
      <c r="ED94" s="65"/>
      <c r="EE94" s="65"/>
      <c r="EF94" s="65"/>
      <c r="EG94" s="65"/>
      <c r="EH94" s="65"/>
      <c r="EI94" s="65"/>
      <c r="EJ94" s="65"/>
      <c r="EK94" s="65"/>
      <c r="EL94" s="65"/>
      <c r="EM94" s="65"/>
      <c r="EN94" s="65"/>
      <c r="EO94" s="65"/>
      <c r="EP94" s="65"/>
      <c r="EQ94" s="65"/>
      <c r="ER94" s="65"/>
      <c r="ES94" s="65"/>
      <c r="ET94" s="65"/>
      <c r="EU94" s="65"/>
      <c r="EV94" s="65"/>
      <c r="EW94" s="65"/>
      <c r="EX94" s="65"/>
      <c r="EY94" s="65"/>
      <c r="EZ94" s="65"/>
      <c r="FA94" s="65"/>
      <c r="FB94" s="65"/>
      <c r="FC94" s="65"/>
      <c r="FD94" s="65"/>
      <c r="FE94" s="65"/>
      <c r="FF94" s="65"/>
      <c r="FG94" s="65"/>
      <c r="FH94" s="65"/>
      <c r="FI94" s="65"/>
      <c r="FJ94" s="65"/>
      <c r="FK94" s="65"/>
      <c r="FL94" s="65"/>
      <c r="FM94" s="65"/>
      <c r="FN94" s="65"/>
      <c r="FO94" s="65"/>
      <c r="FP94" s="65"/>
      <c r="FQ94" s="65"/>
      <c r="FR94" s="65"/>
      <c r="FS94" s="65"/>
      <c r="FT94" s="65"/>
      <c r="FU94" s="65"/>
      <c r="FV94" s="65"/>
      <c r="FW94" s="65"/>
      <c r="FX94" s="65"/>
      <c r="FY94" s="65"/>
      <c r="FZ94" s="65"/>
      <c r="GA94" s="65"/>
      <c r="GB94" s="65"/>
      <c r="GC94" s="65"/>
      <c r="GD94" s="65"/>
      <c r="GE94" s="65"/>
      <c r="GF94" s="65"/>
      <c r="GG94" s="65"/>
      <c r="GH94" s="65"/>
      <c r="GI94" s="65"/>
      <c r="GJ94" s="65"/>
      <c r="GK94" s="65"/>
      <c r="GL94" s="65"/>
      <c r="GM94" s="65"/>
    </row>
    <row r="95" spans="2:195" x14ac:dyDescent="0.2">
      <c r="B95" s="28">
        <f t="shared" si="14"/>
        <v>90</v>
      </c>
      <c r="C95" s="64">
        <f>'(a)'!M98</f>
        <v>0</v>
      </c>
      <c r="D95" s="65"/>
      <c r="E95" s="65"/>
      <c r="F95" s="65"/>
      <c r="G95" s="65"/>
      <c r="H95" s="65"/>
      <c r="I95" s="65"/>
      <c r="J95" s="65"/>
      <c r="K95" s="65"/>
      <c r="L95" s="65"/>
      <c r="M95" s="65"/>
      <c r="N95" s="65"/>
      <c r="O95" s="65"/>
      <c r="P95" s="65"/>
      <c r="Q95" s="65"/>
      <c r="R95" s="65"/>
      <c r="S95" s="65"/>
      <c r="T95" s="65"/>
      <c r="U95" s="65"/>
      <c r="V95" s="65"/>
      <c r="W95" s="65"/>
      <c r="X95" s="65"/>
      <c r="Y95" s="65"/>
      <c r="Z95" s="65"/>
      <c r="AA95" s="65"/>
      <c r="AB95" s="65"/>
      <c r="AC95" s="65"/>
      <c r="AD95" s="65"/>
      <c r="AE95" s="65"/>
      <c r="AF95" s="65"/>
      <c r="AG95" s="65"/>
      <c r="AH95" s="65"/>
      <c r="AI95" s="65"/>
      <c r="AJ95" s="65"/>
      <c r="AK95" s="65"/>
      <c r="AL95" s="65"/>
      <c r="AM95" s="65"/>
      <c r="AN95" s="65"/>
      <c r="AO95" s="65"/>
      <c r="AP95" s="65"/>
      <c r="AQ95" s="65"/>
      <c r="AR95" s="65"/>
      <c r="AS95" s="65"/>
      <c r="AT95" s="65"/>
      <c r="AU95" s="65"/>
      <c r="AV95" s="65"/>
      <c r="AW95" s="65"/>
      <c r="AX95" s="65"/>
      <c r="AY95" s="65"/>
      <c r="AZ95" s="65"/>
      <c r="BA95" s="65"/>
      <c r="BB95" s="65"/>
      <c r="BC95" s="65"/>
      <c r="BD95" s="65"/>
      <c r="BE95" s="65"/>
      <c r="BF95" s="65"/>
      <c r="BG95" s="65"/>
      <c r="BH95" s="65"/>
      <c r="BI95" s="65"/>
      <c r="BJ95" s="65"/>
      <c r="BK95" s="65"/>
      <c r="BL95" s="65"/>
      <c r="BM95" s="65"/>
      <c r="BN95" s="65"/>
      <c r="BO95" s="65"/>
      <c r="BP95" s="65"/>
      <c r="BQ95" s="65"/>
      <c r="BR95" s="65"/>
      <c r="BS95" s="65"/>
      <c r="BT95" s="65"/>
      <c r="BU95" s="65"/>
      <c r="BV95" s="65"/>
      <c r="BW95" s="65"/>
      <c r="BX95" s="65"/>
      <c r="BY95" s="65"/>
      <c r="BZ95" s="65"/>
      <c r="CA95" s="65"/>
      <c r="CB95" s="65"/>
      <c r="CC95" s="65"/>
      <c r="CD95" s="65"/>
      <c r="CE95" s="65"/>
      <c r="CF95" s="65"/>
      <c r="CG95" s="65"/>
      <c r="CH95" s="65"/>
      <c r="CI95" s="65"/>
      <c r="CJ95" s="65"/>
      <c r="CK95" s="65"/>
      <c r="CL95" s="65"/>
      <c r="CM95" s="65"/>
      <c r="CN95" s="65"/>
      <c r="CO95" s="65"/>
      <c r="CP95" s="65"/>
      <c r="CQ95" s="65"/>
      <c r="CR95" s="65"/>
      <c r="CS95" s="65"/>
      <c r="CT95" s="65"/>
      <c r="CU95" s="65"/>
      <c r="CV95" s="65"/>
      <c r="CW95" s="65"/>
      <c r="CX95" s="65"/>
      <c r="CY95" s="65"/>
      <c r="CZ95" s="65"/>
      <c r="DA95" s="65"/>
      <c r="DB95" s="65"/>
      <c r="DC95" s="65"/>
      <c r="DD95" s="65"/>
      <c r="DE95" s="65"/>
      <c r="DF95" s="65"/>
      <c r="DG95" s="65"/>
      <c r="DH95" s="65"/>
      <c r="DI95" s="65"/>
      <c r="DJ95" s="65"/>
      <c r="DK95" s="65"/>
      <c r="DL95" s="65"/>
      <c r="DM95" s="65"/>
      <c r="DN95" s="65"/>
      <c r="DO95" s="65"/>
      <c r="DP95" s="65"/>
      <c r="DQ95" s="65"/>
      <c r="DR95" s="65"/>
      <c r="DS95" s="65"/>
      <c r="DT95" s="65"/>
      <c r="DU95" s="65"/>
      <c r="DV95" s="65"/>
      <c r="DW95" s="65"/>
      <c r="DX95" s="65"/>
      <c r="DY95" s="65"/>
      <c r="DZ95" s="65"/>
      <c r="EA95" s="65"/>
      <c r="EB95" s="65"/>
      <c r="EC95" s="65"/>
      <c r="ED95" s="65"/>
      <c r="EE95" s="65"/>
      <c r="EF95" s="65"/>
      <c r="EG95" s="65"/>
      <c r="EH95" s="65"/>
      <c r="EI95" s="65"/>
      <c r="EJ95" s="65"/>
      <c r="EK95" s="65"/>
      <c r="EL95" s="65"/>
      <c r="EM95" s="65"/>
      <c r="EN95" s="65"/>
      <c r="EO95" s="65"/>
      <c r="EP95" s="65"/>
      <c r="EQ95" s="65"/>
      <c r="ER95" s="65"/>
      <c r="ES95" s="65"/>
      <c r="ET95" s="65"/>
      <c r="EU95" s="65"/>
      <c r="EV95" s="65"/>
      <c r="EW95" s="65"/>
      <c r="EX95" s="65"/>
      <c r="EY95" s="65"/>
      <c r="EZ95" s="65"/>
      <c r="FA95" s="65"/>
      <c r="FB95" s="65"/>
      <c r="FC95" s="65"/>
      <c r="FD95" s="65"/>
      <c r="FE95" s="65"/>
      <c r="FF95" s="65"/>
      <c r="FG95" s="65"/>
      <c r="FH95" s="65"/>
      <c r="FI95" s="65"/>
      <c r="FJ95" s="65"/>
      <c r="FK95" s="65"/>
      <c r="FL95" s="65"/>
      <c r="FM95" s="65"/>
      <c r="FN95" s="65"/>
      <c r="FO95" s="65"/>
      <c r="FP95" s="65"/>
      <c r="FQ95" s="65"/>
      <c r="FR95" s="65"/>
      <c r="FS95" s="65"/>
      <c r="FT95" s="65"/>
      <c r="FU95" s="65"/>
      <c r="FV95" s="65"/>
      <c r="FW95" s="65"/>
      <c r="FX95" s="65"/>
      <c r="FY95" s="65"/>
      <c r="FZ95" s="65"/>
      <c r="GA95" s="65"/>
      <c r="GB95" s="65"/>
      <c r="GC95" s="65"/>
      <c r="GD95" s="65"/>
      <c r="GE95" s="65"/>
      <c r="GF95" s="65"/>
      <c r="GG95" s="65"/>
      <c r="GH95" s="65"/>
      <c r="GI95" s="65"/>
      <c r="GJ95" s="65"/>
      <c r="GK95" s="65"/>
      <c r="GL95" s="65"/>
      <c r="GM95" s="65"/>
    </row>
    <row r="96" spans="2:195" x14ac:dyDescent="0.2">
      <c r="B96" s="28">
        <f t="shared" si="14"/>
        <v>91</v>
      </c>
      <c r="C96" s="64">
        <f>'(a)'!M99</f>
        <v>0</v>
      </c>
      <c r="D96" s="65"/>
      <c r="E96" s="65"/>
      <c r="F96" s="65"/>
      <c r="G96" s="65"/>
      <c r="H96" s="65"/>
      <c r="I96" s="65"/>
      <c r="J96" s="65"/>
      <c r="K96" s="65"/>
      <c r="L96" s="65"/>
      <c r="M96" s="65"/>
      <c r="N96" s="65"/>
      <c r="O96" s="65"/>
      <c r="P96" s="65"/>
      <c r="Q96" s="65"/>
      <c r="R96" s="65"/>
      <c r="S96" s="65"/>
      <c r="T96" s="65"/>
      <c r="U96" s="65"/>
      <c r="V96" s="65"/>
      <c r="W96" s="65"/>
      <c r="X96" s="65"/>
      <c r="Y96" s="65"/>
      <c r="Z96" s="65"/>
      <c r="AA96" s="65"/>
      <c r="AB96" s="65"/>
      <c r="AC96" s="65"/>
      <c r="AD96" s="65"/>
      <c r="AE96" s="65"/>
      <c r="AF96" s="65"/>
      <c r="AG96" s="65"/>
      <c r="AH96" s="65"/>
      <c r="AI96" s="65"/>
      <c r="AJ96" s="65"/>
      <c r="AK96" s="65"/>
      <c r="AL96" s="65"/>
      <c r="AM96" s="65"/>
      <c r="AN96" s="65"/>
      <c r="AO96" s="65"/>
      <c r="AP96" s="65"/>
      <c r="AQ96" s="65"/>
      <c r="AR96" s="65"/>
      <c r="AS96" s="65"/>
      <c r="AT96" s="65"/>
      <c r="AU96" s="65"/>
      <c r="AV96" s="65"/>
      <c r="AW96" s="65"/>
      <c r="AX96" s="65"/>
      <c r="AY96" s="65"/>
      <c r="AZ96" s="65"/>
      <c r="BA96" s="65"/>
      <c r="BB96" s="65"/>
      <c r="BC96" s="65"/>
      <c r="BD96" s="65"/>
      <c r="BE96" s="65"/>
      <c r="BF96" s="65"/>
      <c r="BG96" s="65"/>
      <c r="BH96" s="65"/>
      <c r="BI96" s="65"/>
      <c r="BJ96" s="65"/>
      <c r="BK96" s="65"/>
      <c r="BL96" s="65"/>
      <c r="BM96" s="65"/>
      <c r="BN96" s="65"/>
      <c r="BO96" s="65"/>
      <c r="BP96" s="65"/>
      <c r="BQ96" s="65"/>
      <c r="BR96" s="65"/>
      <c r="BS96" s="65"/>
      <c r="BT96" s="65"/>
      <c r="BU96" s="65"/>
      <c r="BV96" s="65"/>
      <c r="BW96" s="65"/>
      <c r="BX96" s="65"/>
      <c r="BY96" s="65"/>
      <c r="BZ96" s="65"/>
      <c r="CA96" s="65"/>
      <c r="CB96" s="65"/>
      <c r="CC96" s="65"/>
      <c r="CD96" s="65"/>
      <c r="CE96" s="65"/>
      <c r="CF96" s="65"/>
      <c r="CG96" s="65"/>
      <c r="CH96" s="65"/>
      <c r="CI96" s="65"/>
      <c r="CJ96" s="65"/>
      <c r="CK96" s="65"/>
      <c r="CL96" s="65"/>
      <c r="CM96" s="65"/>
      <c r="CN96" s="65"/>
      <c r="CO96" s="65"/>
      <c r="CP96" s="65"/>
      <c r="CQ96" s="65"/>
      <c r="CR96" s="65"/>
      <c r="CS96" s="65"/>
      <c r="CT96" s="65"/>
      <c r="CU96" s="65"/>
      <c r="CV96" s="65"/>
      <c r="CW96" s="65"/>
      <c r="CX96" s="65"/>
      <c r="CY96" s="65"/>
      <c r="CZ96" s="65"/>
      <c r="DA96" s="65"/>
      <c r="DB96" s="65"/>
      <c r="DC96" s="65"/>
      <c r="DD96" s="65"/>
      <c r="DE96" s="65"/>
      <c r="DF96" s="65"/>
      <c r="DG96" s="65"/>
      <c r="DH96" s="65"/>
      <c r="DI96" s="65"/>
      <c r="DJ96" s="65"/>
      <c r="DK96" s="65"/>
      <c r="DL96" s="65"/>
      <c r="DM96" s="65"/>
      <c r="DN96" s="65"/>
      <c r="DO96" s="65"/>
      <c r="DP96" s="65"/>
      <c r="DQ96" s="65"/>
      <c r="DR96" s="65"/>
      <c r="DS96" s="65"/>
      <c r="DT96" s="65"/>
      <c r="DU96" s="65"/>
      <c r="DV96" s="65"/>
      <c r="DW96" s="65"/>
      <c r="DX96" s="65"/>
      <c r="DY96" s="65"/>
      <c r="DZ96" s="65"/>
      <c r="EA96" s="65"/>
      <c r="EB96" s="65"/>
      <c r="EC96" s="65"/>
      <c r="ED96" s="65"/>
      <c r="EE96" s="65"/>
      <c r="EF96" s="65"/>
      <c r="EG96" s="65"/>
      <c r="EH96" s="65"/>
      <c r="EI96" s="65"/>
      <c r="EJ96" s="65"/>
      <c r="EK96" s="65"/>
      <c r="EL96" s="65"/>
      <c r="EM96" s="65"/>
      <c r="EN96" s="65"/>
      <c r="EO96" s="65"/>
      <c r="EP96" s="65"/>
      <c r="EQ96" s="65"/>
      <c r="ER96" s="65"/>
      <c r="ES96" s="65"/>
      <c r="ET96" s="65"/>
      <c r="EU96" s="65"/>
      <c r="EV96" s="65"/>
      <c r="EW96" s="65"/>
      <c r="EX96" s="65"/>
      <c r="EY96" s="65"/>
      <c r="EZ96" s="65"/>
      <c r="FA96" s="65"/>
      <c r="FB96" s="65"/>
      <c r="FC96" s="65"/>
      <c r="FD96" s="65"/>
      <c r="FE96" s="65"/>
      <c r="FF96" s="65"/>
      <c r="FG96" s="65"/>
      <c r="FH96" s="65"/>
      <c r="FI96" s="65"/>
      <c r="FJ96" s="65"/>
      <c r="FK96" s="65"/>
      <c r="FL96" s="65"/>
      <c r="FM96" s="65"/>
      <c r="FN96" s="65"/>
      <c r="FO96" s="65"/>
      <c r="FP96" s="65"/>
      <c r="FQ96" s="65"/>
      <c r="FR96" s="65"/>
      <c r="FS96" s="65"/>
      <c r="FT96" s="65"/>
      <c r="FU96" s="65"/>
      <c r="FV96" s="65"/>
      <c r="FW96" s="65"/>
      <c r="FX96" s="65"/>
      <c r="FY96" s="65"/>
      <c r="FZ96" s="65"/>
      <c r="GA96" s="65"/>
      <c r="GB96" s="65"/>
      <c r="GC96" s="65"/>
      <c r="GD96" s="65"/>
      <c r="GE96" s="65"/>
      <c r="GF96" s="65"/>
      <c r="GG96" s="65"/>
      <c r="GH96" s="65"/>
      <c r="GI96" s="65"/>
      <c r="GJ96" s="65"/>
      <c r="GK96" s="65"/>
      <c r="GL96" s="65"/>
      <c r="GM96" s="65"/>
    </row>
    <row r="97" spans="2:195" x14ac:dyDescent="0.2">
      <c r="B97" s="28">
        <f t="shared" si="14"/>
        <v>92</v>
      </c>
      <c r="C97" s="64">
        <f>'(a)'!M100</f>
        <v>0</v>
      </c>
      <c r="D97" s="65"/>
      <c r="E97" s="65"/>
      <c r="F97" s="65"/>
      <c r="G97" s="65"/>
      <c r="H97" s="65"/>
      <c r="I97" s="65"/>
      <c r="J97" s="65"/>
      <c r="K97" s="65"/>
      <c r="L97" s="65"/>
      <c r="M97" s="65"/>
      <c r="N97" s="65"/>
      <c r="O97" s="65"/>
      <c r="P97" s="65"/>
      <c r="Q97" s="65"/>
      <c r="R97" s="65"/>
      <c r="S97" s="65"/>
      <c r="T97" s="65"/>
      <c r="U97" s="65"/>
      <c r="V97" s="65"/>
      <c r="W97" s="65"/>
      <c r="X97" s="65"/>
      <c r="Y97" s="65"/>
      <c r="Z97" s="65"/>
      <c r="AA97" s="65"/>
      <c r="AB97" s="65"/>
      <c r="AC97" s="65"/>
      <c r="AD97" s="65"/>
      <c r="AE97" s="65"/>
      <c r="AF97" s="65"/>
      <c r="AG97" s="65"/>
      <c r="AH97" s="65"/>
      <c r="AI97" s="65"/>
      <c r="AJ97" s="65"/>
      <c r="AK97" s="65"/>
      <c r="AL97" s="65"/>
      <c r="AM97" s="65"/>
      <c r="AN97" s="65"/>
      <c r="AO97" s="65"/>
      <c r="AP97" s="65"/>
      <c r="AQ97" s="65"/>
      <c r="AR97" s="65"/>
      <c r="AS97" s="65"/>
      <c r="AT97" s="65"/>
      <c r="AU97" s="65"/>
      <c r="AV97" s="65"/>
      <c r="AW97" s="65"/>
      <c r="AX97" s="65"/>
      <c r="AY97" s="65"/>
      <c r="AZ97" s="65"/>
      <c r="BA97" s="65"/>
      <c r="BB97" s="65"/>
      <c r="BC97" s="65"/>
      <c r="BD97" s="65"/>
      <c r="BE97" s="65"/>
      <c r="BF97" s="65"/>
      <c r="BG97" s="65"/>
      <c r="BH97" s="65"/>
      <c r="BI97" s="65"/>
      <c r="BJ97" s="65"/>
      <c r="BK97" s="65"/>
      <c r="BL97" s="65"/>
      <c r="BM97" s="65"/>
      <c r="BN97" s="65"/>
      <c r="BO97" s="65"/>
      <c r="BP97" s="65"/>
      <c r="BQ97" s="65"/>
      <c r="BR97" s="65"/>
      <c r="BS97" s="65"/>
      <c r="BT97" s="65"/>
      <c r="BU97" s="65"/>
      <c r="BV97" s="65"/>
      <c r="BW97" s="65"/>
      <c r="BX97" s="65"/>
      <c r="BY97" s="65"/>
      <c r="BZ97" s="65"/>
      <c r="CA97" s="65"/>
      <c r="CB97" s="65"/>
      <c r="CC97" s="65"/>
      <c r="CD97" s="65"/>
      <c r="CE97" s="65"/>
      <c r="CF97" s="65"/>
      <c r="CG97" s="65"/>
      <c r="CH97" s="65"/>
      <c r="CI97" s="65"/>
      <c r="CJ97" s="65"/>
      <c r="CK97" s="65"/>
      <c r="CL97" s="65"/>
      <c r="CM97" s="65"/>
      <c r="CN97" s="65"/>
      <c r="CO97" s="65"/>
      <c r="CP97" s="65"/>
      <c r="CQ97" s="65"/>
      <c r="CR97" s="65"/>
      <c r="CS97" s="65"/>
      <c r="CT97" s="65"/>
      <c r="CU97" s="65"/>
      <c r="CV97" s="65"/>
      <c r="CW97" s="65"/>
      <c r="CX97" s="65"/>
      <c r="CY97" s="65"/>
      <c r="CZ97" s="65"/>
      <c r="DA97" s="65"/>
      <c r="DB97" s="65"/>
      <c r="DC97" s="65"/>
      <c r="DD97" s="65"/>
      <c r="DE97" s="65"/>
      <c r="DF97" s="65"/>
      <c r="DG97" s="65"/>
      <c r="DH97" s="65"/>
      <c r="DI97" s="65"/>
      <c r="DJ97" s="65"/>
      <c r="DK97" s="65"/>
      <c r="DL97" s="65"/>
      <c r="DM97" s="65"/>
      <c r="DN97" s="65"/>
      <c r="DO97" s="65"/>
      <c r="DP97" s="65"/>
      <c r="DQ97" s="65"/>
      <c r="DR97" s="65"/>
      <c r="DS97" s="65"/>
      <c r="DT97" s="65"/>
      <c r="DU97" s="65"/>
      <c r="DV97" s="65"/>
      <c r="DW97" s="65"/>
      <c r="DX97" s="65"/>
      <c r="DY97" s="65"/>
      <c r="DZ97" s="65"/>
      <c r="EA97" s="65"/>
      <c r="EB97" s="65"/>
      <c r="EC97" s="65"/>
      <c r="ED97" s="65"/>
      <c r="EE97" s="65"/>
      <c r="EF97" s="65"/>
      <c r="EG97" s="65"/>
      <c r="EH97" s="65"/>
      <c r="EI97" s="65"/>
      <c r="EJ97" s="65"/>
      <c r="EK97" s="65"/>
      <c r="EL97" s="65"/>
      <c r="EM97" s="65"/>
      <c r="EN97" s="65"/>
      <c r="EO97" s="65"/>
      <c r="EP97" s="65"/>
      <c r="EQ97" s="65"/>
      <c r="ER97" s="65"/>
      <c r="ES97" s="65"/>
      <c r="ET97" s="65"/>
      <c r="EU97" s="65"/>
      <c r="EV97" s="65"/>
      <c r="EW97" s="65"/>
      <c r="EX97" s="65"/>
      <c r="EY97" s="65"/>
      <c r="EZ97" s="65"/>
      <c r="FA97" s="65"/>
      <c r="FB97" s="65"/>
      <c r="FC97" s="65"/>
      <c r="FD97" s="65"/>
      <c r="FE97" s="65"/>
      <c r="FF97" s="65"/>
      <c r="FG97" s="65"/>
      <c r="FH97" s="65"/>
      <c r="FI97" s="65"/>
      <c r="FJ97" s="65"/>
      <c r="FK97" s="65"/>
      <c r="FL97" s="65"/>
      <c r="FM97" s="65"/>
      <c r="FN97" s="65"/>
      <c r="FO97" s="65"/>
      <c r="FP97" s="65"/>
      <c r="FQ97" s="65"/>
      <c r="FR97" s="65"/>
      <c r="FS97" s="65"/>
      <c r="FT97" s="65"/>
      <c r="FU97" s="65"/>
      <c r="FV97" s="65"/>
      <c r="FW97" s="65"/>
      <c r="FX97" s="65"/>
      <c r="FY97" s="65"/>
      <c r="FZ97" s="65"/>
      <c r="GA97" s="65"/>
      <c r="GB97" s="65"/>
      <c r="GC97" s="65"/>
      <c r="GD97" s="65"/>
      <c r="GE97" s="65"/>
      <c r="GF97" s="65"/>
      <c r="GG97" s="65"/>
      <c r="GH97" s="65"/>
      <c r="GI97" s="65"/>
      <c r="GJ97" s="65"/>
      <c r="GK97" s="65"/>
      <c r="GL97" s="65"/>
      <c r="GM97" s="65"/>
    </row>
    <row r="98" spans="2:195" x14ac:dyDescent="0.2">
      <c r="B98" s="28">
        <f t="shared" si="14"/>
        <v>93</v>
      </c>
      <c r="C98" s="64">
        <f>'(a)'!M101</f>
        <v>0</v>
      </c>
      <c r="D98" s="65"/>
      <c r="E98" s="65"/>
      <c r="F98" s="65"/>
      <c r="G98" s="65"/>
      <c r="H98" s="65"/>
      <c r="I98" s="65"/>
      <c r="J98" s="65"/>
      <c r="K98" s="65"/>
      <c r="L98" s="65"/>
      <c r="M98" s="65"/>
      <c r="N98" s="65"/>
      <c r="O98" s="65"/>
      <c r="P98" s="65"/>
      <c r="Q98" s="65"/>
      <c r="R98" s="65"/>
      <c r="S98" s="65"/>
      <c r="T98" s="65"/>
      <c r="U98" s="65"/>
      <c r="V98" s="65"/>
      <c r="W98" s="65"/>
      <c r="X98" s="65"/>
      <c r="Y98" s="65"/>
      <c r="Z98" s="65"/>
      <c r="AA98" s="65"/>
      <c r="AB98" s="65"/>
      <c r="AC98" s="65"/>
      <c r="AD98" s="65"/>
      <c r="AE98" s="65"/>
      <c r="AF98" s="65"/>
      <c r="AG98" s="65"/>
      <c r="AH98" s="65"/>
      <c r="AI98" s="65"/>
      <c r="AJ98" s="65"/>
      <c r="AK98" s="65"/>
      <c r="AL98" s="65"/>
      <c r="AM98" s="65"/>
      <c r="AN98" s="65"/>
      <c r="AO98" s="65"/>
      <c r="AP98" s="65"/>
      <c r="AQ98" s="65"/>
      <c r="AR98" s="65"/>
      <c r="AS98" s="65"/>
      <c r="AT98" s="65"/>
      <c r="AU98" s="65"/>
      <c r="AV98" s="65"/>
      <c r="AW98" s="65"/>
      <c r="AX98" s="65"/>
      <c r="AY98" s="65"/>
      <c r="AZ98" s="65"/>
      <c r="BA98" s="65"/>
      <c r="BB98" s="65"/>
      <c r="BC98" s="65"/>
      <c r="BD98" s="65"/>
      <c r="BE98" s="65"/>
      <c r="BF98" s="65"/>
      <c r="BG98" s="65"/>
      <c r="BH98" s="65"/>
      <c r="BI98" s="65"/>
      <c r="BJ98" s="65"/>
      <c r="BK98" s="65"/>
      <c r="BL98" s="65"/>
      <c r="BM98" s="65"/>
      <c r="BN98" s="65"/>
      <c r="BO98" s="65"/>
      <c r="BP98" s="65"/>
      <c r="BQ98" s="65"/>
      <c r="BR98" s="65"/>
      <c r="BS98" s="65"/>
      <c r="BT98" s="65"/>
      <c r="BU98" s="65"/>
      <c r="BV98" s="65"/>
      <c r="BW98" s="65"/>
      <c r="BX98" s="65"/>
      <c r="BY98" s="65"/>
      <c r="BZ98" s="65"/>
      <c r="CA98" s="65"/>
      <c r="CB98" s="65"/>
      <c r="CC98" s="65"/>
      <c r="CD98" s="65"/>
      <c r="CE98" s="65"/>
      <c r="CF98" s="65"/>
      <c r="CG98" s="65"/>
      <c r="CH98" s="65"/>
      <c r="CI98" s="65"/>
      <c r="CJ98" s="65"/>
      <c r="CK98" s="65"/>
      <c r="CL98" s="65"/>
      <c r="CM98" s="65"/>
      <c r="CN98" s="65"/>
      <c r="CO98" s="65"/>
      <c r="CP98" s="65"/>
      <c r="CQ98" s="65"/>
      <c r="CR98" s="65"/>
      <c r="CS98" s="65"/>
      <c r="CT98" s="65"/>
      <c r="CU98" s="65"/>
      <c r="CV98" s="65"/>
      <c r="CW98" s="65"/>
      <c r="CX98" s="65"/>
      <c r="CY98" s="65"/>
      <c r="CZ98" s="65"/>
      <c r="DA98" s="65"/>
      <c r="DB98" s="65"/>
      <c r="DC98" s="65"/>
      <c r="DD98" s="65"/>
      <c r="DE98" s="65"/>
      <c r="DF98" s="65"/>
      <c r="DG98" s="65"/>
      <c r="DH98" s="65"/>
      <c r="DI98" s="65"/>
      <c r="DJ98" s="65"/>
      <c r="DK98" s="65"/>
      <c r="DL98" s="65"/>
      <c r="DM98" s="65"/>
      <c r="DN98" s="65"/>
      <c r="DO98" s="65"/>
      <c r="DP98" s="65"/>
      <c r="DQ98" s="65"/>
      <c r="DR98" s="65"/>
      <c r="DS98" s="65"/>
      <c r="DT98" s="65"/>
      <c r="DU98" s="65"/>
      <c r="DV98" s="65"/>
      <c r="DW98" s="65"/>
      <c r="DX98" s="65"/>
      <c r="DY98" s="65"/>
      <c r="DZ98" s="65"/>
      <c r="EA98" s="65"/>
      <c r="EB98" s="65"/>
      <c r="EC98" s="65"/>
      <c r="ED98" s="65"/>
      <c r="EE98" s="65"/>
      <c r="EF98" s="65"/>
      <c r="EG98" s="65"/>
      <c r="EH98" s="65"/>
      <c r="EI98" s="65"/>
      <c r="EJ98" s="65"/>
      <c r="EK98" s="65"/>
      <c r="EL98" s="65"/>
      <c r="EM98" s="65"/>
      <c r="EN98" s="65"/>
      <c r="EO98" s="65"/>
      <c r="EP98" s="65"/>
      <c r="EQ98" s="65"/>
      <c r="ER98" s="65"/>
      <c r="ES98" s="65"/>
      <c r="ET98" s="65"/>
      <c r="EU98" s="65"/>
      <c r="EV98" s="65"/>
      <c r="EW98" s="65"/>
      <c r="EX98" s="65"/>
      <c r="EY98" s="65"/>
      <c r="EZ98" s="65"/>
      <c r="FA98" s="65"/>
      <c r="FB98" s="65"/>
      <c r="FC98" s="65"/>
      <c r="FD98" s="65"/>
      <c r="FE98" s="65"/>
      <c r="FF98" s="65"/>
      <c r="FG98" s="65"/>
      <c r="FH98" s="65"/>
      <c r="FI98" s="65"/>
      <c r="FJ98" s="65"/>
      <c r="FK98" s="65"/>
      <c r="FL98" s="65"/>
      <c r="FM98" s="65"/>
      <c r="FN98" s="65"/>
      <c r="FO98" s="65"/>
      <c r="FP98" s="65"/>
      <c r="FQ98" s="65"/>
      <c r="FR98" s="65"/>
      <c r="FS98" s="65"/>
      <c r="FT98" s="65"/>
      <c r="FU98" s="65"/>
      <c r="FV98" s="65"/>
      <c r="FW98" s="65"/>
      <c r="FX98" s="65"/>
      <c r="FY98" s="65"/>
      <c r="FZ98" s="65"/>
      <c r="GA98" s="65"/>
      <c r="GB98" s="65"/>
      <c r="GC98" s="65"/>
      <c r="GD98" s="65"/>
      <c r="GE98" s="65"/>
      <c r="GF98" s="65"/>
      <c r="GG98" s="65"/>
      <c r="GH98" s="65"/>
      <c r="GI98" s="65"/>
      <c r="GJ98" s="65"/>
      <c r="GK98" s="65"/>
      <c r="GL98" s="65"/>
      <c r="GM98" s="65"/>
    </row>
    <row r="99" spans="2:195" x14ac:dyDescent="0.2">
      <c r="B99" s="28">
        <f t="shared" si="14"/>
        <v>94</v>
      </c>
      <c r="C99" s="64">
        <f>'(a)'!M102</f>
        <v>0</v>
      </c>
      <c r="D99" s="65"/>
      <c r="E99" s="65"/>
      <c r="F99" s="65"/>
      <c r="G99" s="65"/>
      <c r="H99" s="65"/>
      <c r="I99" s="65"/>
      <c r="J99" s="65"/>
      <c r="K99" s="65"/>
      <c r="L99" s="65"/>
      <c r="M99" s="65"/>
      <c r="N99" s="65"/>
      <c r="O99" s="65"/>
      <c r="P99" s="65"/>
      <c r="Q99" s="65"/>
      <c r="R99" s="65"/>
      <c r="S99" s="65"/>
      <c r="T99" s="65"/>
      <c r="U99" s="65"/>
      <c r="V99" s="65"/>
      <c r="W99" s="65"/>
      <c r="X99" s="65"/>
      <c r="Y99" s="65"/>
      <c r="Z99" s="65"/>
      <c r="AA99" s="65"/>
      <c r="AB99" s="65"/>
      <c r="AC99" s="65"/>
      <c r="AD99" s="65"/>
      <c r="AE99" s="65"/>
      <c r="AF99" s="65"/>
      <c r="AG99" s="65"/>
      <c r="AH99" s="65"/>
      <c r="AI99" s="65"/>
      <c r="AJ99" s="65"/>
      <c r="AK99" s="65"/>
      <c r="AL99" s="65"/>
      <c r="AM99" s="65"/>
      <c r="AN99" s="65"/>
      <c r="AO99" s="65"/>
      <c r="AP99" s="65"/>
      <c r="AQ99" s="65"/>
      <c r="AR99" s="65"/>
      <c r="AS99" s="65"/>
      <c r="AT99" s="65"/>
      <c r="AU99" s="65"/>
      <c r="AV99" s="65"/>
      <c r="AW99" s="65"/>
      <c r="AX99" s="65"/>
      <c r="AY99" s="65"/>
      <c r="AZ99" s="65"/>
      <c r="BA99" s="65"/>
      <c r="BB99" s="65"/>
      <c r="BC99" s="65"/>
      <c r="BD99" s="65"/>
      <c r="BE99" s="65"/>
      <c r="BF99" s="65"/>
      <c r="BG99" s="65"/>
      <c r="BH99" s="65"/>
      <c r="BI99" s="65"/>
      <c r="BJ99" s="65"/>
      <c r="BK99" s="65"/>
      <c r="BL99" s="65"/>
      <c r="BM99" s="65"/>
      <c r="BN99" s="65"/>
      <c r="BO99" s="65"/>
      <c r="BP99" s="65"/>
      <c r="BQ99" s="65"/>
      <c r="BR99" s="65"/>
      <c r="BS99" s="65"/>
      <c r="BT99" s="65"/>
      <c r="BU99" s="65"/>
      <c r="BV99" s="65"/>
      <c r="BW99" s="65"/>
      <c r="BX99" s="65"/>
      <c r="BY99" s="65"/>
      <c r="BZ99" s="65"/>
      <c r="CA99" s="65"/>
      <c r="CB99" s="65"/>
      <c r="CC99" s="65"/>
      <c r="CD99" s="65"/>
      <c r="CE99" s="65"/>
      <c r="CF99" s="65"/>
      <c r="CG99" s="65"/>
      <c r="CH99" s="65"/>
      <c r="CI99" s="65"/>
      <c r="CJ99" s="65"/>
      <c r="CK99" s="65"/>
      <c r="CL99" s="65"/>
      <c r="CM99" s="65"/>
      <c r="CN99" s="65"/>
      <c r="CO99" s="65"/>
      <c r="CP99" s="65"/>
      <c r="CQ99" s="65"/>
      <c r="CR99" s="65"/>
      <c r="CS99" s="65"/>
      <c r="CT99" s="65"/>
      <c r="CU99" s="65"/>
      <c r="CV99" s="65"/>
      <c r="CW99" s="65"/>
      <c r="CX99" s="65"/>
      <c r="CY99" s="65"/>
      <c r="CZ99" s="65"/>
      <c r="DA99" s="65"/>
      <c r="DB99" s="65"/>
      <c r="DC99" s="65"/>
      <c r="DD99" s="65"/>
      <c r="DE99" s="65"/>
      <c r="DF99" s="65"/>
      <c r="DG99" s="65"/>
      <c r="DH99" s="65"/>
      <c r="DI99" s="65"/>
      <c r="DJ99" s="65"/>
      <c r="DK99" s="65"/>
      <c r="DL99" s="65"/>
      <c r="DM99" s="65"/>
      <c r="DN99" s="65"/>
      <c r="DO99" s="65"/>
      <c r="DP99" s="65"/>
      <c r="DQ99" s="65"/>
      <c r="DR99" s="65"/>
      <c r="DS99" s="65"/>
      <c r="DT99" s="65"/>
      <c r="DU99" s="65"/>
      <c r="DV99" s="65"/>
      <c r="DW99" s="65"/>
      <c r="DX99" s="65"/>
      <c r="DY99" s="65"/>
      <c r="DZ99" s="65"/>
      <c r="EA99" s="65"/>
      <c r="EB99" s="65"/>
      <c r="EC99" s="65"/>
      <c r="ED99" s="65"/>
      <c r="EE99" s="65"/>
      <c r="EF99" s="65"/>
      <c r="EG99" s="65"/>
      <c r="EH99" s="65"/>
      <c r="EI99" s="65"/>
      <c r="EJ99" s="65"/>
      <c r="EK99" s="65"/>
      <c r="EL99" s="65"/>
      <c r="EM99" s="65"/>
      <c r="EN99" s="65"/>
      <c r="EO99" s="65"/>
      <c r="EP99" s="65"/>
      <c r="EQ99" s="65"/>
      <c r="ER99" s="65"/>
      <c r="ES99" s="65"/>
      <c r="ET99" s="65"/>
      <c r="EU99" s="65"/>
      <c r="EV99" s="65"/>
      <c r="EW99" s="65"/>
      <c r="EX99" s="65"/>
      <c r="EY99" s="65"/>
      <c r="EZ99" s="65"/>
      <c r="FA99" s="65"/>
      <c r="FB99" s="65"/>
      <c r="FC99" s="65"/>
      <c r="FD99" s="65"/>
      <c r="FE99" s="65"/>
      <c r="FF99" s="65"/>
      <c r="FG99" s="65"/>
      <c r="FH99" s="65"/>
      <c r="FI99" s="65"/>
      <c r="FJ99" s="65"/>
      <c r="FK99" s="65"/>
      <c r="FL99" s="65"/>
      <c r="FM99" s="65"/>
      <c r="FN99" s="65"/>
      <c r="FO99" s="65"/>
      <c r="FP99" s="65"/>
      <c r="FQ99" s="65"/>
      <c r="FR99" s="65"/>
      <c r="FS99" s="65"/>
      <c r="FT99" s="65"/>
      <c r="FU99" s="65"/>
      <c r="FV99" s="65"/>
      <c r="FW99" s="65"/>
      <c r="FX99" s="65"/>
      <c r="FY99" s="65"/>
      <c r="FZ99" s="65"/>
      <c r="GA99" s="65"/>
      <c r="GB99" s="65"/>
      <c r="GC99" s="65"/>
      <c r="GD99" s="65"/>
      <c r="GE99" s="65"/>
      <c r="GF99" s="65"/>
      <c r="GG99" s="65"/>
      <c r="GH99" s="65"/>
      <c r="GI99" s="65"/>
      <c r="GJ99" s="65"/>
      <c r="GK99" s="65"/>
      <c r="GL99" s="65"/>
      <c r="GM99" s="65"/>
    </row>
    <row r="100" spans="2:195" x14ac:dyDescent="0.2">
      <c r="B100" s="28">
        <f t="shared" si="14"/>
        <v>95</v>
      </c>
      <c r="C100" s="64">
        <f>'(a)'!M103</f>
        <v>0</v>
      </c>
      <c r="D100" s="65"/>
      <c r="E100" s="65"/>
      <c r="F100" s="65"/>
      <c r="G100" s="65"/>
      <c r="H100" s="65"/>
      <c r="I100" s="65"/>
      <c r="J100" s="65"/>
      <c r="K100" s="65"/>
      <c r="L100" s="65"/>
      <c r="M100" s="65"/>
      <c r="N100" s="65"/>
      <c r="O100" s="65"/>
      <c r="P100" s="65"/>
      <c r="Q100" s="65"/>
      <c r="R100" s="65"/>
      <c r="S100" s="65"/>
      <c r="T100" s="65"/>
      <c r="U100" s="65"/>
      <c r="V100" s="65"/>
      <c r="W100" s="65"/>
      <c r="X100" s="65"/>
      <c r="Y100" s="65"/>
      <c r="Z100" s="65"/>
      <c r="AA100" s="65"/>
      <c r="AB100" s="65"/>
      <c r="AC100" s="65"/>
      <c r="AD100" s="65"/>
      <c r="AE100" s="65"/>
      <c r="AF100" s="65"/>
      <c r="AG100" s="65"/>
      <c r="AH100" s="65"/>
      <c r="AI100" s="65"/>
      <c r="AJ100" s="65"/>
      <c r="AK100" s="65"/>
      <c r="AL100" s="65"/>
      <c r="AM100" s="65"/>
      <c r="AN100" s="65"/>
      <c r="AO100" s="65"/>
      <c r="AP100" s="65"/>
      <c r="AQ100" s="65"/>
      <c r="AR100" s="65"/>
      <c r="AS100" s="65"/>
      <c r="AT100" s="65"/>
      <c r="AU100" s="65"/>
      <c r="AV100" s="65"/>
      <c r="AW100" s="65"/>
      <c r="AX100" s="65"/>
      <c r="AY100" s="65"/>
      <c r="AZ100" s="65"/>
      <c r="BA100" s="65"/>
      <c r="BB100" s="65"/>
      <c r="BC100" s="65"/>
      <c r="BD100" s="65"/>
      <c r="BE100" s="65"/>
      <c r="BF100" s="65"/>
      <c r="BG100" s="65"/>
      <c r="BH100" s="65"/>
      <c r="BI100" s="65"/>
      <c r="BJ100" s="65"/>
      <c r="BK100" s="65"/>
      <c r="BL100" s="65"/>
      <c r="BM100" s="65"/>
      <c r="BN100" s="65"/>
      <c r="BO100" s="65"/>
      <c r="BP100" s="65"/>
      <c r="BQ100" s="65"/>
      <c r="BR100" s="65"/>
      <c r="BS100" s="65"/>
      <c r="BT100" s="65"/>
      <c r="BU100" s="65"/>
      <c r="BV100" s="65"/>
      <c r="BW100" s="65"/>
      <c r="BX100" s="65"/>
      <c r="BY100" s="65"/>
      <c r="BZ100" s="65"/>
      <c r="CA100" s="65"/>
      <c r="CB100" s="65"/>
      <c r="CC100" s="65"/>
      <c r="CD100" s="65"/>
      <c r="CE100" s="65"/>
      <c r="CF100" s="65"/>
      <c r="CG100" s="65"/>
      <c r="CH100" s="65"/>
      <c r="CI100" s="65"/>
      <c r="CJ100" s="65"/>
      <c r="CK100" s="65"/>
      <c r="CL100" s="65"/>
      <c r="CM100" s="65"/>
      <c r="CN100" s="65"/>
      <c r="CO100" s="65"/>
      <c r="CP100" s="65"/>
      <c r="CQ100" s="65"/>
      <c r="CR100" s="65"/>
      <c r="CS100" s="65"/>
      <c r="CT100" s="65"/>
      <c r="CU100" s="65"/>
      <c r="CV100" s="65"/>
      <c r="CW100" s="65"/>
      <c r="CX100" s="65"/>
      <c r="CY100" s="65"/>
      <c r="CZ100" s="65"/>
      <c r="DA100" s="65"/>
      <c r="DB100" s="65"/>
      <c r="DC100" s="65"/>
      <c r="DD100" s="65"/>
      <c r="DE100" s="65"/>
      <c r="DF100" s="65"/>
      <c r="DG100" s="65"/>
      <c r="DH100" s="65"/>
      <c r="DI100" s="65"/>
      <c r="DJ100" s="65"/>
      <c r="DK100" s="65"/>
      <c r="DL100" s="65"/>
      <c r="DM100" s="65"/>
      <c r="DN100" s="65"/>
      <c r="DO100" s="65"/>
      <c r="DP100" s="65"/>
      <c r="DQ100" s="65"/>
      <c r="DR100" s="65"/>
      <c r="DS100" s="65"/>
      <c r="DT100" s="65"/>
      <c r="DU100" s="65"/>
      <c r="DV100" s="65"/>
      <c r="DW100" s="65"/>
      <c r="DX100" s="65"/>
      <c r="DY100" s="65"/>
      <c r="DZ100" s="65"/>
      <c r="EA100" s="65"/>
      <c r="EB100" s="65"/>
      <c r="EC100" s="65"/>
      <c r="ED100" s="65"/>
      <c r="EE100" s="65"/>
      <c r="EF100" s="65"/>
      <c r="EG100" s="65"/>
      <c r="EH100" s="65"/>
      <c r="EI100" s="65"/>
      <c r="EJ100" s="65"/>
      <c r="EK100" s="65"/>
      <c r="EL100" s="65"/>
      <c r="EM100" s="65"/>
      <c r="EN100" s="65"/>
      <c r="EO100" s="65"/>
      <c r="EP100" s="65"/>
      <c r="EQ100" s="65"/>
      <c r="ER100" s="65"/>
      <c r="ES100" s="65"/>
      <c r="ET100" s="65"/>
      <c r="EU100" s="65"/>
      <c r="EV100" s="65"/>
      <c r="EW100" s="65"/>
      <c r="EX100" s="65"/>
      <c r="EY100" s="65"/>
      <c r="EZ100" s="65"/>
      <c r="FA100" s="65"/>
      <c r="FB100" s="65"/>
      <c r="FC100" s="65"/>
      <c r="FD100" s="65"/>
      <c r="FE100" s="65"/>
      <c r="FF100" s="65"/>
      <c r="FG100" s="65"/>
      <c r="FH100" s="65"/>
      <c r="FI100" s="65"/>
      <c r="FJ100" s="65"/>
      <c r="FK100" s="65"/>
      <c r="FL100" s="65"/>
      <c r="FM100" s="65"/>
      <c r="FN100" s="65"/>
      <c r="FO100" s="65"/>
      <c r="FP100" s="65"/>
      <c r="FQ100" s="65"/>
      <c r="FR100" s="65"/>
      <c r="FS100" s="65"/>
      <c r="FT100" s="65"/>
      <c r="FU100" s="65"/>
      <c r="FV100" s="65"/>
      <c r="FW100" s="65"/>
      <c r="FX100" s="65"/>
      <c r="FY100" s="65"/>
      <c r="FZ100" s="65"/>
      <c r="GA100" s="65"/>
      <c r="GB100" s="65"/>
      <c r="GC100" s="65"/>
      <c r="GD100" s="65"/>
      <c r="GE100" s="65"/>
      <c r="GF100" s="65"/>
      <c r="GG100" s="65"/>
      <c r="GH100" s="65"/>
      <c r="GI100" s="65"/>
      <c r="GJ100" s="65"/>
      <c r="GK100" s="65"/>
      <c r="GL100" s="65"/>
      <c r="GM100" s="65"/>
    </row>
    <row r="101" spans="2:195" x14ac:dyDescent="0.2">
      <c r="B101" s="28">
        <f t="shared" si="14"/>
        <v>96</v>
      </c>
      <c r="C101" s="64">
        <f>'(a)'!M104</f>
        <v>0</v>
      </c>
      <c r="D101" s="65"/>
      <c r="E101" s="65"/>
      <c r="F101" s="65"/>
      <c r="G101" s="65"/>
      <c r="H101" s="65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65"/>
      <c r="U101" s="65"/>
      <c r="V101" s="65"/>
      <c r="W101" s="65"/>
      <c r="X101" s="65"/>
      <c r="Y101" s="65"/>
      <c r="Z101" s="65"/>
      <c r="AA101" s="65"/>
      <c r="AB101" s="65"/>
      <c r="AC101" s="65"/>
      <c r="AD101" s="65"/>
      <c r="AE101" s="65"/>
      <c r="AF101" s="65"/>
      <c r="AG101" s="65"/>
      <c r="AH101" s="65"/>
      <c r="AI101" s="65"/>
      <c r="AJ101" s="65"/>
      <c r="AK101" s="65"/>
      <c r="AL101" s="65"/>
      <c r="AM101" s="65"/>
      <c r="AN101" s="65"/>
      <c r="AO101" s="65"/>
      <c r="AP101" s="65"/>
      <c r="AQ101" s="65"/>
      <c r="AR101" s="65"/>
      <c r="AS101" s="65"/>
      <c r="AT101" s="65"/>
      <c r="AU101" s="65"/>
      <c r="AV101" s="65"/>
      <c r="AW101" s="65"/>
      <c r="AX101" s="65"/>
      <c r="AY101" s="65"/>
      <c r="AZ101" s="65"/>
      <c r="BA101" s="65"/>
      <c r="BB101" s="65"/>
      <c r="BC101" s="65"/>
      <c r="BD101" s="65"/>
      <c r="BE101" s="65"/>
      <c r="BF101" s="65"/>
      <c r="BG101" s="65"/>
      <c r="BH101" s="65"/>
      <c r="BI101" s="65"/>
      <c r="BJ101" s="65"/>
      <c r="BK101" s="65"/>
      <c r="BL101" s="65"/>
      <c r="BM101" s="65"/>
      <c r="BN101" s="65"/>
      <c r="BO101" s="65"/>
      <c r="BP101" s="65"/>
      <c r="BQ101" s="65"/>
      <c r="BR101" s="65"/>
      <c r="BS101" s="65"/>
      <c r="BT101" s="65"/>
      <c r="BU101" s="65"/>
      <c r="BV101" s="65"/>
      <c r="BW101" s="65"/>
      <c r="BX101" s="65"/>
      <c r="BY101" s="65"/>
      <c r="BZ101" s="65"/>
      <c r="CA101" s="65"/>
      <c r="CB101" s="65"/>
      <c r="CC101" s="65"/>
      <c r="CD101" s="65"/>
      <c r="CE101" s="65"/>
      <c r="CF101" s="65"/>
      <c r="CG101" s="65"/>
      <c r="CH101" s="65"/>
      <c r="CI101" s="65"/>
      <c r="CJ101" s="65"/>
      <c r="CK101" s="65"/>
      <c r="CL101" s="65"/>
      <c r="CM101" s="65"/>
      <c r="CN101" s="65"/>
      <c r="CO101" s="65"/>
      <c r="CP101" s="65"/>
      <c r="CQ101" s="65"/>
      <c r="CR101" s="65"/>
      <c r="CS101" s="65"/>
      <c r="CT101" s="65"/>
      <c r="CU101" s="65"/>
      <c r="CV101" s="65"/>
      <c r="CW101" s="65"/>
      <c r="CX101" s="65"/>
      <c r="CY101" s="65"/>
      <c r="CZ101" s="65"/>
      <c r="DA101" s="65"/>
      <c r="DB101" s="65"/>
      <c r="DC101" s="65"/>
      <c r="DD101" s="65"/>
      <c r="DE101" s="65"/>
      <c r="DF101" s="65"/>
      <c r="DG101" s="65"/>
      <c r="DH101" s="65"/>
      <c r="DI101" s="65"/>
      <c r="DJ101" s="65"/>
      <c r="DK101" s="65"/>
      <c r="DL101" s="65"/>
      <c r="DM101" s="65"/>
      <c r="DN101" s="65"/>
      <c r="DO101" s="65"/>
      <c r="DP101" s="65"/>
      <c r="DQ101" s="65"/>
      <c r="DR101" s="65"/>
      <c r="DS101" s="65"/>
      <c r="DT101" s="65"/>
      <c r="DU101" s="65"/>
      <c r="DV101" s="65"/>
      <c r="DW101" s="65"/>
      <c r="DX101" s="65"/>
      <c r="DY101" s="65"/>
      <c r="DZ101" s="65"/>
      <c r="EA101" s="65"/>
      <c r="EB101" s="65"/>
      <c r="EC101" s="65"/>
      <c r="ED101" s="65"/>
      <c r="EE101" s="65"/>
      <c r="EF101" s="65"/>
      <c r="EG101" s="65"/>
      <c r="EH101" s="65"/>
      <c r="EI101" s="65"/>
      <c r="EJ101" s="65"/>
      <c r="EK101" s="65"/>
      <c r="EL101" s="65"/>
      <c r="EM101" s="65"/>
      <c r="EN101" s="65"/>
      <c r="EO101" s="65"/>
      <c r="EP101" s="65"/>
      <c r="EQ101" s="65"/>
      <c r="ER101" s="65"/>
      <c r="ES101" s="65"/>
      <c r="ET101" s="65"/>
      <c r="EU101" s="65"/>
      <c r="EV101" s="65"/>
      <c r="EW101" s="65"/>
      <c r="EX101" s="65"/>
      <c r="EY101" s="65"/>
      <c r="EZ101" s="65"/>
      <c r="FA101" s="65"/>
      <c r="FB101" s="65"/>
      <c r="FC101" s="65"/>
      <c r="FD101" s="65"/>
      <c r="FE101" s="65"/>
      <c r="FF101" s="65"/>
      <c r="FG101" s="65"/>
      <c r="FH101" s="65"/>
      <c r="FI101" s="65"/>
      <c r="FJ101" s="65"/>
      <c r="FK101" s="65"/>
      <c r="FL101" s="65"/>
      <c r="FM101" s="65"/>
      <c r="FN101" s="65"/>
      <c r="FO101" s="65"/>
      <c r="FP101" s="65"/>
      <c r="FQ101" s="65"/>
      <c r="FR101" s="65"/>
      <c r="FS101" s="65"/>
      <c r="FT101" s="65"/>
      <c r="FU101" s="65"/>
      <c r="FV101" s="65"/>
      <c r="FW101" s="65"/>
      <c r="FX101" s="65"/>
      <c r="FY101" s="65"/>
      <c r="FZ101" s="65"/>
      <c r="GA101" s="65"/>
      <c r="GB101" s="65"/>
      <c r="GC101" s="65"/>
      <c r="GD101" s="65"/>
      <c r="GE101" s="65"/>
      <c r="GF101" s="65"/>
      <c r="GG101" s="65"/>
      <c r="GH101" s="65"/>
      <c r="GI101" s="65"/>
      <c r="GJ101" s="65"/>
      <c r="GK101" s="65"/>
      <c r="GL101" s="65"/>
      <c r="GM101" s="65"/>
    </row>
    <row r="102" spans="2:195" x14ac:dyDescent="0.2">
      <c r="B102" s="28">
        <f t="shared" si="14"/>
        <v>97</v>
      </c>
      <c r="C102" s="64">
        <f>'(a)'!M105</f>
        <v>0</v>
      </c>
      <c r="D102" s="65"/>
      <c r="E102" s="65"/>
      <c r="F102" s="65"/>
      <c r="G102" s="65"/>
      <c r="H102" s="65"/>
      <c r="I102" s="65"/>
      <c r="J102" s="65"/>
      <c r="K102" s="65"/>
      <c r="L102" s="65"/>
      <c r="M102" s="65"/>
      <c r="N102" s="65"/>
      <c r="O102" s="65"/>
      <c r="P102" s="65"/>
      <c r="Q102" s="65"/>
      <c r="R102" s="65"/>
      <c r="S102" s="65"/>
      <c r="T102" s="65"/>
      <c r="U102" s="65"/>
      <c r="V102" s="65"/>
      <c r="W102" s="65"/>
      <c r="X102" s="65"/>
      <c r="Y102" s="65"/>
      <c r="Z102" s="65"/>
      <c r="AA102" s="65"/>
      <c r="AB102" s="65"/>
      <c r="AC102" s="65"/>
      <c r="AD102" s="65"/>
      <c r="AE102" s="65"/>
      <c r="AF102" s="65"/>
      <c r="AG102" s="65"/>
      <c r="AH102" s="65"/>
      <c r="AI102" s="65"/>
      <c r="AJ102" s="65"/>
      <c r="AK102" s="65"/>
      <c r="AL102" s="65"/>
      <c r="AM102" s="65"/>
      <c r="AN102" s="65"/>
      <c r="AO102" s="65"/>
      <c r="AP102" s="65"/>
      <c r="AQ102" s="65"/>
      <c r="AR102" s="65"/>
      <c r="AS102" s="65"/>
      <c r="AT102" s="65"/>
      <c r="AU102" s="65"/>
      <c r="AV102" s="65"/>
      <c r="AW102" s="65"/>
      <c r="AX102" s="65"/>
      <c r="AY102" s="65"/>
      <c r="AZ102" s="65"/>
      <c r="BA102" s="65"/>
      <c r="BB102" s="65"/>
      <c r="BC102" s="65"/>
      <c r="BD102" s="65"/>
      <c r="BE102" s="65"/>
      <c r="BF102" s="65"/>
      <c r="BG102" s="65"/>
      <c r="BH102" s="65"/>
      <c r="BI102" s="65"/>
      <c r="BJ102" s="65"/>
      <c r="BK102" s="65"/>
      <c r="BL102" s="65"/>
      <c r="BM102" s="65"/>
      <c r="BN102" s="65"/>
      <c r="BO102" s="65"/>
      <c r="BP102" s="65"/>
      <c r="BQ102" s="65"/>
      <c r="BR102" s="65"/>
      <c r="BS102" s="65"/>
      <c r="BT102" s="65"/>
      <c r="BU102" s="65"/>
      <c r="BV102" s="65"/>
      <c r="BW102" s="65"/>
      <c r="BX102" s="65"/>
      <c r="BY102" s="65"/>
      <c r="BZ102" s="65"/>
      <c r="CA102" s="65"/>
      <c r="CB102" s="65"/>
      <c r="CC102" s="65"/>
      <c r="CD102" s="65"/>
      <c r="CE102" s="65"/>
      <c r="CF102" s="65"/>
      <c r="CG102" s="65"/>
      <c r="CH102" s="65"/>
      <c r="CI102" s="65"/>
      <c r="CJ102" s="65"/>
      <c r="CK102" s="65"/>
      <c r="CL102" s="65"/>
      <c r="CM102" s="65"/>
      <c r="CN102" s="65"/>
      <c r="CO102" s="65"/>
      <c r="CP102" s="65"/>
      <c r="CQ102" s="65"/>
      <c r="CR102" s="65"/>
      <c r="CS102" s="65"/>
      <c r="CT102" s="65"/>
      <c r="CU102" s="65"/>
      <c r="CV102" s="65"/>
      <c r="CW102" s="65"/>
      <c r="CX102" s="65"/>
      <c r="CY102" s="65"/>
      <c r="CZ102" s="65"/>
      <c r="DA102" s="65"/>
      <c r="DB102" s="65"/>
      <c r="DC102" s="65"/>
      <c r="DD102" s="65"/>
      <c r="DE102" s="65"/>
      <c r="DF102" s="65"/>
      <c r="DG102" s="65"/>
      <c r="DH102" s="65"/>
      <c r="DI102" s="65"/>
      <c r="DJ102" s="65"/>
      <c r="DK102" s="65"/>
      <c r="DL102" s="65"/>
      <c r="DM102" s="65"/>
      <c r="DN102" s="65"/>
      <c r="DO102" s="65"/>
      <c r="DP102" s="65"/>
      <c r="DQ102" s="65"/>
      <c r="DR102" s="65"/>
      <c r="DS102" s="65"/>
      <c r="DT102" s="65"/>
      <c r="DU102" s="65"/>
      <c r="DV102" s="65"/>
      <c r="DW102" s="65"/>
      <c r="DX102" s="65"/>
      <c r="DY102" s="65"/>
      <c r="DZ102" s="65"/>
      <c r="EA102" s="65"/>
      <c r="EB102" s="65"/>
      <c r="EC102" s="65"/>
      <c r="ED102" s="65"/>
      <c r="EE102" s="65"/>
      <c r="EF102" s="65"/>
      <c r="EG102" s="65"/>
      <c r="EH102" s="65"/>
      <c r="EI102" s="65"/>
      <c r="EJ102" s="65"/>
      <c r="EK102" s="65"/>
      <c r="EL102" s="65"/>
      <c r="EM102" s="65"/>
      <c r="EN102" s="65"/>
      <c r="EO102" s="65"/>
      <c r="EP102" s="65"/>
      <c r="EQ102" s="65"/>
      <c r="ER102" s="65"/>
      <c r="ES102" s="65"/>
      <c r="ET102" s="65"/>
      <c r="EU102" s="65"/>
      <c r="EV102" s="65"/>
      <c r="EW102" s="65"/>
      <c r="EX102" s="65"/>
      <c r="EY102" s="65"/>
      <c r="EZ102" s="65"/>
      <c r="FA102" s="65"/>
      <c r="FB102" s="65"/>
      <c r="FC102" s="65"/>
      <c r="FD102" s="65"/>
      <c r="FE102" s="65"/>
      <c r="FF102" s="65"/>
      <c r="FG102" s="65"/>
      <c r="FH102" s="65"/>
      <c r="FI102" s="65"/>
      <c r="FJ102" s="65"/>
      <c r="FK102" s="65"/>
      <c r="FL102" s="65"/>
      <c r="FM102" s="65"/>
      <c r="FN102" s="65"/>
      <c r="FO102" s="65"/>
      <c r="FP102" s="65"/>
      <c r="FQ102" s="65"/>
      <c r="FR102" s="65"/>
      <c r="FS102" s="65"/>
      <c r="FT102" s="65"/>
      <c r="FU102" s="65"/>
      <c r="FV102" s="65"/>
      <c r="FW102" s="65"/>
      <c r="FX102" s="65"/>
      <c r="FY102" s="65"/>
      <c r="FZ102" s="65"/>
      <c r="GA102" s="65"/>
      <c r="GB102" s="65"/>
      <c r="GC102" s="65"/>
      <c r="GD102" s="65"/>
      <c r="GE102" s="65"/>
      <c r="GF102" s="65"/>
      <c r="GG102" s="65"/>
      <c r="GH102" s="65"/>
      <c r="GI102" s="65"/>
      <c r="GJ102" s="65"/>
      <c r="GK102" s="65"/>
      <c r="GL102" s="65"/>
      <c r="GM102" s="65"/>
    </row>
    <row r="103" spans="2:195" x14ac:dyDescent="0.2">
      <c r="B103" s="28">
        <f t="shared" si="14"/>
        <v>98</v>
      </c>
      <c r="C103" s="64">
        <f>'(a)'!M106</f>
        <v>0</v>
      </c>
      <c r="D103" s="65"/>
      <c r="E103" s="65"/>
      <c r="F103" s="65"/>
      <c r="G103" s="65"/>
      <c r="H103" s="65"/>
      <c r="I103" s="65"/>
      <c r="J103" s="65"/>
      <c r="K103" s="65"/>
      <c r="L103" s="65"/>
      <c r="M103" s="65"/>
      <c r="N103" s="65"/>
      <c r="O103" s="65"/>
      <c r="P103" s="65"/>
      <c r="Q103" s="65"/>
      <c r="R103" s="65"/>
      <c r="S103" s="65"/>
      <c r="T103" s="65"/>
      <c r="U103" s="65"/>
      <c r="V103" s="65"/>
      <c r="W103" s="65"/>
      <c r="X103" s="65"/>
      <c r="Y103" s="65"/>
      <c r="Z103" s="65"/>
      <c r="AA103" s="65"/>
      <c r="AB103" s="65"/>
      <c r="AC103" s="65"/>
      <c r="AD103" s="65"/>
      <c r="AE103" s="65"/>
      <c r="AF103" s="65"/>
      <c r="AG103" s="65"/>
      <c r="AH103" s="65"/>
      <c r="AI103" s="65"/>
      <c r="AJ103" s="65"/>
      <c r="AK103" s="65"/>
      <c r="AL103" s="65"/>
      <c r="AM103" s="65"/>
      <c r="AN103" s="65"/>
      <c r="AO103" s="65"/>
      <c r="AP103" s="65"/>
      <c r="AQ103" s="65"/>
      <c r="AR103" s="65"/>
      <c r="AS103" s="65"/>
      <c r="AT103" s="65"/>
      <c r="AU103" s="65"/>
      <c r="AV103" s="65"/>
      <c r="AW103" s="65"/>
      <c r="AX103" s="65"/>
      <c r="AY103" s="65"/>
      <c r="AZ103" s="65"/>
      <c r="BA103" s="65"/>
      <c r="BB103" s="65"/>
      <c r="BC103" s="65"/>
      <c r="BD103" s="65"/>
      <c r="BE103" s="65"/>
      <c r="BF103" s="65"/>
      <c r="BG103" s="65"/>
      <c r="BH103" s="65"/>
      <c r="BI103" s="65"/>
      <c r="BJ103" s="65"/>
      <c r="BK103" s="65"/>
      <c r="BL103" s="65"/>
      <c r="BM103" s="65"/>
      <c r="BN103" s="65"/>
      <c r="BO103" s="65"/>
      <c r="BP103" s="65"/>
      <c r="BQ103" s="65"/>
      <c r="BR103" s="65"/>
      <c r="BS103" s="65"/>
      <c r="BT103" s="65"/>
      <c r="BU103" s="65"/>
      <c r="BV103" s="65"/>
      <c r="BW103" s="65"/>
      <c r="BX103" s="65"/>
      <c r="BY103" s="65"/>
      <c r="BZ103" s="65"/>
      <c r="CA103" s="65"/>
      <c r="CB103" s="65"/>
      <c r="CC103" s="65"/>
      <c r="CD103" s="65"/>
      <c r="CE103" s="65"/>
      <c r="CF103" s="65"/>
      <c r="CG103" s="65"/>
      <c r="CH103" s="65"/>
      <c r="CI103" s="65"/>
      <c r="CJ103" s="65"/>
      <c r="CK103" s="65"/>
      <c r="CL103" s="65"/>
      <c r="CM103" s="65"/>
      <c r="CN103" s="65"/>
      <c r="CO103" s="65"/>
      <c r="CP103" s="65"/>
      <c r="CQ103" s="65"/>
      <c r="CR103" s="65"/>
      <c r="CS103" s="65"/>
      <c r="CT103" s="65"/>
      <c r="CU103" s="65"/>
      <c r="CV103" s="65"/>
      <c r="CW103" s="65"/>
      <c r="CX103" s="65"/>
      <c r="CY103" s="65"/>
      <c r="CZ103" s="65"/>
      <c r="DA103" s="65"/>
      <c r="DB103" s="65"/>
      <c r="DC103" s="65"/>
      <c r="DD103" s="65"/>
      <c r="DE103" s="65"/>
      <c r="DF103" s="65"/>
      <c r="DG103" s="65"/>
      <c r="DH103" s="65"/>
      <c r="DI103" s="65"/>
      <c r="DJ103" s="65"/>
      <c r="DK103" s="65"/>
      <c r="DL103" s="65"/>
      <c r="DM103" s="65"/>
      <c r="DN103" s="65"/>
      <c r="DO103" s="65"/>
      <c r="DP103" s="65"/>
      <c r="DQ103" s="65"/>
      <c r="DR103" s="65"/>
      <c r="DS103" s="65"/>
      <c r="DT103" s="65"/>
      <c r="DU103" s="65"/>
      <c r="DV103" s="65"/>
      <c r="DW103" s="65"/>
      <c r="DX103" s="65"/>
      <c r="DY103" s="65"/>
      <c r="DZ103" s="65"/>
      <c r="EA103" s="65"/>
      <c r="EB103" s="65"/>
      <c r="EC103" s="65"/>
      <c r="ED103" s="65"/>
      <c r="EE103" s="65"/>
      <c r="EF103" s="65"/>
      <c r="EG103" s="65"/>
      <c r="EH103" s="65"/>
      <c r="EI103" s="65"/>
      <c r="EJ103" s="65"/>
      <c r="EK103" s="65"/>
      <c r="EL103" s="65"/>
      <c r="EM103" s="65"/>
      <c r="EN103" s="65"/>
      <c r="EO103" s="65"/>
      <c r="EP103" s="65"/>
      <c r="EQ103" s="65"/>
      <c r="ER103" s="65"/>
      <c r="ES103" s="65"/>
      <c r="ET103" s="65"/>
      <c r="EU103" s="65"/>
      <c r="EV103" s="65"/>
      <c r="EW103" s="65"/>
      <c r="EX103" s="65"/>
      <c r="EY103" s="65"/>
      <c r="EZ103" s="65"/>
      <c r="FA103" s="65"/>
      <c r="FB103" s="65"/>
      <c r="FC103" s="65"/>
      <c r="FD103" s="65"/>
      <c r="FE103" s="65"/>
      <c r="FF103" s="65"/>
      <c r="FG103" s="65"/>
      <c r="FH103" s="65"/>
      <c r="FI103" s="65"/>
      <c r="FJ103" s="65"/>
      <c r="FK103" s="65"/>
      <c r="FL103" s="65"/>
      <c r="FM103" s="65"/>
      <c r="FN103" s="65"/>
      <c r="FO103" s="65"/>
      <c r="FP103" s="65"/>
      <c r="FQ103" s="65"/>
      <c r="FR103" s="65"/>
      <c r="FS103" s="65"/>
      <c r="FT103" s="65"/>
      <c r="FU103" s="65"/>
      <c r="FV103" s="65"/>
      <c r="FW103" s="65"/>
      <c r="FX103" s="65"/>
      <c r="FY103" s="65"/>
      <c r="FZ103" s="65"/>
      <c r="GA103" s="65"/>
      <c r="GB103" s="65"/>
      <c r="GC103" s="65"/>
      <c r="GD103" s="65"/>
      <c r="GE103" s="65"/>
      <c r="GF103" s="65"/>
      <c r="GG103" s="65"/>
      <c r="GH103" s="65"/>
      <c r="GI103" s="65"/>
      <c r="GJ103" s="65"/>
      <c r="GK103" s="65"/>
      <c r="GL103" s="65"/>
      <c r="GM103" s="65"/>
    </row>
    <row r="104" spans="2:195" x14ac:dyDescent="0.2">
      <c r="B104" s="28">
        <f t="shared" si="14"/>
        <v>99</v>
      </c>
      <c r="C104" s="64">
        <f>'(a)'!M107</f>
        <v>0</v>
      </c>
      <c r="D104" s="65"/>
      <c r="E104" s="65"/>
      <c r="F104" s="65"/>
      <c r="G104" s="65"/>
      <c r="H104" s="65"/>
      <c r="I104" s="65"/>
      <c r="J104" s="65"/>
      <c r="K104" s="65"/>
      <c r="L104" s="65"/>
      <c r="M104" s="65"/>
      <c r="N104" s="65"/>
      <c r="O104" s="65"/>
      <c r="P104" s="65"/>
      <c r="Q104" s="65"/>
      <c r="R104" s="65"/>
      <c r="S104" s="65"/>
      <c r="T104" s="65"/>
      <c r="U104" s="65"/>
      <c r="V104" s="65"/>
      <c r="W104" s="65"/>
      <c r="X104" s="65"/>
      <c r="Y104" s="65"/>
      <c r="Z104" s="65"/>
      <c r="AA104" s="65"/>
      <c r="AB104" s="65"/>
      <c r="AC104" s="65"/>
      <c r="AD104" s="65"/>
      <c r="AE104" s="65"/>
      <c r="AF104" s="65"/>
      <c r="AG104" s="65"/>
      <c r="AH104" s="65"/>
      <c r="AI104" s="65"/>
      <c r="AJ104" s="65"/>
      <c r="AK104" s="65"/>
      <c r="AL104" s="65"/>
      <c r="AM104" s="65"/>
      <c r="AN104" s="65"/>
      <c r="AO104" s="65"/>
      <c r="AP104" s="65"/>
      <c r="AQ104" s="65"/>
      <c r="AR104" s="65"/>
      <c r="AS104" s="65"/>
      <c r="AT104" s="65"/>
      <c r="AU104" s="65"/>
      <c r="AV104" s="65"/>
      <c r="AW104" s="65"/>
      <c r="AX104" s="65"/>
      <c r="AY104" s="65"/>
      <c r="AZ104" s="65"/>
      <c r="BA104" s="65"/>
      <c r="BB104" s="65"/>
      <c r="BC104" s="65"/>
      <c r="BD104" s="65"/>
      <c r="BE104" s="65"/>
      <c r="BF104" s="65"/>
      <c r="BG104" s="65"/>
      <c r="BH104" s="65"/>
      <c r="BI104" s="65"/>
      <c r="BJ104" s="65"/>
      <c r="BK104" s="65"/>
      <c r="BL104" s="65"/>
      <c r="BM104" s="65"/>
      <c r="BN104" s="65"/>
      <c r="BO104" s="65"/>
      <c r="BP104" s="65"/>
      <c r="BQ104" s="65"/>
      <c r="BR104" s="65"/>
      <c r="BS104" s="65"/>
      <c r="BT104" s="65"/>
      <c r="BU104" s="65"/>
      <c r="BV104" s="65"/>
      <c r="BW104" s="65"/>
      <c r="BX104" s="65"/>
      <c r="BY104" s="65"/>
      <c r="BZ104" s="65"/>
      <c r="CA104" s="65"/>
      <c r="CB104" s="65"/>
      <c r="CC104" s="65"/>
      <c r="CD104" s="65"/>
      <c r="CE104" s="65"/>
      <c r="CF104" s="65"/>
      <c r="CG104" s="65"/>
      <c r="CH104" s="65"/>
      <c r="CI104" s="65"/>
      <c r="CJ104" s="65"/>
      <c r="CK104" s="65"/>
      <c r="CL104" s="65"/>
      <c r="CM104" s="65"/>
      <c r="CN104" s="65"/>
      <c r="CO104" s="65"/>
      <c r="CP104" s="65"/>
      <c r="CQ104" s="65"/>
      <c r="CR104" s="65"/>
      <c r="CS104" s="65"/>
      <c r="CT104" s="65"/>
      <c r="CU104" s="65"/>
      <c r="CV104" s="65"/>
      <c r="CW104" s="65"/>
      <c r="CX104" s="65"/>
      <c r="CY104" s="65"/>
      <c r="CZ104" s="65"/>
      <c r="DA104" s="65"/>
      <c r="DB104" s="65"/>
      <c r="DC104" s="65"/>
      <c r="DD104" s="65"/>
      <c r="DE104" s="65"/>
      <c r="DF104" s="65"/>
      <c r="DG104" s="65"/>
      <c r="DH104" s="65"/>
      <c r="DI104" s="65"/>
      <c r="DJ104" s="65"/>
      <c r="DK104" s="65"/>
      <c r="DL104" s="65"/>
      <c r="DM104" s="65"/>
      <c r="DN104" s="65"/>
      <c r="DO104" s="65"/>
      <c r="DP104" s="65"/>
      <c r="DQ104" s="65"/>
      <c r="DR104" s="65"/>
      <c r="DS104" s="65"/>
      <c r="DT104" s="65"/>
      <c r="DU104" s="65"/>
      <c r="DV104" s="65"/>
      <c r="DW104" s="65"/>
      <c r="DX104" s="65"/>
      <c r="DY104" s="65"/>
      <c r="DZ104" s="65"/>
      <c r="EA104" s="65"/>
      <c r="EB104" s="65"/>
      <c r="EC104" s="65"/>
      <c r="ED104" s="65"/>
      <c r="EE104" s="65"/>
      <c r="EF104" s="65"/>
      <c r="EG104" s="65"/>
      <c r="EH104" s="65"/>
      <c r="EI104" s="65"/>
      <c r="EJ104" s="65"/>
      <c r="EK104" s="65"/>
      <c r="EL104" s="65"/>
      <c r="EM104" s="65"/>
      <c r="EN104" s="65"/>
      <c r="EO104" s="65"/>
      <c r="EP104" s="65"/>
      <c r="EQ104" s="65"/>
      <c r="ER104" s="65"/>
      <c r="ES104" s="65"/>
      <c r="ET104" s="65"/>
      <c r="EU104" s="65"/>
      <c r="EV104" s="65"/>
      <c r="EW104" s="65"/>
      <c r="EX104" s="65"/>
      <c r="EY104" s="65"/>
      <c r="EZ104" s="65"/>
      <c r="FA104" s="65"/>
      <c r="FB104" s="65"/>
      <c r="FC104" s="65"/>
      <c r="FD104" s="65"/>
      <c r="FE104" s="65"/>
      <c r="FF104" s="65"/>
      <c r="FG104" s="65"/>
      <c r="FH104" s="65"/>
      <c r="FI104" s="65"/>
      <c r="FJ104" s="65"/>
      <c r="FK104" s="65"/>
      <c r="FL104" s="65"/>
      <c r="FM104" s="65"/>
      <c r="FN104" s="65"/>
      <c r="FO104" s="65"/>
      <c r="FP104" s="65"/>
      <c r="FQ104" s="65"/>
      <c r="FR104" s="65"/>
      <c r="FS104" s="65"/>
      <c r="FT104" s="65"/>
      <c r="FU104" s="65"/>
      <c r="FV104" s="65"/>
      <c r="FW104" s="65"/>
      <c r="FX104" s="65"/>
      <c r="FY104" s="65"/>
      <c r="FZ104" s="65"/>
      <c r="GA104" s="65"/>
      <c r="GB104" s="65"/>
      <c r="GC104" s="65"/>
      <c r="GD104" s="65"/>
      <c r="GE104" s="65"/>
      <c r="GF104" s="65"/>
      <c r="GG104" s="65"/>
      <c r="GH104" s="65"/>
      <c r="GI104" s="65"/>
      <c r="GJ104" s="65"/>
      <c r="GK104" s="65"/>
      <c r="GL104" s="65"/>
      <c r="GM104" s="65"/>
    </row>
    <row r="105" spans="2:195" x14ac:dyDescent="0.2">
      <c r="B105" s="28">
        <f t="shared" si="14"/>
        <v>100</v>
      </c>
      <c r="C105" s="64">
        <f>'(a)'!M108</f>
        <v>0</v>
      </c>
      <c r="D105" s="65"/>
      <c r="E105" s="65"/>
      <c r="F105" s="65"/>
      <c r="G105" s="65"/>
      <c r="H105" s="65"/>
      <c r="I105" s="65"/>
      <c r="J105" s="65"/>
      <c r="K105" s="65"/>
      <c r="L105" s="65"/>
      <c r="M105" s="65"/>
      <c r="N105" s="65"/>
      <c r="O105" s="65"/>
      <c r="P105" s="65"/>
      <c r="Q105" s="65"/>
      <c r="R105" s="65"/>
      <c r="S105" s="65"/>
      <c r="T105" s="65"/>
      <c r="U105" s="65"/>
      <c r="V105" s="65"/>
      <c r="W105" s="65"/>
      <c r="X105" s="65"/>
      <c r="Y105" s="65"/>
      <c r="Z105" s="65"/>
      <c r="AA105" s="65"/>
      <c r="AB105" s="65"/>
      <c r="AC105" s="65"/>
      <c r="AD105" s="65"/>
      <c r="AE105" s="65"/>
      <c r="AF105" s="65"/>
      <c r="AG105" s="65"/>
      <c r="AH105" s="65"/>
      <c r="AI105" s="65"/>
      <c r="AJ105" s="65"/>
      <c r="AK105" s="65"/>
      <c r="AL105" s="65"/>
      <c r="AM105" s="65"/>
      <c r="AN105" s="65"/>
      <c r="AO105" s="65"/>
      <c r="AP105" s="65"/>
      <c r="AQ105" s="65"/>
      <c r="AR105" s="65"/>
      <c r="AS105" s="65"/>
      <c r="AT105" s="65"/>
      <c r="AU105" s="65"/>
      <c r="AV105" s="65"/>
      <c r="AW105" s="65"/>
      <c r="AX105" s="65"/>
      <c r="AY105" s="65"/>
      <c r="AZ105" s="65"/>
      <c r="BA105" s="65"/>
      <c r="BB105" s="65"/>
      <c r="BC105" s="65"/>
      <c r="BD105" s="65"/>
      <c r="BE105" s="65"/>
      <c r="BF105" s="65"/>
      <c r="BG105" s="65"/>
      <c r="BH105" s="65"/>
      <c r="BI105" s="65"/>
      <c r="BJ105" s="65"/>
      <c r="BK105" s="65"/>
      <c r="BL105" s="65"/>
      <c r="BM105" s="65"/>
      <c r="BN105" s="65"/>
      <c r="BO105" s="65"/>
      <c r="BP105" s="65"/>
      <c r="BQ105" s="65"/>
      <c r="BR105" s="65"/>
      <c r="BS105" s="65"/>
      <c r="BT105" s="65"/>
      <c r="BU105" s="65"/>
      <c r="BV105" s="65"/>
      <c r="BW105" s="65"/>
      <c r="BX105" s="65"/>
      <c r="BY105" s="65"/>
      <c r="BZ105" s="65"/>
      <c r="CA105" s="65"/>
      <c r="CB105" s="65"/>
      <c r="CC105" s="65"/>
      <c r="CD105" s="65"/>
      <c r="CE105" s="65"/>
      <c r="CF105" s="65"/>
      <c r="CG105" s="65"/>
      <c r="CH105" s="65"/>
      <c r="CI105" s="65"/>
      <c r="CJ105" s="65"/>
      <c r="CK105" s="65"/>
      <c r="CL105" s="65"/>
      <c r="CM105" s="65"/>
      <c r="CN105" s="65"/>
      <c r="CO105" s="65"/>
      <c r="CP105" s="65"/>
      <c r="CQ105" s="65"/>
      <c r="CR105" s="65"/>
      <c r="CS105" s="65"/>
      <c r="CT105" s="65"/>
      <c r="CU105" s="65"/>
      <c r="CV105" s="65"/>
      <c r="CW105" s="65"/>
      <c r="CX105" s="65"/>
      <c r="CY105" s="65"/>
      <c r="CZ105" s="65"/>
      <c r="DA105" s="65"/>
      <c r="DB105" s="65"/>
      <c r="DC105" s="65"/>
      <c r="DD105" s="65"/>
      <c r="DE105" s="65"/>
      <c r="DF105" s="65"/>
      <c r="DG105" s="65"/>
      <c r="DH105" s="65"/>
      <c r="DI105" s="65"/>
      <c r="DJ105" s="65"/>
      <c r="DK105" s="65"/>
      <c r="DL105" s="65"/>
      <c r="DM105" s="65"/>
      <c r="DN105" s="65"/>
      <c r="DO105" s="65"/>
      <c r="DP105" s="65"/>
      <c r="DQ105" s="65"/>
      <c r="DR105" s="65"/>
      <c r="DS105" s="65"/>
      <c r="DT105" s="65"/>
      <c r="DU105" s="65"/>
      <c r="DV105" s="65"/>
      <c r="DW105" s="65"/>
      <c r="DX105" s="65"/>
      <c r="DY105" s="65"/>
      <c r="DZ105" s="65"/>
      <c r="EA105" s="65"/>
      <c r="EB105" s="65"/>
      <c r="EC105" s="65"/>
      <c r="ED105" s="65"/>
      <c r="EE105" s="65"/>
      <c r="EF105" s="65"/>
      <c r="EG105" s="65"/>
      <c r="EH105" s="65"/>
      <c r="EI105" s="65"/>
      <c r="EJ105" s="65"/>
      <c r="EK105" s="65"/>
      <c r="EL105" s="65"/>
      <c r="EM105" s="65"/>
      <c r="EN105" s="65"/>
      <c r="EO105" s="65"/>
      <c r="EP105" s="65"/>
      <c r="EQ105" s="65"/>
      <c r="ER105" s="65"/>
      <c r="ES105" s="65"/>
      <c r="ET105" s="65"/>
      <c r="EU105" s="65"/>
      <c r="EV105" s="65"/>
      <c r="EW105" s="65"/>
      <c r="EX105" s="65"/>
      <c r="EY105" s="65"/>
      <c r="EZ105" s="65"/>
      <c r="FA105" s="65"/>
      <c r="FB105" s="65"/>
      <c r="FC105" s="65"/>
      <c r="FD105" s="65"/>
      <c r="FE105" s="65"/>
      <c r="FF105" s="65"/>
      <c r="FG105" s="65"/>
      <c r="FH105" s="65"/>
      <c r="FI105" s="65"/>
      <c r="FJ105" s="65"/>
      <c r="FK105" s="65"/>
      <c r="FL105" s="65"/>
      <c r="FM105" s="65"/>
      <c r="FN105" s="65"/>
      <c r="FO105" s="65"/>
      <c r="FP105" s="65"/>
      <c r="FQ105" s="65"/>
      <c r="FR105" s="65"/>
      <c r="FS105" s="65"/>
      <c r="FT105" s="65"/>
      <c r="FU105" s="65"/>
      <c r="FV105" s="65"/>
      <c r="FW105" s="65"/>
      <c r="FX105" s="65"/>
      <c r="FY105" s="65"/>
      <c r="FZ105" s="65"/>
      <c r="GA105" s="65"/>
      <c r="GB105" s="65"/>
      <c r="GC105" s="65"/>
      <c r="GD105" s="65"/>
      <c r="GE105" s="65"/>
      <c r="GF105" s="65"/>
      <c r="GG105" s="65"/>
      <c r="GH105" s="65"/>
      <c r="GI105" s="65"/>
      <c r="GJ105" s="65"/>
      <c r="GK105" s="65"/>
      <c r="GL105" s="65"/>
      <c r="GM105" s="65"/>
    </row>
    <row r="106" spans="2:195" x14ac:dyDescent="0.2">
      <c r="B106" s="28">
        <f t="shared" si="14"/>
        <v>101</v>
      </c>
      <c r="C106" s="64">
        <f>'(a)'!M109</f>
        <v>0</v>
      </c>
      <c r="D106" s="65"/>
      <c r="E106" s="65"/>
      <c r="F106" s="65"/>
      <c r="G106" s="65"/>
      <c r="H106" s="65"/>
      <c r="I106" s="65"/>
      <c r="J106" s="65"/>
      <c r="K106" s="65"/>
      <c r="L106" s="65"/>
      <c r="M106" s="65"/>
      <c r="N106" s="65"/>
      <c r="O106" s="65"/>
      <c r="P106" s="65"/>
      <c r="Q106" s="65"/>
      <c r="R106" s="65"/>
      <c r="S106" s="65"/>
      <c r="T106" s="65"/>
      <c r="U106" s="65"/>
      <c r="V106" s="65"/>
      <c r="W106" s="65"/>
      <c r="X106" s="65"/>
      <c r="Y106" s="65"/>
      <c r="Z106" s="65"/>
      <c r="AA106" s="65"/>
      <c r="AB106" s="65"/>
      <c r="AC106" s="65"/>
      <c r="AD106" s="65"/>
      <c r="AE106" s="65"/>
      <c r="AF106" s="65"/>
      <c r="AG106" s="65"/>
      <c r="AH106" s="65"/>
      <c r="AI106" s="65"/>
      <c r="AJ106" s="65"/>
      <c r="AK106" s="65"/>
      <c r="AL106" s="65"/>
      <c r="AM106" s="65"/>
      <c r="AN106" s="65"/>
      <c r="AO106" s="65"/>
      <c r="AP106" s="65"/>
      <c r="AQ106" s="65"/>
      <c r="AR106" s="65"/>
      <c r="AS106" s="65"/>
      <c r="AT106" s="65"/>
      <c r="AU106" s="65"/>
      <c r="AV106" s="65"/>
      <c r="AW106" s="65"/>
      <c r="AX106" s="65"/>
      <c r="AY106" s="65"/>
      <c r="AZ106" s="65"/>
      <c r="BA106" s="65"/>
      <c r="BB106" s="65"/>
      <c r="BC106" s="65"/>
      <c r="BD106" s="65"/>
      <c r="BE106" s="65"/>
      <c r="BF106" s="65"/>
      <c r="BG106" s="65"/>
      <c r="BH106" s="65"/>
      <c r="BI106" s="65"/>
      <c r="BJ106" s="65"/>
      <c r="BK106" s="65"/>
      <c r="BL106" s="65"/>
      <c r="BM106" s="65"/>
      <c r="BN106" s="65"/>
      <c r="BO106" s="65"/>
      <c r="BP106" s="65"/>
      <c r="BQ106" s="65"/>
      <c r="BR106" s="65"/>
      <c r="BS106" s="65"/>
      <c r="BT106" s="65"/>
      <c r="BU106" s="65"/>
      <c r="BV106" s="65"/>
      <c r="BW106" s="65"/>
      <c r="BX106" s="65"/>
      <c r="BY106" s="65"/>
      <c r="BZ106" s="65"/>
      <c r="CA106" s="65"/>
      <c r="CB106" s="65"/>
      <c r="CC106" s="65"/>
      <c r="CD106" s="65"/>
      <c r="CE106" s="65"/>
      <c r="CF106" s="65"/>
      <c r="CG106" s="65"/>
      <c r="CH106" s="65"/>
      <c r="CI106" s="65"/>
      <c r="CJ106" s="65"/>
      <c r="CK106" s="65"/>
      <c r="CL106" s="65"/>
      <c r="CM106" s="65"/>
      <c r="CN106" s="65"/>
      <c r="CO106" s="65"/>
      <c r="CP106" s="65"/>
      <c r="CQ106" s="65"/>
      <c r="CR106" s="65"/>
      <c r="CS106" s="65"/>
      <c r="CT106" s="65"/>
      <c r="CU106" s="65"/>
      <c r="CV106" s="65"/>
      <c r="CW106" s="65"/>
      <c r="CX106" s="65"/>
      <c r="CY106" s="65"/>
      <c r="CZ106" s="65"/>
      <c r="DA106" s="65"/>
      <c r="DB106" s="65"/>
      <c r="DC106" s="65"/>
      <c r="DD106" s="65"/>
      <c r="DE106" s="65"/>
      <c r="DF106" s="65"/>
      <c r="DG106" s="65"/>
      <c r="DH106" s="65"/>
      <c r="DI106" s="65"/>
      <c r="DJ106" s="65"/>
      <c r="DK106" s="65"/>
      <c r="DL106" s="65"/>
      <c r="DM106" s="65"/>
      <c r="DN106" s="65"/>
      <c r="DO106" s="65"/>
      <c r="DP106" s="65"/>
      <c r="DQ106" s="65"/>
      <c r="DR106" s="65"/>
      <c r="DS106" s="65"/>
      <c r="DT106" s="65"/>
      <c r="DU106" s="65"/>
      <c r="DV106" s="65"/>
      <c r="DW106" s="65"/>
      <c r="DX106" s="65"/>
      <c r="DY106" s="65"/>
      <c r="DZ106" s="65"/>
      <c r="EA106" s="65"/>
      <c r="EB106" s="65"/>
      <c r="EC106" s="65"/>
      <c r="ED106" s="65"/>
      <c r="EE106" s="65"/>
      <c r="EF106" s="65"/>
      <c r="EG106" s="65"/>
      <c r="EH106" s="65"/>
      <c r="EI106" s="65"/>
      <c r="EJ106" s="65"/>
      <c r="EK106" s="65"/>
      <c r="EL106" s="65"/>
      <c r="EM106" s="65"/>
      <c r="EN106" s="65"/>
      <c r="EO106" s="65"/>
      <c r="EP106" s="65"/>
      <c r="EQ106" s="65"/>
      <c r="ER106" s="65"/>
      <c r="ES106" s="65"/>
      <c r="ET106" s="65"/>
      <c r="EU106" s="65"/>
      <c r="EV106" s="65"/>
      <c r="EW106" s="65"/>
      <c r="EX106" s="65"/>
      <c r="EY106" s="65"/>
      <c r="EZ106" s="65"/>
      <c r="FA106" s="65"/>
      <c r="FB106" s="65"/>
      <c r="FC106" s="65"/>
      <c r="FD106" s="65"/>
      <c r="FE106" s="65"/>
      <c r="FF106" s="65"/>
      <c r="FG106" s="65"/>
      <c r="FH106" s="65"/>
      <c r="FI106" s="65"/>
      <c r="FJ106" s="65"/>
      <c r="FK106" s="65"/>
      <c r="FL106" s="65"/>
      <c r="FM106" s="65"/>
      <c r="FN106" s="65"/>
      <c r="FO106" s="65"/>
      <c r="FP106" s="65"/>
      <c r="FQ106" s="65"/>
      <c r="FR106" s="65"/>
      <c r="FS106" s="65"/>
      <c r="FT106" s="65"/>
      <c r="FU106" s="65"/>
      <c r="FV106" s="65"/>
      <c r="FW106" s="65"/>
      <c r="FX106" s="65"/>
      <c r="FY106" s="65"/>
      <c r="FZ106" s="65"/>
      <c r="GA106" s="65"/>
      <c r="GB106" s="65"/>
      <c r="GC106" s="65"/>
      <c r="GD106" s="65"/>
      <c r="GE106" s="65"/>
      <c r="GF106" s="65"/>
      <c r="GG106" s="65"/>
      <c r="GH106" s="65"/>
      <c r="GI106" s="65"/>
      <c r="GJ106" s="65"/>
      <c r="GK106" s="65"/>
      <c r="GL106" s="65"/>
      <c r="GM106" s="65"/>
    </row>
    <row r="107" spans="2:195" x14ac:dyDescent="0.2">
      <c r="B107" s="28">
        <f t="shared" si="14"/>
        <v>102</v>
      </c>
      <c r="C107" s="64">
        <f>'(a)'!M110</f>
        <v>0</v>
      </c>
      <c r="D107" s="65"/>
      <c r="E107" s="65"/>
      <c r="F107" s="65"/>
      <c r="G107" s="65"/>
      <c r="H107" s="65"/>
      <c r="I107" s="65"/>
      <c r="J107" s="65"/>
      <c r="K107" s="65"/>
      <c r="L107" s="65"/>
      <c r="M107" s="65"/>
      <c r="N107" s="65"/>
      <c r="O107" s="65"/>
      <c r="P107" s="65"/>
      <c r="Q107" s="65"/>
      <c r="R107" s="65"/>
      <c r="S107" s="65"/>
      <c r="T107" s="65"/>
      <c r="U107" s="65"/>
      <c r="V107" s="65"/>
      <c r="W107" s="65"/>
      <c r="X107" s="65"/>
      <c r="Y107" s="65"/>
      <c r="Z107" s="65"/>
      <c r="AA107" s="65"/>
      <c r="AB107" s="65"/>
      <c r="AC107" s="65"/>
      <c r="AD107" s="65"/>
      <c r="AE107" s="65"/>
      <c r="AF107" s="65"/>
      <c r="AG107" s="65"/>
      <c r="AH107" s="65"/>
      <c r="AI107" s="65"/>
      <c r="AJ107" s="65"/>
      <c r="AK107" s="65"/>
      <c r="AL107" s="65"/>
      <c r="AM107" s="65"/>
      <c r="AN107" s="65"/>
      <c r="AO107" s="65"/>
      <c r="AP107" s="65"/>
      <c r="AQ107" s="65"/>
      <c r="AR107" s="65"/>
      <c r="AS107" s="65"/>
      <c r="AT107" s="65"/>
      <c r="AU107" s="65"/>
      <c r="AV107" s="65"/>
      <c r="AW107" s="65"/>
      <c r="AX107" s="65"/>
      <c r="AY107" s="65"/>
      <c r="AZ107" s="65"/>
      <c r="BA107" s="65"/>
      <c r="BB107" s="65"/>
      <c r="BC107" s="65"/>
      <c r="BD107" s="65"/>
      <c r="BE107" s="65"/>
      <c r="BF107" s="65"/>
      <c r="BG107" s="65"/>
      <c r="BH107" s="65"/>
      <c r="BI107" s="65"/>
      <c r="BJ107" s="65"/>
      <c r="BK107" s="65"/>
      <c r="BL107" s="65"/>
      <c r="BM107" s="65"/>
      <c r="BN107" s="65"/>
      <c r="BO107" s="65"/>
      <c r="BP107" s="65"/>
      <c r="BQ107" s="65"/>
      <c r="BR107" s="65"/>
      <c r="BS107" s="65"/>
      <c r="BT107" s="65"/>
      <c r="BU107" s="65"/>
      <c r="BV107" s="65"/>
      <c r="BW107" s="65"/>
      <c r="BX107" s="65"/>
      <c r="BY107" s="65"/>
      <c r="BZ107" s="65"/>
      <c r="CA107" s="65"/>
      <c r="CB107" s="65"/>
      <c r="CC107" s="65"/>
      <c r="CD107" s="65"/>
      <c r="CE107" s="65"/>
      <c r="CF107" s="65"/>
      <c r="CG107" s="65"/>
      <c r="CH107" s="65"/>
      <c r="CI107" s="65"/>
      <c r="CJ107" s="65"/>
      <c r="CK107" s="65"/>
      <c r="CL107" s="65"/>
      <c r="CM107" s="65"/>
      <c r="CN107" s="65"/>
      <c r="CO107" s="65"/>
      <c r="CP107" s="65"/>
      <c r="CQ107" s="65"/>
      <c r="CR107" s="65"/>
      <c r="CS107" s="65"/>
      <c r="CT107" s="65"/>
      <c r="CU107" s="65"/>
      <c r="CV107" s="65"/>
      <c r="CW107" s="65"/>
      <c r="CX107" s="65"/>
      <c r="CY107" s="65"/>
      <c r="CZ107" s="65"/>
      <c r="DA107" s="65"/>
      <c r="DB107" s="65"/>
      <c r="DC107" s="65"/>
      <c r="DD107" s="65"/>
      <c r="DE107" s="65"/>
      <c r="DF107" s="65"/>
      <c r="DG107" s="65"/>
      <c r="DH107" s="65"/>
      <c r="DI107" s="65"/>
      <c r="DJ107" s="65"/>
      <c r="DK107" s="65"/>
      <c r="DL107" s="65"/>
      <c r="DM107" s="65"/>
      <c r="DN107" s="65"/>
      <c r="DO107" s="65"/>
      <c r="DP107" s="65"/>
      <c r="DQ107" s="65"/>
      <c r="DR107" s="65"/>
      <c r="DS107" s="65"/>
      <c r="DT107" s="65"/>
      <c r="DU107" s="65"/>
      <c r="DV107" s="65"/>
      <c r="DW107" s="65"/>
      <c r="DX107" s="65"/>
      <c r="DY107" s="65"/>
      <c r="DZ107" s="65"/>
      <c r="EA107" s="65"/>
      <c r="EB107" s="65"/>
      <c r="EC107" s="65"/>
      <c r="ED107" s="65"/>
      <c r="EE107" s="65"/>
      <c r="EF107" s="65"/>
      <c r="EG107" s="65"/>
      <c r="EH107" s="65"/>
      <c r="EI107" s="65"/>
      <c r="EJ107" s="65"/>
      <c r="EK107" s="65"/>
      <c r="EL107" s="65"/>
      <c r="EM107" s="65"/>
      <c r="EN107" s="65"/>
      <c r="EO107" s="65"/>
      <c r="EP107" s="65"/>
      <c r="EQ107" s="65"/>
      <c r="ER107" s="65"/>
      <c r="ES107" s="65"/>
      <c r="ET107" s="65"/>
      <c r="EU107" s="65"/>
      <c r="EV107" s="65"/>
      <c r="EW107" s="65"/>
      <c r="EX107" s="65"/>
      <c r="EY107" s="65"/>
      <c r="EZ107" s="65"/>
      <c r="FA107" s="65"/>
      <c r="FB107" s="65"/>
      <c r="FC107" s="65"/>
      <c r="FD107" s="65"/>
      <c r="FE107" s="65"/>
      <c r="FF107" s="65"/>
      <c r="FG107" s="65"/>
      <c r="FH107" s="65"/>
      <c r="FI107" s="65"/>
      <c r="FJ107" s="65"/>
      <c r="FK107" s="65"/>
      <c r="FL107" s="65"/>
      <c r="FM107" s="65"/>
      <c r="FN107" s="65"/>
      <c r="FO107" s="65"/>
      <c r="FP107" s="65"/>
      <c r="FQ107" s="65"/>
      <c r="FR107" s="65"/>
      <c r="FS107" s="65"/>
      <c r="FT107" s="65"/>
      <c r="FU107" s="65"/>
      <c r="FV107" s="65"/>
      <c r="FW107" s="65"/>
      <c r="FX107" s="65"/>
      <c r="FY107" s="65"/>
      <c r="FZ107" s="65"/>
      <c r="GA107" s="65"/>
      <c r="GB107" s="65"/>
      <c r="GC107" s="65"/>
      <c r="GD107" s="65"/>
      <c r="GE107" s="65"/>
      <c r="GF107" s="65"/>
      <c r="GG107" s="65"/>
      <c r="GH107" s="65"/>
      <c r="GI107" s="65"/>
      <c r="GJ107" s="65"/>
      <c r="GK107" s="65"/>
      <c r="GL107" s="65"/>
      <c r="GM107" s="65"/>
    </row>
    <row r="108" spans="2:195" x14ac:dyDescent="0.2">
      <c r="B108" s="28">
        <f t="shared" si="14"/>
        <v>103</v>
      </c>
      <c r="C108" s="64">
        <f>'(a)'!M111</f>
        <v>0</v>
      </c>
      <c r="D108" s="65"/>
      <c r="E108" s="65"/>
      <c r="F108" s="65"/>
      <c r="G108" s="65"/>
      <c r="H108" s="65"/>
      <c r="I108" s="65"/>
      <c r="J108" s="65"/>
      <c r="K108" s="65"/>
      <c r="L108" s="65"/>
      <c r="M108" s="65"/>
      <c r="N108" s="65"/>
      <c r="O108" s="65"/>
      <c r="P108" s="65"/>
      <c r="Q108" s="65"/>
      <c r="R108" s="65"/>
      <c r="S108" s="65"/>
      <c r="T108" s="65"/>
      <c r="U108" s="65"/>
      <c r="V108" s="65"/>
      <c r="W108" s="65"/>
      <c r="X108" s="65"/>
      <c r="Y108" s="65"/>
      <c r="Z108" s="65"/>
      <c r="AA108" s="65"/>
      <c r="AB108" s="65"/>
      <c r="AC108" s="65"/>
      <c r="AD108" s="65"/>
      <c r="AE108" s="65"/>
      <c r="AF108" s="65"/>
      <c r="AG108" s="65"/>
      <c r="AH108" s="65"/>
      <c r="AI108" s="65"/>
      <c r="AJ108" s="65"/>
      <c r="AK108" s="65"/>
      <c r="AL108" s="65"/>
      <c r="AM108" s="65"/>
      <c r="AN108" s="65"/>
      <c r="AO108" s="65"/>
      <c r="AP108" s="65"/>
      <c r="AQ108" s="65"/>
      <c r="AR108" s="65"/>
      <c r="AS108" s="65"/>
      <c r="AT108" s="65"/>
      <c r="AU108" s="65"/>
      <c r="AV108" s="65"/>
      <c r="AW108" s="65"/>
      <c r="AX108" s="65"/>
      <c r="AY108" s="65"/>
      <c r="AZ108" s="65"/>
      <c r="BA108" s="65"/>
      <c r="BB108" s="65"/>
      <c r="BC108" s="65"/>
      <c r="BD108" s="65"/>
      <c r="BE108" s="65"/>
      <c r="BF108" s="65"/>
      <c r="BG108" s="65"/>
      <c r="BH108" s="65"/>
      <c r="BI108" s="65"/>
      <c r="BJ108" s="65"/>
      <c r="BK108" s="65"/>
      <c r="BL108" s="65"/>
      <c r="BM108" s="65"/>
      <c r="BN108" s="65"/>
      <c r="BO108" s="65"/>
      <c r="BP108" s="65"/>
      <c r="BQ108" s="65"/>
      <c r="BR108" s="65"/>
      <c r="BS108" s="65"/>
      <c r="BT108" s="65"/>
      <c r="BU108" s="65"/>
      <c r="BV108" s="65"/>
      <c r="BW108" s="65"/>
      <c r="BX108" s="65"/>
      <c r="BY108" s="65"/>
      <c r="BZ108" s="65"/>
      <c r="CA108" s="65"/>
      <c r="CB108" s="65"/>
      <c r="CC108" s="65"/>
      <c r="CD108" s="65"/>
      <c r="CE108" s="65"/>
      <c r="CF108" s="65"/>
      <c r="CG108" s="65"/>
      <c r="CH108" s="65"/>
      <c r="CI108" s="65"/>
      <c r="CJ108" s="65"/>
      <c r="CK108" s="65"/>
      <c r="CL108" s="65"/>
      <c r="CM108" s="65"/>
      <c r="CN108" s="65"/>
      <c r="CO108" s="65"/>
      <c r="CP108" s="65"/>
      <c r="CQ108" s="65"/>
      <c r="CR108" s="65"/>
      <c r="CS108" s="65"/>
      <c r="CT108" s="65"/>
      <c r="CU108" s="65"/>
      <c r="CV108" s="65"/>
      <c r="CW108" s="65"/>
      <c r="CX108" s="65"/>
      <c r="CY108" s="65"/>
      <c r="CZ108" s="65"/>
      <c r="DA108" s="65"/>
      <c r="DB108" s="65"/>
      <c r="DC108" s="65"/>
      <c r="DD108" s="65"/>
      <c r="DE108" s="65"/>
      <c r="DF108" s="65"/>
      <c r="DG108" s="65"/>
      <c r="DH108" s="65"/>
      <c r="DI108" s="65"/>
      <c r="DJ108" s="65"/>
      <c r="DK108" s="65"/>
      <c r="DL108" s="65"/>
      <c r="DM108" s="65"/>
      <c r="DN108" s="65"/>
      <c r="DO108" s="65"/>
      <c r="DP108" s="65"/>
      <c r="DQ108" s="65"/>
      <c r="DR108" s="65"/>
      <c r="DS108" s="65"/>
      <c r="DT108" s="65"/>
      <c r="DU108" s="65"/>
      <c r="DV108" s="65"/>
      <c r="DW108" s="65"/>
      <c r="DX108" s="65"/>
      <c r="DY108" s="65"/>
      <c r="DZ108" s="65"/>
      <c r="EA108" s="65"/>
      <c r="EB108" s="65"/>
      <c r="EC108" s="65"/>
      <c r="ED108" s="65"/>
      <c r="EE108" s="65"/>
      <c r="EF108" s="65"/>
      <c r="EG108" s="65"/>
      <c r="EH108" s="65"/>
      <c r="EI108" s="65"/>
      <c r="EJ108" s="65"/>
      <c r="EK108" s="65"/>
      <c r="EL108" s="65"/>
      <c r="EM108" s="65"/>
      <c r="EN108" s="65"/>
      <c r="EO108" s="65"/>
      <c r="EP108" s="65"/>
      <c r="EQ108" s="65"/>
      <c r="ER108" s="65"/>
      <c r="ES108" s="65"/>
      <c r="ET108" s="65"/>
      <c r="EU108" s="65"/>
      <c r="EV108" s="65"/>
      <c r="EW108" s="65"/>
      <c r="EX108" s="65"/>
      <c r="EY108" s="65"/>
      <c r="EZ108" s="65"/>
      <c r="FA108" s="65"/>
      <c r="FB108" s="65"/>
      <c r="FC108" s="65"/>
      <c r="FD108" s="65"/>
      <c r="FE108" s="65"/>
      <c r="FF108" s="65"/>
      <c r="FG108" s="65"/>
      <c r="FH108" s="65"/>
      <c r="FI108" s="65"/>
      <c r="FJ108" s="65"/>
      <c r="FK108" s="65"/>
      <c r="FL108" s="65"/>
      <c r="FM108" s="65"/>
      <c r="FN108" s="65"/>
      <c r="FO108" s="65"/>
      <c r="FP108" s="65"/>
      <c r="FQ108" s="65"/>
      <c r="FR108" s="65"/>
      <c r="FS108" s="65"/>
      <c r="FT108" s="65"/>
      <c r="FU108" s="65"/>
      <c r="FV108" s="65"/>
      <c r="FW108" s="65"/>
      <c r="FX108" s="65"/>
      <c r="FY108" s="65"/>
      <c r="FZ108" s="65"/>
      <c r="GA108" s="65"/>
      <c r="GB108" s="65"/>
      <c r="GC108" s="65"/>
      <c r="GD108" s="65"/>
      <c r="GE108" s="65"/>
      <c r="GF108" s="65"/>
      <c r="GG108" s="65"/>
      <c r="GH108" s="65"/>
      <c r="GI108" s="65"/>
      <c r="GJ108" s="65"/>
      <c r="GK108" s="65"/>
      <c r="GL108" s="65"/>
      <c r="GM108" s="65"/>
    </row>
    <row r="109" spans="2:195" x14ac:dyDescent="0.2">
      <c r="B109" s="28">
        <f t="shared" si="14"/>
        <v>104</v>
      </c>
      <c r="C109" s="64">
        <f>'(a)'!M112</f>
        <v>0</v>
      </c>
      <c r="D109" s="65"/>
      <c r="E109" s="65"/>
      <c r="F109" s="65"/>
      <c r="G109" s="65"/>
      <c r="H109" s="65"/>
      <c r="I109" s="65"/>
      <c r="J109" s="65"/>
      <c r="K109" s="65"/>
      <c r="L109" s="65"/>
      <c r="M109" s="65"/>
      <c r="N109" s="65"/>
      <c r="O109" s="65"/>
      <c r="P109" s="65"/>
      <c r="Q109" s="65"/>
      <c r="R109" s="65"/>
      <c r="S109" s="65"/>
      <c r="T109" s="65"/>
      <c r="U109" s="65"/>
      <c r="V109" s="65"/>
      <c r="W109" s="65"/>
      <c r="X109" s="65"/>
      <c r="Y109" s="65"/>
      <c r="Z109" s="65"/>
      <c r="AA109" s="65"/>
      <c r="AB109" s="65"/>
      <c r="AC109" s="65"/>
      <c r="AD109" s="65"/>
      <c r="AE109" s="65"/>
      <c r="AF109" s="65"/>
      <c r="AG109" s="65"/>
      <c r="AH109" s="65"/>
      <c r="AI109" s="65"/>
      <c r="AJ109" s="65"/>
      <c r="AK109" s="65"/>
      <c r="AL109" s="65"/>
      <c r="AM109" s="65"/>
      <c r="AN109" s="65"/>
      <c r="AO109" s="65"/>
      <c r="AP109" s="65"/>
      <c r="AQ109" s="65"/>
      <c r="AR109" s="65"/>
      <c r="AS109" s="65"/>
      <c r="AT109" s="65"/>
      <c r="AU109" s="65"/>
      <c r="AV109" s="65"/>
      <c r="AW109" s="65"/>
      <c r="AX109" s="65"/>
      <c r="AY109" s="65"/>
      <c r="AZ109" s="65"/>
      <c r="BA109" s="65"/>
      <c r="BB109" s="65"/>
      <c r="BC109" s="65"/>
      <c r="BD109" s="65"/>
      <c r="BE109" s="65"/>
      <c r="BF109" s="65"/>
      <c r="BG109" s="65"/>
      <c r="BH109" s="65"/>
      <c r="BI109" s="65"/>
      <c r="BJ109" s="65"/>
      <c r="BK109" s="65"/>
      <c r="BL109" s="65"/>
      <c r="BM109" s="65"/>
      <c r="BN109" s="65"/>
      <c r="BO109" s="65"/>
      <c r="BP109" s="65"/>
      <c r="BQ109" s="65"/>
      <c r="BR109" s="65"/>
      <c r="BS109" s="65"/>
      <c r="BT109" s="65"/>
      <c r="BU109" s="65"/>
      <c r="BV109" s="65"/>
      <c r="BW109" s="65"/>
      <c r="BX109" s="65"/>
      <c r="BY109" s="65"/>
      <c r="BZ109" s="65"/>
      <c r="CA109" s="65"/>
      <c r="CB109" s="65"/>
      <c r="CC109" s="65"/>
      <c r="CD109" s="65"/>
      <c r="CE109" s="65"/>
      <c r="CF109" s="65"/>
      <c r="CG109" s="65"/>
      <c r="CH109" s="65"/>
      <c r="CI109" s="65"/>
      <c r="CJ109" s="65"/>
      <c r="CK109" s="65"/>
      <c r="CL109" s="65"/>
      <c r="CM109" s="65"/>
      <c r="CN109" s="65"/>
      <c r="CO109" s="65"/>
      <c r="CP109" s="65"/>
      <c r="CQ109" s="65"/>
      <c r="CR109" s="65"/>
      <c r="CS109" s="65"/>
      <c r="CT109" s="65"/>
      <c r="CU109" s="65"/>
      <c r="CV109" s="65"/>
      <c r="CW109" s="65"/>
      <c r="CX109" s="65"/>
      <c r="CY109" s="65"/>
      <c r="CZ109" s="65"/>
      <c r="DA109" s="65"/>
      <c r="DB109" s="65"/>
      <c r="DC109" s="65"/>
      <c r="DD109" s="65"/>
      <c r="DE109" s="65"/>
      <c r="DF109" s="65"/>
      <c r="DG109" s="65"/>
      <c r="DH109" s="65"/>
      <c r="DI109" s="65"/>
      <c r="DJ109" s="65"/>
      <c r="DK109" s="65"/>
      <c r="DL109" s="65"/>
      <c r="DM109" s="65"/>
      <c r="DN109" s="65"/>
      <c r="DO109" s="65"/>
      <c r="DP109" s="65"/>
      <c r="DQ109" s="65"/>
      <c r="DR109" s="65"/>
      <c r="DS109" s="65"/>
      <c r="DT109" s="65"/>
      <c r="DU109" s="65"/>
      <c r="DV109" s="65"/>
      <c r="DW109" s="65"/>
      <c r="DX109" s="65"/>
      <c r="DY109" s="65"/>
      <c r="DZ109" s="65"/>
      <c r="EA109" s="65"/>
      <c r="EB109" s="65"/>
      <c r="EC109" s="65"/>
      <c r="ED109" s="65"/>
      <c r="EE109" s="65"/>
      <c r="EF109" s="65"/>
      <c r="EG109" s="65"/>
      <c r="EH109" s="65"/>
      <c r="EI109" s="65"/>
      <c r="EJ109" s="65"/>
      <c r="EK109" s="65"/>
      <c r="EL109" s="65"/>
      <c r="EM109" s="65"/>
      <c r="EN109" s="65"/>
      <c r="EO109" s="65"/>
      <c r="EP109" s="65"/>
      <c r="EQ109" s="65"/>
      <c r="ER109" s="65"/>
      <c r="ES109" s="65"/>
      <c r="ET109" s="65"/>
      <c r="EU109" s="65"/>
      <c r="EV109" s="65"/>
      <c r="EW109" s="65"/>
      <c r="EX109" s="65"/>
      <c r="EY109" s="65"/>
      <c r="EZ109" s="65"/>
      <c r="FA109" s="65"/>
      <c r="FB109" s="65"/>
      <c r="FC109" s="65"/>
      <c r="FD109" s="65"/>
      <c r="FE109" s="65"/>
      <c r="FF109" s="65"/>
      <c r="FG109" s="65"/>
      <c r="FH109" s="65"/>
      <c r="FI109" s="65"/>
      <c r="FJ109" s="65"/>
      <c r="FK109" s="65"/>
      <c r="FL109" s="65"/>
      <c r="FM109" s="65"/>
      <c r="FN109" s="65"/>
      <c r="FO109" s="65"/>
      <c r="FP109" s="65"/>
      <c r="FQ109" s="65"/>
      <c r="FR109" s="65"/>
      <c r="FS109" s="65"/>
      <c r="FT109" s="65"/>
      <c r="FU109" s="65"/>
      <c r="FV109" s="65"/>
      <c r="FW109" s="65"/>
      <c r="FX109" s="65"/>
      <c r="FY109" s="65"/>
      <c r="FZ109" s="65"/>
      <c r="GA109" s="65"/>
      <c r="GB109" s="65"/>
      <c r="GC109" s="65"/>
      <c r="GD109" s="65"/>
      <c r="GE109" s="65"/>
      <c r="GF109" s="65"/>
      <c r="GG109" s="65"/>
      <c r="GH109" s="65"/>
      <c r="GI109" s="65"/>
      <c r="GJ109" s="65"/>
      <c r="GK109" s="65"/>
      <c r="GL109" s="65"/>
      <c r="GM109" s="65"/>
    </row>
    <row r="110" spans="2:195" x14ac:dyDescent="0.2">
      <c r="B110" s="28">
        <f t="shared" si="14"/>
        <v>105</v>
      </c>
      <c r="C110" s="64">
        <f>'(a)'!M113</f>
        <v>0</v>
      </c>
      <c r="D110" s="65"/>
      <c r="E110" s="65"/>
      <c r="F110" s="65"/>
      <c r="G110" s="65"/>
      <c r="H110" s="65"/>
      <c r="I110" s="65"/>
      <c r="J110" s="65"/>
      <c r="K110" s="65"/>
      <c r="L110" s="65"/>
      <c r="M110" s="65"/>
      <c r="N110" s="65"/>
      <c r="O110" s="65"/>
      <c r="P110" s="65"/>
      <c r="Q110" s="65"/>
      <c r="R110" s="65"/>
      <c r="S110" s="65"/>
      <c r="T110" s="65"/>
      <c r="U110" s="65"/>
      <c r="V110" s="65"/>
      <c r="W110" s="65"/>
      <c r="X110" s="65"/>
      <c r="Y110" s="65"/>
      <c r="Z110" s="65"/>
      <c r="AA110" s="65"/>
      <c r="AB110" s="65"/>
      <c r="AC110" s="65"/>
      <c r="AD110" s="65"/>
      <c r="AE110" s="65"/>
      <c r="AF110" s="65"/>
      <c r="AG110" s="65"/>
      <c r="AH110" s="65"/>
      <c r="AI110" s="65"/>
      <c r="AJ110" s="65"/>
      <c r="AK110" s="65"/>
      <c r="AL110" s="65"/>
      <c r="AM110" s="65"/>
      <c r="AN110" s="65"/>
      <c r="AO110" s="65"/>
      <c r="AP110" s="65"/>
      <c r="AQ110" s="65"/>
      <c r="AR110" s="65"/>
      <c r="AS110" s="65"/>
      <c r="AT110" s="65"/>
      <c r="AU110" s="65"/>
      <c r="AV110" s="65"/>
      <c r="AW110" s="65"/>
      <c r="AX110" s="65"/>
      <c r="AY110" s="65"/>
      <c r="AZ110" s="65"/>
      <c r="BA110" s="65"/>
      <c r="BB110" s="65"/>
      <c r="BC110" s="65"/>
      <c r="BD110" s="65"/>
      <c r="BE110" s="65"/>
      <c r="BF110" s="65"/>
      <c r="BG110" s="65"/>
      <c r="BH110" s="65"/>
      <c r="BI110" s="65"/>
      <c r="BJ110" s="65"/>
      <c r="BK110" s="65"/>
      <c r="BL110" s="65"/>
      <c r="BM110" s="65"/>
      <c r="BN110" s="65"/>
      <c r="BO110" s="65"/>
      <c r="BP110" s="65"/>
      <c r="BQ110" s="65"/>
      <c r="BR110" s="65"/>
      <c r="BS110" s="65"/>
      <c r="BT110" s="65"/>
      <c r="BU110" s="65"/>
      <c r="BV110" s="65"/>
      <c r="BW110" s="65"/>
      <c r="BX110" s="65"/>
      <c r="BY110" s="65"/>
      <c r="BZ110" s="65"/>
      <c r="CA110" s="65"/>
      <c r="CB110" s="65"/>
      <c r="CC110" s="65"/>
      <c r="CD110" s="65"/>
      <c r="CE110" s="65"/>
      <c r="CF110" s="65"/>
      <c r="CG110" s="65"/>
      <c r="CH110" s="65"/>
      <c r="CI110" s="65"/>
      <c r="CJ110" s="65"/>
      <c r="CK110" s="65"/>
      <c r="CL110" s="65"/>
      <c r="CM110" s="65"/>
      <c r="CN110" s="65"/>
      <c r="CO110" s="65"/>
      <c r="CP110" s="65"/>
      <c r="CQ110" s="65"/>
      <c r="CR110" s="65"/>
      <c r="CS110" s="65"/>
      <c r="CT110" s="65"/>
      <c r="CU110" s="65"/>
      <c r="CV110" s="65"/>
      <c r="CW110" s="65"/>
      <c r="CX110" s="65"/>
      <c r="CY110" s="65"/>
      <c r="CZ110" s="65"/>
      <c r="DA110" s="65"/>
      <c r="DB110" s="65"/>
      <c r="DC110" s="65"/>
      <c r="DD110" s="65"/>
      <c r="DE110" s="65"/>
      <c r="DF110" s="65"/>
      <c r="DG110" s="65"/>
      <c r="DH110" s="65"/>
      <c r="DI110" s="65"/>
      <c r="DJ110" s="65"/>
      <c r="DK110" s="65"/>
      <c r="DL110" s="65"/>
      <c r="DM110" s="65"/>
      <c r="DN110" s="65"/>
      <c r="DO110" s="65"/>
      <c r="DP110" s="65"/>
      <c r="DQ110" s="65"/>
      <c r="DR110" s="65"/>
      <c r="DS110" s="65"/>
      <c r="DT110" s="65"/>
      <c r="DU110" s="65"/>
      <c r="DV110" s="65"/>
      <c r="DW110" s="65"/>
      <c r="DX110" s="65"/>
      <c r="DY110" s="65"/>
      <c r="DZ110" s="65"/>
      <c r="EA110" s="65"/>
      <c r="EB110" s="65"/>
      <c r="EC110" s="65"/>
      <c r="ED110" s="65"/>
      <c r="EE110" s="65"/>
      <c r="EF110" s="65"/>
      <c r="EG110" s="65"/>
      <c r="EH110" s="65"/>
      <c r="EI110" s="65"/>
      <c r="EJ110" s="65"/>
      <c r="EK110" s="65"/>
      <c r="EL110" s="65"/>
      <c r="EM110" s="65"/>
      <c r="EN110" s="65"/>
      <c r="EO110" s="65"/>
      <c r="EP110" s="65"/>
      <c r="EQ110" s="65"/>
      <c r="ER110" s="65"/>
      <c r="ES110" s="65"/>
      <c r="ET110" s="65"/>
      <c r="EU110" s="65"/>
      <c r="EV110" s="65"/>
      <c r="EW110" s="65"/>
      <c r="EX110" s="65"/>
      <c r="EY110" s="65"/>
      <c r="EZ110" s="65"/>
      <c r="FA110" s="65"/>
      <c r="FB110" s="65"/>
      <c r="FC110" s="65"/>
      <c r="FD110" s="65"/>
      <c r="FE110" s="65"/>
      <c r="FF110" s="65"/>
      <c r="FG110" s="65"/>
      <c r="FH110" s="65"/>
      <c r="FI110" s="65"/>
      <c r="FJ110" s="65"/>
      <c r="FK110" s="65"/>
      <c r="FL110" s="65"/>
      <c r="FM110" s="65"/>
      <c r="FN110" s="65"/>
      <c r="FO110" s="65"/>
      <c r="FP110" s="65"/>
      <c r="FQ110" s="65"/>
      <c r="FR110" s="65"/>
      <c r="FS110" s="65"/>
      <c r="FT110" s="65"/>
      <c r="FU110" s="65"/>
      <c r="FV110" s="65"/>
      <c r="FW110" s="65"/>
      <c r="FX110" s="65"/>
      <c r="FY110" s="65"/>
      <c r="FZ110" s="65"/>
      <c r="GA110" s="65"/>
      <c r="GB110" s="65"/>
      <c r="GC110" s="65"/>
      <c r="GD110" s="65"/>
      <c r="GE110" s="65"/>
      <c r="GF110" s="65"/>
      <c r="GG110" s="65"/>
      <c r="GH110" s="65"/>
      <c r="GI110" s="65"/>
      <c r="GJ110" s="65"/>
      <c r="GK110" s="65"/>
      <c r="GL110" s="65"/>
      <c r="GM110" s="65"/>
    </row>
    <row r="111" spans="2:195" x14ac:dyDescent="0.2">
      <c r="B111" s="28">
        <f t="shared" si="14"/>
        <v>106</v>
      </c>
      <c r="C111" s="64">
        <f>'(a)'!M114</f>
        <v>0</v>
      </c>
      <c r="D111" s="65"/>
      <c r="E111" s="65"/>
      <c r="F111" s="65"/>
      <c r="G111" s="65"/>
      <c r="H111" s="65"/>
      <c r="I111" s="65"/>
      <c r="J111" s="65"/>
      <c r="K111" s="65"/>
      <c r="L111" s="65"/>
      <c r="M111" s="65"/>
      <c r="N111" s="65"/>
      <c r="O111" s="65"/>
      <c r="P111" s="65"/>
      <c r="Q111" s="65"/>
      <c r="R111" s="65"/>
      <c r="S111" s="65"/>
      <c r="T111" s="65"/>
      <c r="U111" s="65"/>
      <c r="V111" s="65"/>
      <c r="W111" s="65"/>
      <c r="X111" s="65"/>
      <c r="Y111" s="65"/>
      <c r="Z111" s="65"/>
      <c r="AA111" s="65"/>
      <c r="AB111" s="65"/>
      <c r="AC111" s="65"/>
      <c r="AD111" s="65"/>
      <c r="AE111" s="65"/>
      <c r="AF111" s="65"/>
      <c r="AG111" s="65"/>
      <c r="AH111" s="65"/>
      <c r="AI111" s="65"/>
      <c r="AJ111" s="65"/>
      <c r="AK111" s="65"/>
      <c r="AL111" s="65"/>
      <c r="AM111" s="65"/>
      <c r="AN111" s="65"/>
      <c r="AO111" s="65"/>
      <c r="AP111" s="65"/>
      <c r="AQ111" s="65"/>
      <c r="AR111" s="65"/>
      <c r="AS111" s="65"/>
      <c r="AT111" s="65"/>
      <c r="AU111" s="65"/>
      <c r="AV111" s="65"/>
      <c r="AW111" s="65"/>
      <c r="AX111" s="65"/>
      <c r="AY111" s="65"/>
      <c r="AZ111" s="65"/>
      <c r="BA111" s="65"/>
      <c r="BB111" s="65"/>
      <c r="BC111" s="65"/>
      <c r="BD111" s="65"/>
      <c r="BE111" s="65"/>
      <c r="BF111" s="65"/>
      <c r="BG111" s="65"/>
      <c r="BH111" s="65"/>
      <c r="BI111" s="65"/>
      <c r="BJ111" s="65"/>
      <c r="BK111" s="65"/>
      <c r="BL111" s="65"/>
      <c r="BM111" s="65"/>
      <c r="BN111" s="65"/>
      <c r="BO111" s="65"/>
      <c r="BP111" s="65"/>
      <c r="BQ111" s="65"/>
      <c r="BR111" s="65"/>
      <c r="BS111" s="65"/>
      <c r="BT111" s="65"/>
      <c r="BU111" s="65"/>
      <c r="BV111" s="65"/>
      <c r="BW111" s="65"/>
      <c r="BX111" s="65"/>
      <c r="BY111" s="65"/>
      <c r="BZ111" s="65"/>
      <c r="CA111" s="65"/>
      <c r="CB111" s="65"/>
      <c r="CC111" s="65"/>
      <c r="CD111" s="65"/>
      <c r="CE111" s="65"/>
      <c r="CF111" s="65"/>
      <c r="CG111" s="65"/>
      <c r="CH111" s="65"/>
      <c r="CI111" s="65"/>
      <c r="CJ111" s="65"/>
      <c r="CK111" s="65"/>
      <c r="CL111" s="65"/>
      <c r="CM111" s="65"/>
      <c r="CN111" s="65"/>
      <c r="CO111" s="65"/>
      <c r="CP111" s="65"/>
      <c r="CQ111" s="65"/>
      <c r="CR111" s="65"/>
      <c r="CS111" s="65"/>
      <c r="CT111" s="65"/>
      <c r="CU111" s="65"/>
      <c r="CV111" s="65"/>
      <c r="CW111" s="65"/>
      <c r="CX111" s="65"/>
      <c r="CY111" s="65"/>
      <c r="CZ111" s="65"/>
      <c r="DA111" s="65"/>
      <c r="DB111" s="65"/>
      <c r="DC111" s="65"/>
      <c r="DD111" s="65"/>
      <c r="DE111" s="65"/>
      <c r="DF111" s="65"/>
      <c r="DG111" s="65"/>
      <c r="DH111" s="65"/>
      <c r="DI111" s="65"/>
      <c r="DJ111" s="65"/>
      <c r="DK111" s="65"/>
      <c r="DL111" s="65"/>
      <c r="DM111" s="65"/>
      <c r="DN111" s="65"/>
      <c r="DO111" s="65"/>
      <c r="DP111" s="65"/>
      <c r="DQ111" s="65"/>
      <c r="DR111" s="65"/>
      <c r="DS111" s="65"/>
      <c r="DT111" s="65"/>
      <c r="DU111" s="65"/>
      <c r="DV111" s="65"/>
      <c r="DW111" s="65"/>
      <c r="DX111" s="65"/>
      <c r="DY111" s="65"/>
      <c r="DZ111" s="65"/>
      <c r="EA111" s="65"/>
      <c r="EB111" s="65"/>
      <c r="EC111" s="65"/>
      <c r="ED111" s="65"/>
      <c r="EE111" s="65"/>
      <c r="EF111" s="65"/>
      <c r="EG111" s="65"/>
      <c r="EH111" s="65"/>
      <c r="EI111" s="65"/>
      <c r="EJ111" s="65"/>
      <c r="EK111" s="65"/>
      <c r="EL111" s="65"/>
      <c r="EM111" s="65"/>
      <c r="EN111" s="65"/>
      <c r="EO111" s="65"/>
      <c r="EP111" s="65"/>
      <c r="EQ111" s="65"/>
      <c r="ER111" s="65"/>
      <c r="ES111" s="65"/>
      <c r="ET111" s="65"/>
      <c r="EU111" s="65"/>
      <c r="EV111" s="65"/>
      <c r="EW111" s="65"/>
      <c r="EX111" s="65"/>
      <c r="EY111" s="65"/>
      <c r="EZ111" s="65"/>
      <c r="FA111" s="65"/>
      <c r="FB111" s="65"/>
      <c r="FC111" s="65"/>
      <c r="FD111" s="65"/>
      <c r="FE111" s="65"/>
      <c r="FF111" s="65"/>
      <c r="FG111" s="65"/>
      <c r="FH111" s="65"/>
      <c r="FI111" s="65"/>
      <c r="FJ111" s="65"/>
      <c r="FK111" s="65"/>
      <c r="FL111" s="65"/>
      <c r="FM111" s="65"/>
      <c r="FN111" s="65"/>
      <c r="FO111" s="65"/>
      <c r="FP111" s="65"/>
      <c r="FQ111" s="65"/>
      <c r="FR111" s="65"/>
      <c r="FS111" s="65"/>
      <c r="FT111" s="65"/>
      <c r="FU111" s="65"/>
      <c r="FV111" s="65"/>
      <c r="FW111" s="65"/>
      <c r="FX111" s="65"/>
      <c r="FY111" s="65"/>
      <c r="FZ111" s="65"/>
      <c r="GA111" s="65"/>
      <c r="GB111" s="65"/>
      <c r="GC111" s="65"/>
      <c r="GD111" s="65"/>
      <c r="GE111" s="65"/>
      <c r="GF111" s="65"/>
      <c r="GG111" s="65"/>
      <c r="GH111" s="65"/>
      <c r="GI111" s="65"/>
      <c r="GJ111" s="65"/>
      <c r="GK111" s="65"/>
      <c r="GL111" s="65"/>
      <c r="GM111" s="65"/>
    </row>
    <row r="112" spans="2:195" x14ac:dyDescent="0.2">
      <c r="B112" s="28">
        <f t="shared" si="14"/>
        <v>107</v>
      </c>
      <c r="C112" s="64">
        <f>'(a)'!M115</f>
        <v>0</v>
      </c>
      <c r="D112" s="65"/>
      <c r="E112" s="65"/>
      <c r="F112" s="65"/>
      <c r="G112" s="65"/>
      <c r="H112" s="65"/>
      <c r="I112" s="65"/>
      <c r="J112" s="65"/>
      <c r="K112" s="65"/>
      <c r="L112" s="65"/>
      <c r="M112" s="65"/>
      <c r="N112" s="65"/>
      <c r="O112" s="65"/>
      <c r="P112" s="65"/>
      <c r="Q112" s="65"/>
      <c r="R112" s="65"/>
      <c r="S112" s="65"/>
      <c r="T112" s="65"/>
      <c r="U112" s="65"/>
      <c r="V112" s="65"/>
      <c r="W112" s="65"/>
      <c r="X112" s="65"/>
      <c r="Y112" s="65"/>
      <c r="Z112" s="65"/>
      <c r="AA112" s="65"/>
      <c r="AB112" s="65"/>
      <c r="AC112" s="65"/>
      <c r="AD112" s="65"/>
      <c r="AE112" s="65"/>
      <c r="AF112" s="65"/>
      <c r="AG112" s="65"/>
      <c r="AH112" s="65"/>
      <c r="AI112" s="65"/>
      <c r="AJ112" s="65"/>
      <c r="AK112" s="65"/>
      <c r="AL112" s="65"/>
      <c r="AM112" s="65"/>
      <c r="AN112" s="65"/>
      <c r="AO112" s="65"/>
      <c r="AP112" s="65"/>
      <c r="AQ112" s="65"/>
      <c r="AR112" s="65"/>
      <c r="AS112" s="65"/>
      <c r="AT112" s="65"/>
      <c r="AU112" s="65"/>
      <c r="AV112" s="65"/>
      <c r="AW112" s="65"/>
      <c r="AX112" s="65"/>
      <c r="AY112" s="65"/>
      <c r="AZ112" s="65"/>
      <c r="BA112" s="65"/>
      <c r="BB112" s="65"/>
      <c r="BC112" s="65"/>
      <c r="BD112" s="65"/>
      <c r="BE112" s="65"/>
      <c r="BF112" s="65"/>
      <c r="BG112" s="65"/>
      <c r="BH112" s="65"/>
      <c r="BI112" s="65"/>
      <c r="BJ112" s="65"/>
      <c r="BK112" s="65"/>
      <c r="BL112" s="65"/>
      <c r="BM112" s="65"/>
      <c r="BN112" s="65"/>
      <c r="BO112" s="65"/>
      <c r="BP112" s="65"/>
      <c r="BQ112" s="65"/>
      <c r="BR112" s="65"/>
      <c r="BS112" s="65"/>
      <c r="BT112" s="65"/>
      <c r="BU112" s="65"/>
      <c r="BV112" s="65"/>
      <c r="BW112" s="65"/>
      <c r="BX112" s="65"/>
      <c r="BY112" s="65"/>
      <c r="BZ112" s="65"/>
      <c r="CA112" s="65"/>
      <c r="CB112" s="65"/>
      <c r="CC112" s="65"/>
      <c r="CD112" s="65"/>
      <c r="CE112" s="65"/>
      <c r="CF112" s="65"/>
      <c r="CG112" s="65"/>
      <c r="CH112" s="65"/>
      <c r="CI112" s="65"/>
      <c r="CJ112" s="65"/>
      <c r="CK112" s="65"/>
      <c r="CL112" s="65"/>
      <c r="CM112" s="65"/>
      <c r="CN112" s="65"/>
      <c r="CO112" s="65"/>
      <c r="CP112" s="65"/>
      <c r="CQ112" s="65"/>
      <c r="CR112" s="65"/>
      <c r="CS112" s="65"/>
      <c r="CT112" s="65"/>
      <c r="CU112" s="65"/>
      <c r="CV112" s="65"/>
      <c r="CW112" s="65"/>
      <c r="CX112" s="65"/>
      <c r="CY112" s="65"/>
      <c r="CZ112" s="65"/>
      <c r="DA112" s="65"/>
      <c r="DB112" s="65"/>
      <c r="DC112" s="65"/>
      <c r="DD112" s="65"/>
      <c r="DE112" s="65"/>
      <c r="DF112" s="65"/>
      <c r="DG112" s="65"/>
      <c r="DH112" s="65"/>
      <c r="DI112" s="65"/>
      <c r="DJ112" s="65"/>
      <c r="DK112" s="65"/>
      <c r="DL112" s="65"/>
      <c r="DM112" s="65"/>
      <c r="DN112" s="65"/>
      <c r="DO112" s="65"/>
      <c r="DP112" s="65"/>
      <c r="DQ112" s="65"/>
      <c r="DR112" s="65"/>
      <c r="DS112" s="65"/>
      <c r="DT112" s="65"/>
      <c r="DU112" s="65"/>
      <c r="DV112" s="65"/>
      <c r="DW112" s="65"/>
      <c r="DX112" s="65"/>
      <c r="DY112" s="65"/>
      <c r="DZ112" s="65"/>
      <c r="EA112" s="65"/>
      <c r="EB112" s="65"/>
      <c r="EC112" s="65"/>
      <c r="ED112" s="65"/>
      <c r="EE112" s="65"/>
      <c r="EF112" s="65"/>
      <c r="EG112" s="65"/>
      <c r="EH112" s="65"/>
      <c r="EI112" s="65"/>
      <c r="EJ112" s="65"/>
      <c r="EK112" s="65"/>
      <c r="EL112" s="65"/>
      <c r="EM112" s="65"/>
      <c r="EN112" s="65"/>
      <c r="EO112" s="65"/>
      <c r="EP112" s="65"/>
      <c r="EQ112" s="65"/>
      <c r="ER112" s="65"/>
      <c r="ES112" s="65"/>
      <c r="ET112" s="65"/>
      <c r="EU112" s="65"/>
      <c r="EV112" s="65"/>
      <c r="EW112" s="65"/>
      <c r="EX112" s="65"/>
      <c r="EY112" s="65"/>
      <c r="EZ112" s="65"/>
      <c r="FA112" s="65"/>
      <c r="FB112" s="65"/>
      <c r="FC112" s="65"/>
      <c r="FD112" s="65"/>
      <c r="FE112" s="65"/>
      <c r="FF112" s="65"/>
      <c r="FG112" s="65"/>
      <c r="FH112" s="65"/>
      <c r="FI112" s="65"/>
      <c r="FJ112" s="65"/>
      <c r="FK112" s="65"/>
      <c r="FL112" s="65"/>
      <c r="FM112" s="65"/>
      <c r="FN112" s="65"/>
      <c r="FO112" s="65"/>
      <c r="FP112" s="65"/>
      <c r="FQ112" s="65"/>
      <c r="FR112" s="65"/>
      <c r="FS112" s="65"/>
      <c r="FT112" s="65"/>
      <c r="FU112" s="65"/>
      <c r="FV112" s="65"/>
      <c r="FW112" s="65"/>
      <c r="FX112" s="65"/>
      <c r="FY112" s="65"/>
      <c r="FZ112" s="65"/>
      <c r="GA112" s="65"/>
      <c r="GB112" s="65"/>
      <c r="GC112" s="65"/>
      <c r="GD112" s="65"/>
      <c r="GE112" s="65"/>
      <c r="GF112" s="65"/>
      <c r="GG112" s="65"/>
      <c r="GH112" s="65"/>
      <c r="GI112" s="65"/>
      <c r="GJ112" s="65"/>
      <c r="GK112" s="65"/>
      <c r="GL112" s="65"/>
      <c r="GM112" s="65"/>
    </row>
    <row r="113" spans="2:195" x14ac:dyDescent="0.2">
      <c r="B113" s="28">
        <f t="shared" si="14"/>
        <v>108</v>
      </c>
      <c r="C113" s="64">
        <f>'(a)'!M116</f>
        <v>0</v>
      </c>
      <c r="D113" s="65"/>
      <c r="E113" s="65"/>
      <c r="F113" s="65"/>
      <c r="G113" s="65"/>
      <c r="H113" s="65"/>
      <c r="I113" s="65"/>
      <c r="J113" s="65"/>
      <c r="K113" s="65"/>
      <c r="L113" s="65"/>
      <c r="M113" s="65"/>
      <c r="N113" s="65"/>
      <c r="O113" s="65"/>
      <c r="P113" s="65"/>
      <c r="Q113" s="65"/>
      <c r="R113" s="65"/>
      <c r="S113" s="65"/>
      <c r="T113" s="65"/>
      <c r="U113" s="65"/>
      <c r="V113" s="65"/>
      <c r="W113" s="65"/>
      <c r="X113" s="65"/>
      <c r="Y113" s="65"/>
      <c r="Z113" s="65"/>
      <c r="AA113" s="65"/>
      <c r="AB113" s="65"/>
      <c r="AC113" s="65"/>
      <c r="AD113" s="65"/>
      <c r="AE113" s="65"/>
      <c r="AF113" s="65"/>
      <c r="AG113" s="65"/>
      <c r="AH113" s="65"/>
      <c r="AI113" s="65"/>
      <c r="AJ113" s="65"/>
      <c r="AK113" s="65"/>
      <c r="AL113" s="65"/>
      <c r="AM113" s="65"/>
      <c r="AN113" s="65"/>
      <c r="AO113" s="65"/>
      <c r="AP113" s="65"/>
      <c r="AQ113" s="65"/>
      <c r="AR113" s="65"/>
      <c r="AS113" s="65"/>
      <c r="AT113" s="65"/>
      <c r="AU113" s="65"/>
      <c r="AV113" s="65"/>
      <c r="AW113" s="65"/>
      <c r="AX113" s="65"/>
      <c r="AY113" s="65"/>
      <c r="AZ113" s="65"/>
      <c r="BA113" s="65"/>
      <c r="BB113" s="65"/>
      <c r="BC113" s="65"/>
      <c r="BD113" s="65"/>
      <c r="BE113" s="65"/>
      <c r="BF113" s="65"/>
      <c r="BG113" s="65"/>
      <c r="BH113" s="65"/>
      <c r="BI113" s="65"/>
      <c r="BJ113" s="65"/>
      <c r="BK113" s="65"/>
      <c r="BL113" s="65"/>
      <c r="BM113" s="65"/>
      <c r="BN113" s="65"/>
      <c r="BO113" s="65"/>
      <c r="BP113" s="65"/>
      <c r="BQ113" s="65"/>
      <c r="BR113" s="65"/>
      <c r="BS113" s="65"/>
      <c r="BT113" s="65"/>
      <c r="BU113" s="65"/>
      <c r="BV113" s="65"/>
      <c r="BW113" s="65"/>
      <c r="BX113" s="65"/>
      <c r="BY113" s="65"/>
      <c r="BZ113" s="65"/>
      <c r="CA113" s="65"/>
      <c r="CB113" s="65"/>
      <c r="CC113" s="65"/>
      <c r="CD113" s="65"/>
      <c r="CE113" s="65"/>
      <c r="CF113" s="65"/>
      <c r="CG113" s="65"/>
      <c r="CH113" s="65"/>
      <c r="CI113" s="65"/>
      <c r="CJ113" s="65"/>
      <c r="CK113" s="65"/>
      <c r="CL113" s="65"/>
      <c r="CM113" s="65"/>
      <c r="CN113" s="65"/>
      <c r="CO113" s="65"/>
      <c r="CP113" s="65"/>
      <c r="CQ113" s="65"/>
      <c r="CR113" s="65"/>
      <c r="CS113" s="65"/>
      <c r="CT113" s="65"/>
      <c r="CU113" s="65"/>
      <c r="CV113" s="65"/>
      <c r="CW113" s="65"/>
      <c r="CX113" s="65"/>
      <c r="CY113" s="65"/>
      <c r="CZ113" s="65"/>
      <c r="DA113" s="65"/>
      <c r="DB113" s="65"/>
      <c r="DC113" s="65"/>
      <c r="DD113" s="65"/>
      <c r="DE113" s="65"/>
      <c r="DF113" s="65"/>
      <c r="DG113" s="65"/>
      <c r="DH113" s="65"/>
      <c r="DI113" s="65"/>
      <c r="DJ113" s="65"/>
      <c r="DK113" s="65"/>
      <c r="DL113" s="65"/>
      <c r="DM113" s="65"/>
      <c r="DN113" s="65"/>
      <c r="DO113" s="65"/>
      <c r="DP113" s="65"/>
      <c r="DQ113" s="65"/>
      <c r="DR113" s="65"/>
      <c r="DS113" s="65"/>
      <c r="DT113" s="65"/>
      <c r="DU113" s="65"/>
      <c r="DV113" s="65"/>
      <c r="DW113" s="65"/>
      <c r="DX113" s="65"/>
      <c r="DY113" s="65"/>
      <c r="DZ113" s="65"/>
      <c r="EA113" s="65"/>
      <c r="EB113" s="65"/>
      <c r="EC113" s="65"/>
      <c r="ED113" s="65"/>
      <c r="EE113" s="65"/>
      <c r="EF113" s="65"/>
      <c r="EG113" s="65"/>
      <c r="EH113" s="65"/>
      <c r="EI113" s="65"/>
      <c r="EJ113" s="65"/>
      <c r="EK113" s="65"/>
      <c r="EL113" s="65"/>
      <c r="EM113" s="65"/>
      <c r="EN113" s="65"/>
      <c r="EO113" s="65"/>
      <c r="EP113" s="65"/>
      <c r="EQ113" s="65"/>
      <c r="ER113" s="65"/>
      <c r="ES113" s="65"/>
      <c r="ET113" s="65"/>
      <c r="EU113" s="65"/>
      <c r="EV113" s="65"/>
      <c r="EW113" s="65"/>
      <c r="EX113" s="65"/>
      <c r="EY113" s="65"/>
      <c r="EZ113" s="65"/>
      <c r="FA113" s="65"/>
      <c r="FB113" s="65"/>
      <c r="FC113" s="65"/>
      <c r="FD113" s="65"/>
      <c r="FE113" s="65"/>
      <c r="FF113" s="65"/>
      <c r="FG113" s="65"/>
      <c r="FH113" s="65"/>
      <c r="FI113" s="65"/>
      <c r="FJ113" s="65"/>
      <c r="FK113" s="65"/>
      <c r="FL113" s="65"/>
      <c r="FM113" s="65"/>
      <c r="FN113" s="65"/>
      <c r="FO113" s="65"/>
      <c r="FP113" s="65"/>
      <c r="FQ113" s="65"/>
      <c r="FR113" s="65"/>
      <c r="FS113" s="65"/>
      <c r="FT113" s="65"/>
      <c r="FU113" s="65"/>
      <c r="FV113" s="65"/>
      <c r="FW113" s="65"/>
      <c r="FX113" s="65"/>
      <c r="FY113" s="65"/>
      <c r="FZ113" s="65"/>
      <c r="GA113" s="65"/>
      <c r="GB113" s="65"/>
      <c r="GC113" s="65"/>
      <c r="GD113" s="65"/>
      <c r="GE113" s="65"/>
      <c r="GF113" s="65"/>
      <c r="GG113" s="65"/>
      <c r="GH113" s="65"/>
      <c r="GI113" s="65"/>
      <c r="GJ113" s="65"/>
      <c r="GK113" s="65"/>
      <c r="GL113" s="65"/>
      <c r="GM113" s="65"/>
    </row>
    <row r="114" spans="2:195" x14ac:dyDescent="0.2">
      <c r="B114" s="28">
        <f t="shared" si="14"/>
        <v>109</v>
      </c>
      <c r="C114" s="64">
        <f>'(a)'!M117</f>
        <v>0</v>
      </c>
      <c r="D114" s="65"/>
      <c r="E114" s="65"/>
      <c r="F114" s="65"/>
      <c r="G114" s="65"/>
      <c r="H114" s="65"/>
      <c r="I114" s="65"/>
      <c r="J114" s="65"/>
      <c r="K114" s="65"/>
      <c r="L114" s="65"/>
      <c r="M114" s="65"/>
      <c r="N114" s="65"/>
      <c r="O114" s="65"/>
      <c r="P114" s="65"/>
      <c r="Q114" s="65"/>
      <c r="R114" s="65"/>
      <c r="S114" s="65"/>
      <c r="T114" s="65"/>
      <c r="U114" s="65"/>
      <c r="V114" s="65"/>
      <c r="W114" s="65"/>
      <c r="X114" s="65"/>
      <c r="Y114" s="65"/>
      <c r="Z114" s="65"/>
      <c r="AA114" s="65"/>
      <c r="AB114" s="65"/>
      <c r="AC114" s="65"/>
      <c r="AD114" s="65"/>
      <c r="AE114" s="65"/>
      <c r="AF114" s="65"/>
      <c r="AG114" s="65"/>
      <c r="AH114" s="65"/>
      <c r="AI114" s="65"/>
      <c r="AJ114" s="65"/>
      <c r="AK114" s="65"/>
      <c r="AL114" s="65"/>
      <c r="AM114" s="65"/>
      <c r="AN114" s="65"/>
      <c r="AO114" s="65"/>
      <c r="AP114" s="65"/>
      <c r="AQ114" s="65"/>
      <c r="AR114" s="65"/>
      <c r="AS114" s="65"/>
      <c r="AT114" s="65"/>
      <c r="AU114" s="65"/>
      <c r="AV114" s="65"/>
      <c r="AW114" s="65"/>
      <c r="AX114" s="65"/>
      <c r="AY114" s="65"/>
      <c r="AZ114" s="65"/>
      <c r="BA114" s="65"/>
      <c r="BB114" s="65"/>
      <c r="BC114" s="65"/>
      <c r="BD114" s="65"/>
      <c r="BE114" s="65"/>
      <c r="BF114" s="65"/>
      <c r="BG114" s="65"/>
      <c r="BH114" s="65"/>
      <c r="BI114" s="65"/>
      <c r="BJ114" s="65"/>
      <c r="BK114" s="65"/>
      <c r="BL114" s="65"/>
      <c r="BM114" s="65"/>
      <c r="BN114" s="65"/>
      <c r="BO114" s="65"/>
      <c r="BP114" s="65"/>
      <c r="BQ114" s="65"/>
      <c r="BR114" s="65"/>
      <c r="BS114" s="65"/>
      <c r="BT114" s="65"/>
      <c r="BU114" s="65"/>
      <c r="BV114" s="65"/>
      <c r="BW114" s="65"/>
      <c r="BX114" s="65"/>
      <c r="BY114" s="65"/>
      <c r="BZ114" s="65"/>
      <c r="CA114" s="65"/>
      <c r="CB114" s="65"/>
      <c r="CC114" s="65"/>
      <c r="CD114" s="65"/>
      <c r="CE114" s="65"/>
      <c r="CF114" s="65"/>
      <c r="CG114" s="65"/>
      <c r="CH114" s="65"/>
      <c r="CI114" s="65"/>
      <c r="CJ114" s="65"/>
      <c r="CK114" s="65"/>
      <c r="CL114" s="65"/>
      <c r="CM114" s="65"/>
      <c r="CN114" s="65"/>
      <c r="CO114" s="65"/>
      <c r="CP114" s="65"/>
      <c r="CQ114" s="65"/>
      <c r="CR114" s="65"/>
      <c r="CS114" s="65"/>
      <c r="CT114" s="65"/>
      <c r="CU114" s="65"/>
      <c r="CV114" s="65"/>
      <c r="CW114" s="65"/>
      <c r="CX114" s="65"/>
      <c r="CY114" s="65"/>
      <c r="CZ114" s="65"/>
      <c r="DA114" s="65"/>
      <c r="DB114" s="65"/>
      <c r="DC114" s="65"/>
      <c r="DD114" s="65"/>
      <c r="DE114" s="65"/>
      <c r="DF114" s="65"/>
      <c r="DG114" s="65"/>
      <c r="DH114" s="65"/>
      <c r="DI114" s="65"/>
      <c r="DJ114" s="65"/>
      <c r="DK114" s="65"/>
      <c r="DL114" s="65"/>
      <c r="DM114" s="65"/>
      <c r="DN114" s="65"/>
      <c r="DO114" s="65"/>
      <c r="DP114" s="65"/>
      <c r="DQ114" s="65"/>
      <c r="DR114" s="65"/>
      <c r="DS114" s="65"/>
      <c r="DT114" s="65"/>
      <c r="DU114" s="65"/>
      <c r="DV114" s="65"/>
      <c r="DW114" s="65"/>
      <c r="DX114" s="65"/>
      <c r="DY114" s="65"/>
      <c r="DZ114" s="65"/>
      <c r="EA114" s="65"/>
      <c r="EB114" s="65"/>
      <c r="EC114" s="65"/>
      <c r="ED114" s="65"/>
      <c r="EE114" s="65"/>
      <c r="EF114" s="65"/>
      <c r="EG114" s="65"/>
      <c r="EH114" s="65"/>
      <c r="EI114" s="65"/>
      <c r="EJ114" s="65"/>
      <c r="EK114" s="65"/>
      <c r="EL114" s="65"/>
      <c r="EM114" s="65"/>
      <c r="EN114" s="65"/>
      <c r="EO114" s="65"/>
      <c r="EP114" s="65"/>
      <c r="EQ114" s="65"/>
      <c r="ER114" s="65"/>
      <c r="ES114" s="65"/>
      <c r="ET114" s="65"/>
      <c r="EU114" s="65"/>
      <c r="EV114" s="65"/>
      <c r="EW114" s="65"/>
      <c r="EX114" s="65"/>
      <c r="EY114" s="65"/>
      <c r="EZ114" s="65"/>
      <c r="FA114" s="65"/>
      <c r="FB114" s="65"/>
      <c r="FC114" s="65"/>
      <c r="FD114" s="65"/>
      <c r="FE114" s="65"/>
      <c r="FF114" s="65"/>
      <c r="FG114" s="65"/>
      <c r="FH114" s="65"/>
      <c r="FI114" s="65"/>
      <c r="FJ114" s="65"/>
      <c r="FK114" s="65"/>
      <c r="FL114" s="65"/>
      <c r="FM114" s="65"/>
      <c r="FN114" s="65"/>
      <c r="FO114" s="65"/>
      <c r="FP114" s="65"/>
      <c r="FQ114" s="65"/>
      <c r="FR114" s="65"/>
      <c r="FS114" s="65"/>
      <c r="FT114" s="65"/>
      <c r="FU114" s="65"/>
      <c r="FV114" s="65"/>
      <c r="FW114" s="65"/>
      <c r="FX114" s="65"/>
      <c r="FY114" s="65"/>
      <c r="FZ114" s="65"/>
      <c r="GA114" s="65"/>
      <c r="GB114" s="65"/>
      <c r="GC114" s="65"/>
      <c r="GD114" s="65"/>
      <c r="GE114" s="65"/>
      <c r="GF114" s="65"/>
      <c r="GG114" s="65"/>
      <c r="GH114" s="65"/>
      <c r="GI114" s="65"/>
      <c r="GJ114" s="65"/>
      <c r="GK114" s="65"/>
      <c r="GL114" s="65"/>
      <c r="GM114" s="65"/>
    </row>
    <row r="115" spans="2:195" x14ac:dyDescent="0.2">
      <c r="B115" s="28">
        <f t="shared" si="14"/>
        <v>110</v>
      </c>
      <c r="C115" s="64">
        <f>'(a)'!M118</f>
        <v>0</v>
      </c>
      <c r="D115" s="65"/>
      <c r="E115" s="65"/>
      <c r="F115" s="65"/>
      <c r="G115" s="65"/>
      <c r="H115" s="65"/>
      <c r="I115" s="65"/>
      <c r="J115" s="65"/>
      <c r="K115" s="65"/>
      <c r="L115" s="65"/>
      <c r="M115" s="65"/>
      <c r="N115" s="65"/>
      <c r="O115" s="65"/>
      <c r="P115" s="65"/>
      <c r="Q115" s="65"/>
      <c r="R115" s="65"/>
      <c r="S115" s="65"/>
      <c r="T115" s="65"/>
      <c r="U115" s="65"/>
      <c r="V115" s="65"/>
      <c r="W115" s="65"/>
      <c r="X115" s="65"/>
      <c r="Y115" s="65"/>
      <c r="Z115" s="65"/>
      <c r="AA115" s="65"/>
      <c r="AB115" s="65"/>
      <c r="AC115" s="65"/>
      <c r="AD115" s="65"/>
      <c r="AE115" s="65"/>
      <c r="AF115" s="65"/>
      <c r="AG115" s="65"/>
      <c r="AH115" s="65"/>
      <c r="AI115" s="65"/>
      <c r="AJ115" s="65"/>
      <c r="AK115" s="65"/>
      <c r="AL115" s="65"/>
      <c r="AM115" s="65"/>
      <c r="AN115" s="65"/>
      <c r="AO115" s="65"/>
      <c r="AP115" s="65"/>
      <c r="AQ115" s="65"/>
      <c r="AR115" s="65"/>
      <c r="AS115" s="65"/>
      <c r="AT115" s="65"/>
      <c r="AU115" s="65"/>
      <c r="AV115" s="65"/>
      <c r="AW115" s="65"/>
      <c r="AX115" s="65"/>
      <c r="AY115" s="65"/>
      <c r="AZ115" s="65"/>
      <c r="BA115" s="65"/>
      <c r="BB115" s="65"/>
      <c r="BC115" s="65"/>
      <c r="BD115" s="65"/>
      <c r="BE115" s="65"/>
      <c r="BF115" s="65"/>
      <c r="BG115" s="65"/>
      <c r="BH115" s="65"/>
      <c r="BI115" s="65"/>
      <c r="BJ115" s="65"/>
      <c r="BK115" s="65"/>
      <c r="BL115" s="65"/>
      <c r="BM115" s="65"/>
      <c r="BN115" s="65"/>
      <c r="BO115" s="65"/>
      <c r="BP115" s="65"/>
      <c r="BQ115" s="65"/>
      <c r="BR115" s="65"/>
      <c r="BS115" s="65"/>
      <c r="BT115" s="65"/>
      <c r="BU115" s="65"/>
      <c r="BV115" s="65"/>
      <c r="BW115" s="65"/>
      <c r="BX115" s="65"/>
      <c r="BY115" s="65"/>
      <c r="BZ115" s="65"/>
      <c r="CA115" s="65"/>
      <c r="CB115" s="65"/>
      <c r="CC115" s="65"/>
      <c r="CD115" s="65"/>
      <c r="CE115" s="65"/>
      <c r="CF115" s="65"/>
      <c r="CG115" s="65"/>
      <c r="CH115" s="65"/>
      <c r="CI115" s="65"/>
      <c r="CJ115" s="65"/>
      <c r="CK115" s="65"/>
      <c r="CL115" s="65"/>
      <c r="CM115" s="65"/>
      <c r="CN115" s="65"/>
      <c r="CO115" s="65"/>
      <c r="CP115" s="65"/>
      <c r="CQ115" s="65"/>
      <c r="CR115" s="65"/>
      <c r="CS115" s="65"/>
      <c r="CT115" s="65"/>
      <c r="CU115" s="65"/>
      <c r="CV115" s="65"/>
      <c r="CW115" s="65"/>
      <c r="CX115" s="65"/>
      <c r="CY115" s="65"/>
      <c r="CZ115" s="65"/>
      <c r="DA115" s="65"/>
      <c r="DB115" s="65"/>
      <c r="DC115" s="65"/>
      <c r="DD115" s="65"/>
      <c r="DE115" s="65"/>
      <c r="DF115" s="65"/>
      <c r="DG115" s="65"/>
      <c r="DH115" s="65"/>
      <c r="DI115" s="65"/>
      <c r="DJ115" s="65"/>
      <c r="DK115" s="65"/>
      <c r="DL115" s="65"/>
      <c r="DM115" s="65"/>
      <c r="DN115" s="65"/>
      <c r="DO115" s="65"/>
      <c r="DP115" s="65"/>
      <c r="DQ115" s="65"/>
      <c r="DR115" s="65"/>
      <c r="DS115" s="65"/>
      <c r="DT115" s="65"/>
      <c r="DU115" s="65"/>
      <c r="DV115" s="65"/>
      <c r="DW115" s="65"/>
      <c r="DX115" s="65"/>
      <c r="DY115" s="65"/>
      <c r="DZ115" s="65"/>
      <c r="EA115" s="65"/>
      <c r="EB115" s="65"/>
      <c r="EC115" s="65"/>
      <c r="ED115" s="65"/>
      <c r="EE115" s="65"/>
      <c r="EF115" s="65"/>
      <c r="EG115" s="65"/>
      <c r="EH115" s="65"/>
      <c r="EI115" s="65"/>
      <c r="EJ115" s="65"/>
      <c r="EK115" s="65"/>
      <c r="EL115" s="65"/>
      <c r="EM115" s="65"/>
      <c r="EN115" s="65"/>
      <c r="EO115" s="65"/>
      <c r="EP115" s="65"/>
      <c r="EQ115" s="65"/>
      <c r="ER115" s="65"/>
      <c r="ES115" s="65"/>
      <c r="ET115" s="65"/>
      <c r="EU115" s="65"/>
      <c r="EV115" s="65"/>
      <c r="EW115" s="65"/>
      <c r="EX115" s="65"/>
      <c r="EY115" s="65"/>
      <c r="EZ115" s="65"/>
      <c r="FA115" s="65"/>
      <c r="FB115" s="65"/>
      <c r="FC115" s="65"/>
      <c r="FD115" s="65"/>
      <c r="FE115" s="65"/>
      <c r="FF115" s="65"/>
      <c r="FG115" s="65"/>
      <c r="FH115" s="65"/>
      <c r="FI115" s="65"/>
      <c r="FJ115" s="65"/>
      <c r="FK115" s="65"/>
      <c r="FL115" s="65"/>
      <c r="FM115" s="65"/>
      <c r="FN115" s="65"/>
      <c r="FO115" s="65"/>
      <c r="FP115" s="65"/>
      <c r="FQ115" s="65"/>
      <c r="FR115" s="65"/>
      <c r="FS115" s="65"/>
      <c r="FT115" s="65"/>
      <c r="FU115" s="65"/>
      <c r="FV115" s="65"/>
      <c r="FW115" s="65"/>
      <c r="FX115" s="65"/>
      <c r="FY115" s="65"/>
      <c r="FZ115" s="65"/>
      <c r="GA115" s="65"/>
      <c r="GB115" s="65"/>
      <c r="GC115" s="65"/>
      <c r="GD115" s="65"/>
      <c r="GE115" s="65"/>
      <c r="GF115" s="65"/>
      <c r="GG115" s="65"/>
      <c r="GH115" s="65"/>
      <c r="GI115" s="65"/>
      <c r="GJ115" s="65"/>
      <c r="GK115" s="65"/>
      <c r="GL115" s="65"/>
      <c r="GM115" s="65"/>
    </row>
    <row r="116" spans="2:195" x14ac:dyDescent="0.2">
      <c r="B116" s="28">
        <f t="shared" si="14"/>
        <v>111</v>
      </c>
      <c r="C116" s="64">
        <f>'(a)'!M119</f>
        <v>0</v>
      </c>
      <c r="D116" s="65"/>
      <c r="E116" s="65"/>
      <c r="F116" s="65"/>
      <c r="G116" s="65"/>
      <c r="H116" s="65"/>
      <c r="I116" s="65"/>
      <c r="J116" s="65"/>
      <c r="K116" s="65"/>
      <c r="L116" s="65"/>
      <c r="M116" s="65"/>
      <c r="N116" s="65"/>
      <c r="O116" s="65"/>
      <c r="P116" s="65"/>
      <c r="Q116" s="65"/>
      <c r="R116" s="65"/>
      <c r="S116" s="65"/>
      <c r="T116" s="65"/>
      <c r="U116" s="65"/>
      <c r="V116" s="65"/>
      <c r="W116" s="65"/>
      <c r="X116" s="65"/>
      <c r="Y116" s="65"/>
      <c r="Z116" s="65"/>
      <c r="AA116" s="65"/>
      <c r="AB116" s="65"/>
      <c r="AC116" s="65"/>
      <c r="AD116" s="65"/>
      <c r="AE116" s="65"/>
      <c r="AF116" s="65"/>
      <c r="AG116" s="65"/>
      <c r="AH116" s="65"/>
      <c r="AI116" s="65"/>
      <c r="AJ116" s="65"/>
      <c r="AK116" s="65"/>
      <c r="AL116" s="65"/>
      <c r="AM116" s="65"/>
      <c r="AN116" s="65"/>
      <c r="AO116" s="65"/>
      <c r="AP116" s="65"/>
      <c r="AQ116" s="65"/>
      <c r="AR116" s="65"/>
      <c r="AS116" s="65"/>
      <c r="AT116" s="65"/>
      <c r="AU116" s="65"/>
      <c r="AV116" s="65"/>
      <c r="AW116" s="65"/>
      <c r="AX116" s="65"/>
      <c r="AY116" s="65"/>
      <c r="AZ116" s="65"/>
      <c r="BA116" s="65"/>
      <c r="BB116" s="65"/>
      <c r="BC116" s="65"/>
      <c r="BD116" s="65"/>
      <c r="BE116" s="65"/>
      <c r="BF116" s="65"/>
      <c r="BG116" s="65"/>
      <c r="BH116" s="65"/>
      <c r="BI116" s="65"/>
      <c r="BJ116" s="65"/>
      <c r="BK116" s="65"/>
      <c r="BL116" s="65"/>
      <c r="BM116" s="65"/>
      <c r="BN116" s="65"/>
      <c r="BO116" s="65"/>
      <c r="BP116" s="65"/>
      <c r="BQ116" s="65"/>
      <c r="BR116" s="65"/>
      <c r="BS116" s="65"/>
      <c r="BT116" s="65"/>
      <c r="BU116" s="65"/>
      <c r="BV116" s="65"/>
      <c r="BW116" s="65"/>
      <c r="BX116" s="65"/>
      <c r="BY116" s="65"/>
      <c r="BZ116" s="65"/>
      <c r="CA116" s="65"/>
      <c r="CB116" s="65"/>
      <c r="CC116" s="65"/>
      <c r="CD116" s="65"/>
      <c r="CE116" s="65"/>
      <c r="CF116" s="65"/>
      <c r="CG116" s="65"/>
      <c r="CH116" s="65"/>
      <c r="CI116" s="65"/>
      <c r="CJ116" s="65"/>
      <c r="CK116" s="65"/>
      <c r="CL116" s="65"/>
      <c r="CM116" s="65"/>
      <c r="CN116" s="65"/>
      <c r="CO116" s="65"/>
      <c r="CP116" s="65"/>
      <c r="CQ116" s="65"/>
      <c r="CR116" s="65"/>
      <c r="CS116" s="65"/>
      <c r="CT116" s="65"/>
      <c r="CU116" s="65"/>
      <c r="CV116" s="65"/>
      <c r="CW116" s="65"/>
      <c r="CX116" s="65"/>
      <c r="CY116" s="65"/>
      <c r="CZ116" s="65"/>
      <c r="DA116" s="65"/>
      <c r="DB116" s="65"/>
      <c r="DC116" s="65"/>
      <c r="DD116" s="65"/>
      <c r="DE116" s="65"/>
      <c r="DF116" s="65"/>
      <c r="DG116" s="65"/>
      <c r="DH116" s="65"/>
      <c r="DI116" s="65"/>
      <c r="DJ116" s="65"/>
      <c r="DK116" s="65"/>
      <c r="DL116" s="65"/>
      <c r="DM116" s="65"/>
      <c r="DN116" s="65"/>
      <c r="DO116" s="65"/>
      <c r="DP116" s="65"/>
      <c r="DQ116" s="65"/>
      <c r="DR116" s="65"/>
      <c r="DS116" s="65"/>
      <c r="DT116" s="65"/>
      <c r="DU116" s="65"/>
      <c r="DV116" s="65"/>
      <c r="DW116" s="65"/>
      <c r="DX116" s="65"/>
      <c r="DY116" s="65"/>
      <c r="DZ116" s="65"/>
      <c r="EA116" s="65"/>
      <c r="EB116" s="65"/>
      <c r="EC116" s="65"/>
      <c r="ED116" s="65"/>
      <c r="EE116" s="65"/>
      <c r="EF116" s="65"/>
      <c r="EG116" s="65"/>
      <c r="EH116" s="65"/>
      <c r="EI116" s="65"/>
      <c r="EJ116" s="65"/>
      <c r="EK116" s="65"/>
      <c r="EL116" s="65"/>
      <c r="EM116" s="65"/>
      <c r="EN116" s="65"/>
      <c r="EO116" s="65"/>
      <c r="EP116" s="65"/>
      <c r="EQ116" s="65"/>
      <c r="ER116" s="65"/>
      <c r="ES116" s="65"/>
      <c r="ET116" s="65"/>
      <c r="EU116" s="65"/>
      <c r="EV116" s="65"/>
      <c r="EW116" s="65"/>
      <c r="EX116" s="65"/>
      <c r="EY116" s="65"/>
      <c r="EZ116" s="65"/>
      <c r="FA116" s="65"/>
      <c r="FB116" s="65"/>
      <c r="FC116" s="65"/>
      <c r="FD116" s="65"/>
      <c r="FE116" s="65"/>
      <c r="FF116" s="65"/>
      <c r="FG116" s="65"/>
      <c r="FH116" s="65"/>
      <c r="FI116" s="65"/>
      <c r="FJ116" s="65"/>
      <c r="FK116" s="65"/>
      <c r="FL116" s="65"/>
      <c r="FM116" s="65"/>
      <c r="FN116" s="65"/>
      <c r="FO116" s="65"/>
      <c r="FP116" s="65"/>
      <c r="FQ116" s="65"/>
      <c r="FR116" s="65"/>
      <c r="FS116" s="65"/>
      <c r="FT116" s="65"/>
      <c r="FU116" s="65"/>
      <c r="FV116" s="65"/>
      <c r="FW116" s="65"/>
      <c r="FX116" s="65"/>
      <c r="FY116" s="65"/>
      <c r="FZ116" s="65"/>
      <c r="GA116" s="65"/>
      <c r="GB116" s="65"/>
      <c r="GC116" s="65"/>
      <c r="GD116" s="65"/>
      <c r="GE116" s="65"/>
      <c r="GF116" s="65"/>
      <c r="GG116" s="65"/>
      <c r="GH116" s="65"/>
      <c r="GI116" s="65"/>
      <c r="GJ116" s="65"/>
      <c r="GK116" s="65"/>
      <c r="GL116" s="65"/>
      <c r="GM116" s="65"/>
    </row>
    <row r="117" spans="2:195" x14ac:dyDescent="0.2">
      <c r="B117" s="28">
        <f t="shared" si="14"/>
        <v>112</v>
      </c>
      <c r="C117" s="64">
        <f>'(a)'!M120</f>
        <v>0</v>
      </c>
      <c r="D117" s="65"/>
      <c r="E117" s="65"/>
      <c r="F117" s="65"/>
      <c r="G117" s="65"/>
      <c r="H117" s="65"/>
      <c r="I117" s="65"/>
      <c r="J117" s="65"/>
      <c r="K117" s="65"/>
      <c r="L117" s="65"/>
      <c r="M117" s="65"/>
      <c r="N117" s="65"/>
      <c r="O117" s="65"/>
      <c r="P117" s="65"/>
      <c r="Q117" s="65"/>
      <c r="R117" s="65"/>
      <c r="S117" s="65"/>
      <c r="T117" s="65"/>
      <c r="U117" s="65"/>
      <c r="V117" s="65"/>
      <c r="W117" s="65"/>
      <c r="X117" s="65"/>
      <c r="Y117" s="65"/>
      <c r="Z117" s="65"/>
      <c r="AA117" s="65"/>
      <c r="AB117" s="65"/>
      <c r="AC117" s="65"/>
      <c r="AD117" s="65"/>
      <c r="AE117" s="65"/>
      <c r="AF117" s="65"/>
      <c r="AG117" s="65"/>
      <c r="AH117" s="65"/>
      <c r="AI117" s="65"/>
      <c r="AJ117" s="65"/>
      <c r="AK117" s="65"/>
      <c r="AL117" s="65"/>
      <c r="AM117" s="65"/>
      <c r="AN117" s="65"/>
      <c r="AO117" s="65"/>
      <c r="AP117" s="65"/>
      <c r="AQ117" s="65"/>
      <c r="AR117" s="65"/>
      <c r="AS117" s="65"/>
      <c r="AT117" s="65"/>
      <c r="AU117" s="65"/>
      <c r="AV117" s="65"/>
      <c r="AW117" s="65"/>
      <c r="AX117" s="65"/>
      <c r="AY117" s="65"/>
      <c r="AZ117" s="65"/>
      <c r="BA117" s="65"/>
      <c r="BB117" s="65"/>
      <c r="BC117" s="65"/>
      <c r="BD117" s="65"/>
      <c r="BE117" s="65"/>
      <c r="BF117" s="65"/>
      <c r="BG117" s="65"/>
      <c r="BH117" s="65"/>
      <c r="BI117" s="65"/>
      <c r="BJ117" s="65"/>
      <c r="BK117" s="65"/>
      <c r="BL117" s="65"/>
      <c r="BM117" s="65"/>
      <c r="BN117" s="65"/>
      <c r="BO117" s="65"/>
      <c r="BP117" s="65"/>
      <c r="BQ117" s="65"/>
      <c r="BR117" s="65"/>
      <c r="BS117" s="65"/>
      <c r="BT117" s="65"/>
      <c r="BU117" s="65"/>
      <c r="BV117" s="65"/>
      <c r="BW117" s="65"/>
      <c r="BX117" s="65"/>
      <c r="BY117" s="65"/>
      <c r="BZ117" s="65"/>
      <c r="CA117" s="65"/>
      <c r="CB117" s="65"/>
      <c r="CC117" s="65"/>
      <c r="CD117" s="65"/>
      <c r="CE117" s="65"/>
      <c r="CF117" s="65"/>
      <c r="CG117" s="65"/>
      <c r="CH117" s="65"/>
      <c r="CI117" s="65"/>
      <c r="CJ117" s="65"/>
      <c r="CK117" s="65"/>
      <c r="CL117" s="65"/>
      <c r="CM117" s="65"/>
      <c r="CN117" s="65"/>
      <c r="CO117" s="65"/>
      <c r="CP117" s="65"/>
      <c r="CQ117" s="65"/>
      <c r="CR117" s="65"/>
      <c r="CS117" s="65"/>
      <c r="CT117" s="65"/>
      <c r="CU117" s="65"/>
      <c r="CV117" s="65"/>
      <c r="CW117" s="65"/>
      <c r="CX117" s="65"/>
      <c r="CY117" s="65"/>
      <c r="CZ117" s="65"/>
      <c r="DA117" s="65"/>
      <c r="DB117" s="65"/>
      <c r="DC117" s="65"/>
      <c r="DD117" s="65"/>
      <c r="DE117" s="65"/>
      <c r="DF117" s="65"/>
      <c r="DG117" s="65"/>
      <c r="DH117" s="65"/>
      <c r="DI117" s="65"/>
      <c r="DJ117" s="65"/>
      <c r="DK117" s="65"/>
      <c r="DL117" s="65"/>
      <c r="DM117" s="65"/>
      <c r="DN117" s="65"/>
      <c r="DO117" s="65"/>
      <c r="DP117" s="65"/>
      <c r="DQ117" s="65"/>
      <c r="DR117" s="65"/>
      <c r="DS117" s="65"/>
      <c r="DT117" s="65"/>
      <c r="DU117" s="65"/>
      <c r="DV117" s="65"/>
      <c r="DW117" s="65"/>
      <c r="DX117" s="65"/>
      <c r="DY117" s="65"/>
      <c r="DZ117" s="65"/>
      <c r="EA117" s="65"/>
      <c r="EB117" s="65"/>
      <c r="EC117" s="65"/>
      <c r="ED117" s="65"/>
      <c r="EE117" s="65"/>
      <c r="EF117" s="65"/>
      <c r="EG117" s="65"/>
      <c r="EH117" s="65"/>
      <c r="EI117" s="65"/>
      <c r="EJ117" s="65"/>
      <c r="EK117" s="65"/>
      <c r="EL117" s="65"/>
      <c r="EM117" s="65"/>
      <c r="EN117" s="65"/>
      <c r="EO117" s="65"/>
      <c r="EP117" s="65"/>
      <c r="EQ117" s="65"/>
      <c r="ER117" s="65"/>
      <c r="ES117" s="65"/>
      <c r="ET117" s="65"/>
      <c r="EU117" s="65"/>
      <c r="EV117" s="65"/>
      <c r="EW117" s="65"/>
      <c r="EX117" s="65"/>
      <c r="EY117" s="65"/>
      <c r="EZ117" s="65"/>
      <c r="FA117" s="65"/>
      <c r="FB117" s="65"/>
      <c r="FC117" s="65"/>
      <c r="FD117" s="65"/>
      <c r="FE117" s="65"/>
      <c r="FF117" s="65"/>
      <c r="FG117" s="65"/>
      <c r="FH117" s="65"/>
      <c r="FI117" s="65"/>
      <c r="FJ117" s="65"/>
      <c r="FK117" s="65"/>
      <c r="FL117" s="65"/>
      <c r="FM117" s="65"/>
      <c r="FN117" s="65"/>
      <c r="FO117" s="65"/>
      <c r="FP117" s="65"/>
      <c r="FQ117" s="65"/>
      <c r="FR117" s="65"/>
      <c r="FS117" s="65"/>
      <c r="FT117" s="65"/>
      <c r="FU117" s="65"/>
      <c r="FV117" s="65"/>
      <c r="FW117" s="65"/>
      <c r="FX117" s="65"/>
      <c r="FY117" s="65"/>
      <c r="FZ117" s="65"/>
      <c r="GA117" s="65"/>
      <c r="GB117" s="65"/>
      <c r="GC117" s="65"/>
      <c r="GD117" s="65"/>
      <c r="GE117" s="65"/>
      <c r="GF117" s="65"/>
      <c r="GG117" s="65"/>
      <c r="GH117" s="65"/>
      <c r="GI117" s="65"/>
      <c r="GJ117" s="65"/>
      <c r="GK117" s="65"/>
      <c r="GL117" s="65"/>
      <c r="GM117" s="65"/>
    </row>
    <row r="118" spans="2:195" x14ac:dyDescent="0.2">
      <c r="B118" s="28">
        <f t="shared" si="14"/>
        <v>113</v>
      </c>
      <c r="C118" s="64">
        <f>'(a)'!M121</f>
        <v>0</v>
      </c>
      <c r="D118" s="65"/>
      <c r="E118" s="65"/>
      <c r="F118" s="65"/>
      <c r="G118" s="65"/>
      <c r="H118" s="65"/>
      <c r="I118" s="65"/>
      <c r="J118" s="65"/>
      <c r="K118" s="65"/>
      <c r="L118" s="65"/>
      <c r="M118" s="65"/>
      <c r="N118" s="65"/>
      <c r="O118" s="65"/>
      <c r="P118" s="65"/>
      <c r="Q118" s="65"/>
      <c r="R118" s="65"/>
      <c r="S118" s="65"/>
      <c r="T118" s="65"/>
      <c r="U118" s="65"/>
      <c r="V118" s="65"/>
      <c r="W118" s="65"/>
      <c r="X118" s="65"/>
      <c r="Y118" s="65"/>
      <c r="Z118" s="65"/>
      <c r="AA118" s="65"/>
      <c r="AB118" s="65"/>
      <c r="AC118" s="65"/>
      <c r="AD118" s="65"/>
      <c r="AE118" s="65"/>
      <c r="AF118" s="65"/>
      <c r="AG118" s="65"/>
      <c r="AH118" s="65"/>
      <c r="AI118" s="65"/>
      <c r="AJ118" s="65"/>
      <c r="AK118" s="65"/>
      <c r="AL118" s="65"/>
      <c r="AM118" s="65"/>
      <c r="AN118" s="65"/>
      <c r="AO118" s="65"/>
      <c r="AP118" s="65"/>
      <c r="AQ118" s="65"/>
      <c r="AR118" s="65"/>
      <c r="AS118" s="65"/>
      <c r="AT118" s="65"/>
      <c r="AU118" s="65"/>
      <c r="AV118" s="65"/>
      <c r="AW118" s="65"/>
      <c r="AX118" s="65"/>
      <c r="AY118" s="65"/>
      <c r="AZ118" s="65"/>
      <c r="BA118" s="65"/>
      <c r="BB118" s="65"/>
      <c r="BC118" s="65"/>
      <c r="BD118" s="65"/>
      <c r="BE118" s="65"/>
      <c r="BF118" s="65"/>
      <c r="BG118" s="65"/>
      <c r="BH118" s="65"/>
      <c r="BI118" s="65"/>
      <c r="BJ118" s="65"/>
      <c r="BK118" s="65"/>
      <c r="BL118" s="65"/>
      <c r="BM118" s="65"/>
      <c r="BN118" s="65"/>
      <c r="BO118" s="65"/>
      <c r="BP118" s="65"/>
      <c r="BQ118" s="65"/>
      <c r="BR118" s="65"/>
      <c r="BS118" s="65"/>
      <c r="BT118" s="65"/>
      <c r="BU118" s="65"/>
      <c r="BV118" s="65"/>
      <c r="BW118" s="65"/>
      <c r="BX118" s="65"/>
      <c r="BY118" s="65"/>
      <c r="BZ118" s="65"/>
      <c r="CA118" s="65"/>
      <c r="CB118" s="65"/>
      <c r="CC118" s="65"/>
      <c r="CD118" s="65"/>
      <c r="CE118" s="65"/>
      <c r="CF118" s="65"/>
      <c r="CG118" s="65"/>
      <c r="CH118" s="65"/>
      <c r="CI118" s="65"/>
      <c r="CJ118" s="65"/>
      <c r="CK118" s="65"/>
      <c r="CL118" s="65"/>
      <c r="CM118" s="65"/>
      <c r="CN118" s="65"/>
      <c r="CO118" s="65"/>
      <c r="CP118" s="65"/>
      <c r="CQ118" s="65"/>
      <c r="CR118" s="65"/>
      <c r="CS118" s="65"/>
      <c r="CT118" s="65"/>
      <c r="CU118" s="65"/>
      <c r="CV118" s="65"/>
      <c r="CW118" s="65"/>
      <c r="CX118" s="65"/>
      <c r="CY118" s="65"/>
      <c r="CZ118" s="65"/>
      <c r="DA118" s="65"/>
      <c r="DB118" s="65"/>
      <c r="DC118" s="65"/>
      <c r="DD118" s="65"/>
      <c r="DE118" s="65"/>
      <c r="DF118" s="65"/>
      <c r="DG118" s="65"/>
      <c r="DH118" s="65"/>
      <c r="DI118" s="65"/>
      <c r="DJ118" s="65"/>
      <c r="DK118" s="65"/>
      <c r="DL118" s="65"/>
      <c r="DM118" s="65"/>
      <c r="DN118" s="65"/>
      <c r="DO118" s="65"/>
      <c r="DP118" s="65"/>
      <c r="DQ118" s="65"/>
      <c r="DR118" s="65"/>
      <c r="DS118" s="65"/>
      <c r="DT118" s="65"/>
      <c r="DU118" s="65"/>
      <c r="DV118" s="65"/>
      <c r="DW118" s="65"/>
      <c r="DX118" s="65"/>
      <c r="DY118" s="65"/>
      <c r="DZ118" s="65"/>
      <c r="EA118" s="65"/>
      <c r="EB118" s="65"/>
      <c r="EC118" s="65"/>
      <c r="ED118" s="65"/>
      <c r="EE118" s="65"/>
      <c r="EF118" s="65"/>
      <c r="EG118" s="65"/>
      <c r="EH118" s="65"/>
      <c r="EI118" s="65"/>
      <c r="EJ118" s="65"/>
      <c r="EK118" s="65"/>
      <c r="EL118" s="65"/>
      <c r="EM118" s="65"/>
      <c r="EN118" s="65"/>
      <c r="EO118" s="65"/>
      <c r="EP118" s="65"/>
      <c r="EQ118" s="65"/>
      <c r="ER118" s="65"/>
      <c r="ES118" s="65"/>
      <c r="ET118" s="65"/>
      <c r="EU118" s="65"/>
      <c r="EV118" s="65"/>
      <c r="EW118" s="65"/>
      <c r="EX118" s="65"/>
      <c r="EY118" s="65"/>
      <c r="EZ118" s="65"/>
      <c r="FA118" s="65"/>
      <c r="FB118" s="65"/>
      <c r="FC118" s="65"/>
      <c r="FD118" s="65"/>
      <c r="FE118" s="65"/>
      <c r="FF118" s="65"/>
      <c r="FG118" s="65"/>
      <c r="FH118" s="65"/>
      <c r="FI118" s="65"/>
      <c r="FJ118" s="65"/>
      <c r="FK118" s="65"/>
      <c r="FL118" s="65"/>
      <c r="FM118" s="65"/>
      <c r="FN118" s="65"/>
      <c r="FO118" s="65"/>
      <c r="FP118" s="65"/>
      <c r="FQ118" s="65"/>
      <c r="FR118" s="65"/>
      <c r="FS118" s="65"/>
      <c r="FT118" s="65"/>
      <c r="FU118" s="65"/>
      <c r="FV118" s="65"/>
      <c r="FW118" s="65"/>
      <c r="FX118" s="65"/>
      <c r="FY118" s="65"/>
      <c r="FZ118" s="65"/>
      <c r="GA118" s="65"/>
      <c r="GB118" s="65"/>
      <c r="GC118" s="65"/>
      <c r="GD118" s="65"/>
      <c r="GE118" s="65"/>
      <c r="GF118" s="65"/>
      <c r="GG118" s="65"/>
      <c r="GH118" s="65"/>
      <c r="GI118" s="65"/>
      <c r="GJ118" s="65"/>
      <c r="GK118" s="65"/>
      <c r="GL118" s="65"/>
      <c r="GM118" s="65"/>
    </row>
    <row r="119" spans="2:195" x14ac:dyDescent="0.2">
      <c r="B119" s="28">
        <f t="shared" si="14"/>
        <v>114</v>
      </c>
      <c r="C119" s="64">
        <f>'(a)'!M122</f>
        <v>0</v>
      </c>
      <c r="D119" s="65"/>
      <c r="E119" s="65"/>
      <c r="F119" s="65"/>
      <c r="G119" s="65"/>
      <c r="H119" s="65"/>
      <c r="I119" s="65"/>
      <c r="J119" s="65"/>
      <c r="K119" s="65"/>
      <c r="L119" s="65"/>
      <c r="M119" s="65"/>
      <c r="N119" s="65"/>
      <c r="O119" s="65"/>
      <c r="P119" s="65"/>
      <c r="Q119" s="65"/>
      <c r="R119" s="65"/>
      <c r="S119" s="65"/>
      <c r="T119" s="65"/>
      <c r="U119" s="65"/>
      <c r="V119" s="65"/>
      <c r="W119" s="65"/>
      <c r="X119" s="65"/>
      <c r="Y119" s="65"/>
      <c r="Z119" s="65"/>
      <c r="AA119" s="65"/>
      <c r="AB119" s="65"/>
      <c r="AC119" s="65"/>
      <c r="AD119" s="65"/>
      <c r="AE119" s="65"/>
      <c r="AF119" s="65"/>
      <c r="AG119" s="65"/>
      <c r="AH119" s="65"/>
      <c r="AI119" s="65"/>
      <c r="AJ119" s="65"/>
      <c r="AK119" s="65"/>
      <c r="AL119" s="65"/>
      <c r="AM119" s="65"/>
      <c r="AN119" s="65"/>
      <c r="AO119" s="65"/>
      <c r="AP119" s="65"/>
      <c r="AQ119" s="65"/>
      <c r="AR119" s="65"/>
      <c r="AS119" s="65"/>
      <c r="AT119" s="65"/>
      <c r="AU119" s="65"/>
      <c r="AV119" s="65"/>
      <c r="AW119" s="65"/>
      <c r="AX119" s="65"/>
      <c r="AY119" s="65"/>
      <c r="AZ119" s="65"/>
      <c r="BA119" s="65"/>
      <c r="BB119" s="65"/>
      <c r="BC119" s="65"/>
      <c r="BD119" s="65"/>
      <c r="BE119" s="65"/>
      <c r="BF119" s="65"/>
      <c r="BG119" s="65"/>
      <c r="BH119" s="65"/>
      <c r="BI119" s="65"/>
      <c r="BJ119" s="65"/>
      <c r="BK119" s="65"/>
      <c r="BL119" s="65"/>
      <c r="BM119" s="65"/>
      <c r="BN119" s="65"/>
      <c r="BO119" s="65"/>
      <c r="BP119" s="65"/>
      <c r="BQ119" s="65"/>
      <c r="BR119" s="65"/>
      <c r="BS119" s="65"/>
      <c r="BT119" s="65"/>
      <c r="BU119" s="65"/>
      <c r="BV119" s="65"/>
      <c r="BW119" s="65"/>
      <c r="BX119" s="65"/>
      <c r="BY119" s="65"/>
      <c r="BZ119" s="65"/>
      <c r="CA119" s="65"/>
      <c r="CB119" s="65"/>
      <c r="CC119" s="65"/>
      <c r="CD119" s="65"/>
      <c r="CE119" s="65"/>
      <c r="CF119" s="65"/>
      <c r="CG119" s="65"/>
      <c r="CH119" s="65"/>
      <c r="CI119" s="65"/>
      <c r="CJ119" s="65"/>
      <c r="CK119" s="65"/>
      <c r="CL119" s="65"/>
      <c r="CM119" s="65"/>
      <c r="CN119" s="65"/>
      <c r="CO119" s="65"/>
      <c r="CP119" s="65"/>
      <c r="CQ119" s="65"/>
      <c r="CR119" s="65"/>
      <c r="CS119" s="65"/>
      <c r="CT119" s="65"/>
      <c r="CU119" s="65"/>
      <c r="CV119" s="65"/>
      <c r="CW119" s="65"/>
      <c r="CX119" s="65"/>
      <c r="CY119" s="65"/>
      <c r="CZ119" s="65"/>
      <c r="DA119" s="65"/>
      <c r="DB119" s="65"/>
      <c r="DC119" s="65"/>
      <c r="DD119" s="65"/>
      <c r="DE119" s="65"/>
      <c r="DF119" s="65"/>
      <c r="DG119" s="65"/>
      <c r="DH119" s="65"/>
      <c r="DI119" s="65"/>
      <c r="DJ119" s="65"/>
      <c r="DK119" s="65"/>
      <c r="DL119" s="65"/>
      <c r="DM119" s="65"/>
      <c r="DN119" s="65"/>
      <c r="DO119" s="65"/>
      <c r="DP119" s="65"/>
      <c r="DQ119" s="65"/>
      <c r="DR119" s="65"/>
      <c r="DS119" s="65"/>
      <c r="DT119" s="65"/>
      <c r="DU119" s="65"/>
      <c r="DV119" s="65"/>
      <c r="DW119" s="65"/>
      <c r="DX119" s="65"/>
      <c r="DY119" s="65"/>
      <c r="DZ119" s="65"/>
      <c r="EA119" s="65"/>
      <c r="EB119" s="65"/>
      <c r="EC119" s="65"/>
      <c r="ED119" s="65"/>
      <c r="EE119" s="65"/>
      <c r="EF119" s="65"/>
      <c r="EG119" s="65"/>
      <c r="EH119" s="65"/>
      <c r="EI119" s="65"/>
      <c r="EJ119" s="65"/>
      <c r="EK119" s="65"/>
      <c r="EL119" s="65"/>
      <c r="EM119" s="65"/>
      <c r="EN119" s="65"/>
      <c r="EO119" s="65"/>
      <c r="EP119" s="65"/>
      <c r="EQ119" s="65"/>
      <c r="ER119" s="65"/>
      <c r="ES119" s="65"/>
      <c r="ET119" s="65"/>
      <c r="EU119" s="65"/>
      <c r="EV119" s="65"/>
      <c r="EW119" s="65"/>
      <c r="EX119" s="65"/>
      <c r="EY119" s="65"/>
      <c r="EZ119" s="65"/>
      <c r="FA119" s="65"/>
      <c r="FB119" s="65"/>
      <c r="FC119" s="65"/>
      <c r="FD119" s="65"/>
      <c r="FE119" s="65"/>
      <c r="FF119" s="65"/>
      <c r="FG119" s="65"/>
      <c r="FH119" s="65"/>
      <c r="FI119" s="65"/>
      <c r="FJ119" s="65"/>
      <c r="FK119" s="65"/>
      <c r="FL119" s="65"/>
      <c r="FM119" s="65"/>
      <c r="FN119" s="65"/>
      <c r="FO119" s="65"/>
      <c r="FP119" s="65"/>
      <c r="FQ119" s="65"/>
      <c r="FR119" s="65"/>
      <c r="FS119" s="65"/>
      <c r="FT119" s="65"/>
      <c r="FU119" s="65"/>
      <c r="FV119" s="65"/>
      <c r="FW119" s="65"/>
      <c r="FX119" s="65"/>
      <c r="FY119" s="65"/>
      <c r="FZ119" s="65"/>
      <c r="GA119" s="65"/>
      <c r="GB119" s="65"/>
      <c r="GC119" s="65"/>
      <c r="GD119" s="65"/>
      <c r="GE119" s="65"/>
      <c r="GF119" s="65"/>
      <c r="GG119" s="65"/>
      <c r="GH119" s="65"/>
      <c r="GI119" s="65"/>
      <c r="GJ119" s="65"/>
      <c r="GK119" s="65"/>
      <c r="GL119" s="65"/>
      <c r="GM119" s="65"/>
    </row>
    <row r="120" spans="2:195" x14ac:dyDescent="0.2">
      <c r="B120" s="28">
        <f t="shared" si="14"/>
        <v>115</v>
      </c>
      <c r="C120" s="64">
        <f>'(a)'!M123</f>
        <v>0</v>
      </c>
      <c r="D120" s="65"/>
      <c r="E120" s="65"/>
      <c r="F120" s="65"/>
      <c r="G120" s="65"/>
      <c r="H120" s="65"/>
      <c r="I120" s="65"/>
      <c r="J120" s="65"/>
      <c r="K120" s="65"/>
      <c r="L120" s="65"/>
      <c r="M120" s="65"/>
      <c r="N120" s="65"/>
      <c r="O120" s="65"/>
      <c r="P120" s="65"/>
      <c r="Q120" s="65"/>
      <c r="R120" s="65"/>
      <c r="S120" s="65"/>
      <c r="T120" s="65"/>
      <c r="U120" s="65"/>
      <c r="V120" s="65"/>
      <c r="W120" s="65"/>
      <c r="X120" s="65"/>
      <c r="Y120" s="65"/>
      <c r="Z120" s="65"/>
      <c r="AA120" s="65"/>
      <c r="AB120" s="65"/>
      <c r="AC120" s="65"/>
      <c r="AD120" s="65"/>
      <c r="AE120" s="65"/>
      <c r="AF120" s="65"/>
      <c r="AG120" s="65"/>
      <c r="AH120" s="65"/>
      <c r="AI120" s="65"/>
      <c r="AJ120" s="65"/>
      <c r="AK120" s="65"/>
      <c r="AL120" s="65"/>
      <c r="AM120" s="65"/>
      <c r="AN120" s="65"/>
      <c r="AO120" s="65"/>
      <c r="AP120" s="65"/>
      <c r="AQ120" s="65"/>
      <c r="AR120" s="65"/>
      <c r="AS120" s="65"/>
      <c r="AT120" s="65"/>
      <c r="AU120" s="65"/>
      <c r="AV120" s="65"/>
      <c r="AW120" s="65"/>
      <c r="AX120" s="65"/>
      <c r="AY120" s="65"/>
      <c r="AZ120" s="65"/>
      <c r="BA120" s="65"/>
      <c r="BB120" s="65"/>
      <c r="BC120" s="65"/>
      <c r="BD120" s="65"/>
      <c r="BE120" s="65"/>
      <c r="BF120" s="65"/>
      <c r="BG120" s="65"/>
      <c r="BH120" s="65"/>
      <c r="BI120" s="65"/>
      <c r="BJ120" s="65"/>
      <c r="BK120" s="65"/>
      <c r="BL120" s="65"/>
      <c r="BM120" s="65"/>
      <c r="BN120" s="65"/>
      <c r="BO120" s="65"/>
      <c r="BP120" s="65"/>
      <c r="BQ120" s="65"/>
      <c r="BR120" s="65"/>
      <c r="BS120" s="65"/>
      <c r="BT120" s="65"/>
      <c r="BU120" s="65"/>
      <c r="BV120" s="65"/>
      <c r="BW120" s="65"/>
      <c r="BX120" s="65"/>
      <c r="BY120" s="65"/>
      <c r="BZ120" s="65"/>
      <c r="CA120" s="65"/>
      <c r="CB120" s="65"/>
      <c r="CC120" s="65"/>
      <c r="CD120" s="65"/>
      <c r="CE120" s="65"/>
      <c r="CF120" s="65"/>
      <c r="CG120" s="65"/>
      <c r="CH120" s="65"/>
      <c r="CI120" s="65"/>
      <c r="CJ120" s="65"/>
      <c r="CK120" s="65"/>
      <c r="CL120" s="65"/>
      <c r="CM120" s="65"/>
      <c r="CN120" s="65"/>
      <c r="CO120" s="65"/>
      <c r="CP120" s="65"/>
      <c r="CQ120" s="65"/>
      <c r="CR120" s="65"/>
      <c r="CS120" s="65"/>
      <c r="CT120" s="65"/>
      <c r="CU120" s="65"/>
      <c r="CV120" s="65"/>
      <c r="CW120" s="65"/>
      <c r="CX120" s="65"/>
      <c r="CY120" s="65"/>
      <c r="CZ120" s="65"/>
      <c r="DA120" s="65"/>
      <c r="DB120" s="65"/>
      <c r="DC120" s="65"/>
      <c r="DD120" s="65"/>
      <c r="DE120" s="65"/>
      <c r="DF120" s="65"/>
      <c r="DG120" s="65"/>
      <c r="DH120" s="65"/>
      <c r="DI120" s="65"/>
      <c r="DJ120" s="65"/>
      <c r="DK120" s="65"/>
      <c r="DL120" s="65"/>
      <c r="DM120" s="65"/>
      <c r="DN120" s="65"/>
      <c r="DO120" s="65"/>
      <c r="DP120" s="65"/>
      <c r="DQ120" s="65"/>
      <c r="DR120" s="65"/>
      <c r="DS120" s="65"/>
      <c r="DT120" s="65"/>
      <c r="DU120" s="65"/>
      <c r="DV120" s="65"/>
      <c r="DW120" s="65"/>
      <c r="DX120" s="65"/>
      <c r="DY120" s="65"/>
      <c r="DZ120" s="65"/>
      <c r="EA120" s="65"/>
      <c r="EB120" s="65"/>
      <c r="EC120" s="65"/>
      <c r="ED120" s="65"/>
      <c r="EE120" s="65"/>
      <c r="EF120" s="65"/>
      <c r="EG120" s="65"/>
      <c r="EH120" s="65"/>
      <c r="EI120" s="65"/>
      <c r="EJ120" s="65"/>
      <c r="EK120" s="65"/>
      <c r="EL120" s="65"/>
      <c r="EM120" s="65"/>
      <c r="EN120" s="65"/>
      <c r="EO120" s="65"/>
      <c r="EP120" s="65"/>
      <c r="EQ120" s="65"/>
      <c r="ER120" s="65"/>
      <c r="ES120" s="65"/>
      <c r="ET120" s="65"/>
      <c r="EU120" s="65"/>
      <c r="EV120" s="65"/>
      <c r="EW120" s="65"/>
      <c r="EX120" s="65"/>
      <c r="EY120" s="65"/>
      <c r="EZ120" s="65"/>
      <c r="FA120" s="65"/>
      <c r="FB120" s="65"/>
      <c r="FC120" s="65"/>
      <c r="FD120" s="65"/>
      <c r="FE120" s="65"/>
      <c r="FF120" s="65"/>
      <c r="FG120" s="65"/>
      <c r="FH120" s="65"/>
      <c r="FI120" s="65"/>
      <c r="FJ120" s="65"/>
      <c r="FK120" s="65"/>
      <c r="FL120" s="65"/>
      <c r="FM120" s="65"/>
      <c r="FN120" s="65"/>
      <c r="FO120" s="65"/>
      <c r="FP120" s="65"/>
      <c r="FQ120" s="65"/>
      <c r="FR120" s="65"/>
      <c r="FS120" s="65"/>
      <c r="FT120" s="65"/>
      <c r="FU120" s="65"/>
      <c r="FV120" s="65"/>
      <c r="FW120" s="65"/>
      <c r="FX120" s="65"/>
      <c r="FY120" s="65"/>
      <c r="FZ120" s="65"/>
      <c r="GA120" s="65"/>
      <c r="GB120" s="65"/>
      <c r="GC120" s="65"/>
      <c r="GD120" s="65"/>
      <c r="GE120" s="65"/>
      <c r="GF120" s="65"/>
      <c r="GG120" s="65"/>
      <c r="GH120" s="65"/>
      <c r="GI120" s="65"/>
      <c r="GJ120" s="65"/>
      <c r="GK120" s="65"/>
      <c r="GL120" s="65"/>
      <c r="GM120" s="65"/>
    </row>
    <row r="121" spans="2:195" x14ac:dyDescent="0.2">
      <c r="B121" s="28">
        <f t="shared" si="14"/>
        <v>116</v>
      </c>
      <c r="C121" s="64">
        <f>'(a)'!M124</f>
        <v>0</v>
      </c>
      <c r="D121" s="65"/>
      <c r="E121" s="65"/>
      <c r="F121" s="65"/>
      <c r="G121" s="65"/>
      <c r="H121" s="65"/>
      <c r="I121" s="65"/>
      <c r="J121" s="65"/>
      <c r="K121" s="65"/>
      <c r="L121" s="65"/>
      <c r="M121" s="65"/>
      <c r="N121" s="65"/>
      <c r="O121" s="65"/>
      <c r="P121" s="65"/>
      <c r="Q121" s="65"/>
      <c r="R121" s="65"/>
      <c r="S121" s="65"/>
      <c r="T121" s="65"/>
      <c r="U121" s="65"/>
      <c r="V121" s="65"/>
      <c r="W121" s="65"/>
      <c r="X121" s="65"/>
      <c r="Y121" s="65"/>
      <c r="Z121" s="65"/>
      <c r="AA121" s="65"/>
      <c r="AB121" s="65"/>
      <c r="AC121" s="65"/>
      <c r="AD121" s="65"/>
      <c r="AE121" s="65"/>
      <c r="AF121" s="65"/>
      <c r="AG121" s="65"/>
      <c r="AH121" s="65"/>
      <c r="AI121" s="65"/>
      <c r="AJ121" s="65"/>
      <c r="AK121" s="65"/>
      <c r="AL121" s="65"/>
      <c r="AM121" s="65"/>
      <c r="AN121" s="65"/>
      <c r="AO121" s="65"/>
      <c r="AP121" s="65"/>
      <c r="AQ121" s="65"/>
      <c r="AR121" s="65"/>
      <c r="AS121" s="65"/>
      <c r="AT121" s="65"/>
      <c r="AU121" s="65"/>
      <c r="AV121" s="65"/>
      <c r="AW121" s="65"/>
      <c r="AX121" s="65"/>
      <c r="AY121" s="65"/>
      <c r="AZ121" s="65"/>
      <c r="BA121" s="65"/>
      <c r="BB121" s="65"/>
      <c r="BC121" s="65"/>
      <c r="BD121" s="65"/>
      <c r="BE121" s="65"/>
      <c r="BF121" s="65"/>
      <c r="BG121" s="65"/>
      <c r="BH121" s="65"/>
      <c r="BI121" s="65"/>
      <c r="BJ121" s="65"/>
      <c r="BK121" s="65"/>
      <c r="BL121" s="65"/>
      <c r="BM121" s="65"/>
      <c r="BN121" s="65"/>
      <c r="BO121" s="65"/>
      <c r="BP121" s="65"/>
      <c r="BQ121" s="65"/>
      <c r="BR121" s="65"/>
      <c r="BS121" s="65"/>
      <c r="BT121" s="65"/>
      <c r="BU121" s="65"/>
      <c r="BV121" s="65"/>
      <c r="BW121" s="65"/>
      <c r="BX121" s="65"/>
      <c r="BY121" s="65"/>
      <c r="BZ121" s="65"/>
      <c r="CA121" s="65"/>
      <c r="CB121" s="65"/>
      <c r="CC121" s="65"/>
      <c r="CD121" s="65"/>
      <c r="CE121" s="65"/>
      <c r="CF121" s="65"/>
      <c r="CG121" s="65"/>
      <c r="CH121" s="65"/>
      <c r="CI121" s="65"/>
      <c r="CJ121" s="65"/>
      <c r="CK121" s="65"/>
      <c r="CL121" s="65"/>
      <c r="CM121" s="65"/>
      <c r="CN121" s="65"/>
      <c r="CO121" s="65"/>
      <c r="CP121" s="65"/>
      <c r="CQ121" s="65"/>
      <c r="CR121" s="65"/>
      <c r="CS121" s="65"/>
      <c r="CT121" s="65"/>
      <c r="CU121" s="65"/>
      <c r="CV121" s="65"/>
      <c r="CW121" s="65"/>
      <c r="CX121" s="65"/>
      <c r="CY121" s="65"/>
      <c r="CZ121" s="65"/>
      <c r="DA121" s="65"/>
      <c r="DB121" s="65"/>
      <c r="DC121" s="65"/>
      <c r="DD121" s="65"/>
      <c r="DE121" s="65"/>
      <c r="DF121" s="65"/>
      <c r="DG121" s="65"/>
      <c r="DH121" s="65"/>
      <c r="DI121" s="65"/>
      <c r="DJ121" s="65"/>
      <c r="DK121" s="65"/>
      <c r="DL121" s="65"/>
      <c r="DM121" s="65"/>
      <c r="DN121" s="65"/>
      <c r="DO121" s="65"/>
      <c r="DP121" s="65"/>
      <c r="DQ121" s="65"/>
      <c r="DR121" s="65"/>
      <c r="DS121" s="65"/>
      <c r="DT121" s="65"/>
      <c r="DU121" s="65"/>
      <c r="DV121" s="65"/>
      <c r="DW121" s="65"/>
      <c r="DX121" s="65"/>
      <c r="DY121" s="65"/>
      <c r="DZ121" s="65"/>
      <c r="EA121" s="65"/>
      <c r="EB121" s="65"/>
      <c r="EC121" s="65"/>
      <c r="ED121" s="65"/>
      <c r="EE121" s="65"/>
      <c r="EF121" s="65"/>
      <c r="EG121" s="65"/>
      <c r="EH121" s="65"/>
      <c r="EI121" s="65"/>
      <c r="EJ121" s="65"/>
      <c r="EK121" s="65"/>
      <c r="EL121" s="65"/>
      <c r="EM121" s="65"/>
      <c r="EN121" s="65"/>
      <c r="EO121" s="65"/>
      <c r="EP121" s="65"/>
      <c r="EQ121" s="65"/>
      <c r="ER121" s="65"/>
      <c r="ES121" s="65"/>
      <c r="ET121" s="65"/>
      <c r="EU121" s="65"/>
      <c r="EV121" s="65"/>
      <c r="EW121" s="65"/>
      <c r="EX121" s="65"/>
      <c r="EY121" s="65"/>
      <c r="EZ121" s="65"/>
      <c r="FA121" s="65"/>
      <c r="FB121" s="65"/>
      <c r="FC121" s="65"/>
      <c r="FD121" s="65"/>
      <c r="FE121" s="65"/>
      <c r="FF121" s="65"/>
      <c r="FG121" s="65"/>
      <c r="FH121" s="65"/>
      <c r="FI121" s="65"/>
      <c r="FJ121" s="65"/>
      <c r="FK121" s="65"/>
      <c r="FL121" s="65"/>
      <c r="FM121" s="65"/>
      <c r="FN121" s="65"/>
      <c r="FO121" s="65"/>
      <c r="FP121" s="65"/>
      <c r="FQ121" s="65"/>
      <c r="FR121" s="65"/>
      <c r="FS121" s="65"/>
      <c r="FT121" s="65"/>
      <c r="FU121" s="65"/>
      <c r="FV121" s="65"/>
      <c r="FW121" s="65"/>
      <c r="FX121" s="65"/>
      <c r="FY121" s="65"/>
      <c r="FZ121" s="65"/>
      <c r="GA121" s="65"/>
      <c r="GB121" s="65"/>
      <c r="GC121" s="65"/>
      <c r="GD121" s="65"/>
      <c r="GE121" s="65"/>
      <c r="GF121" s="65"/>
      <c r="GG121" s="65"/>
      <c r="GH121" s="65"/>
      <c r="GI121" s="65"/>
      <c r="GJ121" s="65"/>
      <c r="GK121" s="65"/>
      <c r="GL121" s="65"/>
      <c r="GM121" s="65"/>
    </row>
    <row r="122" spans="2:195" x14ac:dyDescent="0.2">
      <c r="B122" s="28">
        <f t="shared" si="14"/>
        <v>117</v>
      </c>
      <c r="C122" s="64">
        <f>'(a)'!M125</f>
        <v>0</v>
      </c>
      <c r="D122" s="65"/>
      <c r="E122" s="65"/>
      <c r="F122" s="65"/>
      <c r="G122" s="65"/>
      <c r="H122" s="65"/>
      <c r="I122" s="65"/>
      <c r="J122" s="65"/>
      <c r="K122" s="65"/>
      <c r="L122" s="65"/>
      <c r="M122" s="65"/>
      <c r="N122" s="65"/>
      <c r="O122" s="65"/>
      <c r="P122" s="65"/>
      <c r="Q122" s="65"/>
      <c r="R122" s="65"/>
      <c r="S122" s="65"/>
      <c r="T122" s="65"/>
      <c r="U122" s="65"/>
      <c r="V122" s="65"/>
      <c r="W122" s="65"/>
      <c r="X122" s="65"/>
      <c r="Y122" s="65"/>
      <c r="Z122" s="65"/>
      <c r="AA122" s="65"/>
      <c r="AB122" s="65"/>
      <c r="AC122" s="65"/>
      <c r="AD122" s="65"/>
      <c r="AE122" s="65"/>
      <c r="AF122" s="65"/>
      <c r="AG122" s="65"/>
      <c r="AH122" s="65"/>
      <c r="AI122" s="65"/>
      <c r="AJ122" s="65"/>
      <c r="AK122" s="65"/>
      <c r="AL122" s="65"/>
      <c r="AM122" s="65"/>
      <c r="AN122" s="65"/>
      <c r="AO122" s="65"/>
      <c r="AP122" s="65"/>
      <c r="AQ122" s="65"/>
      <c r="AR122" s="65"/>
      <c r="AS122" s="65"/>
      <c r="AT122" s="65"/>
      <c r="AU122" s="65"/>
      <c r="AV122" s="65"/>
      <c r="AW122" s="65"/>
      <c r="AX122" s="65"/>
      <c r="AY122" s="65"/>
      <c r="AZ122" s="65"/>
      <c r="BA122" s="65"/>
      <c r="BB122" s="65"/>
      <c r="BC122" s="65"/>
      <c r="BD122" s="65"/>
      <c r="BE122" s="65"/>
      <c r="BF122" s="65"/>
      <c r="BG122" s="65"/>
      <c r="BH122" s="65"/>
      <c r="BI122" s="65"/>
      <c r="BJ122" s="65"/>
      <c r="BK122" s="65"/>
      <c r="BL122" s="65"/>
      <c r="BM122" s="65"/>
      <c r="BN122" s="65"/>
      <c r="BO122" s="65"/>
      <c r="BP122" s="65"/>
      <c r="BQ122" s="65"/>
      <c r="BR122" s="65"/>
      <c r="BS122" s="65"/>
      <c r="BT122" s="65"/>
      <c r="BU122" s="65"/>
      <c r="BV122" s="65"/>
      <c r="BW122" s="65"/>
      <c r="BX122" s="65"/>
      <c r="BY122" s="65"/>
      <c r="BZ122" s="65"/>
      <c r="CA122" s="65"/>
      <c r="CB122" s="65"/>
      <c r="CC122" s="65"/>
      <c r="CD122" s="65"/>
      <c r="CE122" s="65"/>
      <c r="CF122" s="65"/>
      <c r="CG122" s="65"/>
      <c r="CH122" s="65"/>
      <c r="CI122" s="65"/>
      <c r="CJ122" s="65"/>
      <c r="CK122" s="65"/>
      <c r="CL122" s="65"/>
      <c r="CM122" s="65"/>
      <c r="CN122" s="65"/>
      <c r="CO122" s="65"/>
      <c r="CP122" s="65"/>
      <c r="CQ122" s="65"/>
      <c r="CR122" s="65"/>
      <c r="CS122" s="65"/>
      <c r="CT122" s="65"/>
      <c r="CU122" s="65"/>
      <c r="CV122" s="65"/>
      <c r="CW122" s="65"/>
      <c r="CX122" s="65"/>
      <c r="CY122" s="65"/>
      <c r="CZ122" s="65"/>
      <c r="DA122" s="65"/>
      <c r="DB122" s="65"/>
      <c r="DC122" s="65"/>
      <c r="DD122" s="65"/>
      <c r="DE122" s="65"/>
      <c r="DF122" s="65"/>
      <c r="DG122" s="65"/>
      <c r="DH122" s="65"/>
      <c r="DI122" s="65"/>
      <c r="DJ122" s="65"/>
      <c r="DK122" s="65"/>
      <c r="DL122" s="65"/>
      <c r="DM122" s="65"/>
      <c r="DN122" s="65"/>
      <c r="DO122" s="65"/>
      <c r="DP122" s="65"/>
      <c r="DQ122" s="65"/>
      <c r="DR122" s="65"/>
      <c r="DS122" s="65"/>
      <c r="DT122" s="65"/>
      <c r="DU122" s="65"/>
      <c r="DV122" s="65"/>
      <c r="DW122" s="65"/>
      <c r="DX122" s="65"/>
      <c r="DY122" s="65"/>
      <c r="DZ122" s="65"/>
      <c r="EA122" s="65"/>
      <c r="EB122" s="65"/>
      <c r="EC122" s="65"/>
      <c r="ED122" s="65"/>
      <c r="EE122" s="65"/>
      <c r="EF122" s="65"/>
      <c r="EG122" s="65"/>
      <c r="EH122" s="65"/>
      <c r="EI122" s="65"/>
      <c r="EJ122" s="65"/>
      <c r="EK122" s="65"/>
      <c r="EL122" s="65"/>
      <c r="EM122" s="65"/>
      <c r="EN122" s="65"/>
      <c r="EO122" s="65"/>
      <c r="EP122" s="65"/>
      <c r="EQ122" s="65"/>
      <c r="ER122" s="65"/>
      <c r="ES122" s="65"/>
      <c r="ET122" s="65"/>
      <c r="EU122" s="65"/>
      <c r="EV122" s="65"/>
      <c r="EW122" s="65"/>
      <c r="EX122" s="65"/>
      <c r="EY122" s="65"/>
      <c r="EZ122" s="65"/>
      <c r="FA122" s="65"/>
      <c r="FB122" s="65"/>
      <c r="FC122" s="65"/>
      <c r="FD122" s="65"/>
      <c r="FE122" s="65"/>
      <c r="FF122" s="65"/>
      <c r="FG122" s="65"/>
      <c r="FH122" s="65"/>
      <c r="FI122" s="65"/>
      <c r="FJ122" s="65"/>
      <c r="FK122" s="65"/>
      <c r="FL122" s="65"/>
      <c r="FM122" s="65"/>
      <c r="FN122" s="65"/>
      <c r="FO122" s="65"/>
      <c r="FP122" s="65"/>
      <c r="FQ122" s="65"/>
      <c r="FR122" s="65"/>
      <c r="FS122" s="65"/>
      <c r="FT122" s="65"/>
      <c r="FU122" s="65"/>
      <c r="FV122" s="65"/>
      <c r="FW122" s="65"/>
      <c r="FX122" s="65"/>
      <c r="FY122" s="65"/>
      <c r="FZ122" s="65"/>
      <c r="GA122" s="65"/>
      <c r="GB122" s="65"/>
      <c r="GC122" s="65"/>
      <c r="GD122" s="65"/>
      <c r="GE122" s="65"/>
      <c r="GF122" s="65"/>
      <c r="GG122" s="65"/>
      <c r="GH122" s="65"/>
      <c r="GI122" s="65"/>
      <c r="GJ122" s="65"/>
      <c r="GK122" s="65"/>
      <c r="GL122" s="65"/>
      <c r="GM122" s="65"/>
    </row>
    <row r="123" spans="2:195" x14ac:dyDescent="0.2">
      <c r="B123" s="28">
        <f t="shared" si="14"/>
        <v>118</v>
      </c>
      <c r="C123" s="64">
        <f>'(a)'!M126</f>
        <v>0</v>
      </c>
      <c r="D123" s="65"/>
      <c r="E123" s="65"/>
      <c r="F123" s="65"/>
      <c r="G123" s="65"/>
      <c r="H123" s="65"/>
      <c r="I123" s="65"/>
      <c r="J123" s="65"/>
      <c r="K123" s="65"/>
      <c r="L123" s="65"/>
      <c r="M123" s="65"/>
      <c r="N123" s="65"/>
      <c r="O123" s="65"/>
      <c r="P123" s="65"/>
      <c r="Q123" s="65"/>
      <c r="R123" s="65"/>
      <c r="S123" s="65"/>
      <c r="T123" s="65"/>
      <c r="U123" s="65"/>
      <c r="V123" s="65"/>
      <c r="W123" s="65"/>
      <c r="X123" s="65"/>
      <c r="Y123" s="65"/>
      <c r="Z123" s="65"/>
      <c r="AA123" s="65"/>
      <c r="AB123" s="65"/>
      <c r="AC123" s="65"/>
      <c r="AD123" s="65"/>
      <c r="AE123" s="65"/>
      <c r="AF123" s="65"/>
      <c r="AG123" s="65"/>
      <c r="AH123" s="65"/>
      <c r="AI123" s="65"/>
      <c r="AJ123" s="65"/>
      <c r="AK123" s="65"/>
      <c r="AL123" s="65"/>
      <c r="AM123" s="65"/>
      <c r="AN123" s="65"/>
      <c r="AO123" s="65"/>
      <c r="AP123" s="65"/>
      <c r="AQ123" s="65"/>
      <c r="AR123" s="65"/>
      <c r="AS123" s="65"/>
      <c r="AT123" s="65"/>
      <c r="AU123" s="65"/>
      <c r="AV123" s="65"/>
      <c r="AW123" s="65"/>
      <c r="AX123" s="65"/>
      <c r="AY123" s="65"/>
      <c r="AZ123" s="65"/>
      <c r="BA123" s="65"/>
      <c r="BB123" s="65"/>
      <c r="BC123" s="65"/>
      <c r="BD123" s="65"/>
      <c r="BE123" s="65"/>
      <c r="BF123" s="65"/>
      <c r="BG123" s="65"/>
      <c r="BH123" s="65"/>
      <c r="BI123" s="65"/>
      <c r="BJ123" s="65"/>
      <c r="BK123" s="65"/>
      <c r="BL123" s="65"/>
      <c r="BM123" s="65"/>
      <c r="BN123" s="65"/>
      <c r="BO123" s="65"/>
      <c r="BP123" s="65"/>
      <c r="BQ123" s="65"/>
      <c r="BR123" s="65"/>
      <c r="BS123" s="65"/>
      <c r="BT123" s="65"/>
      <c r="BU123" s="65"/>
      <c r="BV123" s="65"/>
      <c r="BW123" s="65"/>
      <c r="BX123" s="65"/>
      <c r="BY123" s="65"/>
      <c r="BZ123" s="65"/>
      <c r="CA123" s="65"/>
      <c r="CB123" s="65"/>
      <c r="CC123" s="65"/>
      <c r="CD123" s="65"/>
      <c r="CE123" s="65"/>
      <c r="CF123" s="65"/>
      <c r="CG123" s="65"/>
      <c r="CH123" s="65"/>
      <c r="CI123" s="65"/>
      <c r="CJ123" s="65"/>
      <c r="CK123" s="65"/>
      <c r="CL123" s="65"/>
      <c r="CM123" s="65"/>
      <c r="CN123" s="65"/>
      <c r="CO123" s="65"/>
      <c r="CP123" s="65"/>
      <c r="CQ123" s="65"/>
      <c r="CR123" s="65"/>
      <c r="CS123" s="65"/>
      <c r="CT123" s="65"/>
      <c r="CU123" s="65"/>
      <c r="CV123" s="65"/>
      <c r="CW123" s="65"/>
      <c r="CX123" s="65"/>
      <c r="CY123" s="65"/>
      <c r="CZ123" s="65"/>
      <c r="DA123" s="65"/>
      <c r="DB123" s="65"/>
      <c r="DC123" s="65"/>
      <c r="DD123" s="65"/>
      <c r="DE123" s="65"/>
      <c r="DF123" s="65"/>
      <c r="DG123" s="65"/>
      <c r="DH123" s="65"/>
      <c r="DI123" s="65"/>
      <c r="DJ123" s="65"/>
      <c r="DK123" s="65"/>
      <c r="DL123" s="65"/>
      <c r="DM123" s="65"/>
      <c r="DN123" s="65"/>
      <c r="DO123" s="65"/>
      <c r="DP123" s="65"/>
      <c r="DQ123" s="65"/>
      <c r="DR123" s="65"/>
      <c r="DS123" s="65"/>
      <c r="DT123" s="65"/>
      <c r="DU123" s="65"/>
      <c r="DV123" s="65"/>
      <c r="DW123" s="65"/>
      <c r="DX123" s="65"/>
      <c r="DY123" s="65"/>
      <c r="DZ123" s="65"/>
      <c r="EA123" s="65"/>
      <c r="EB123" s="65"/>
      <c r="EC123" s="65"/>
      <c r="ED123" s="65"/>
      <c r="EE123" s="65"/>
      <c r="EF123" s="65"/>
      <c r="EG123" s="65"/>
      <c r="EH123" s="65"/>
      <c r="EI123" s="65"/>
      <c r="EJ123" s="65"/>
      <c r="EK123" s="65"/>
      <c r="EL123" s="65"/>
      <c r="EM123" s="65"/>
      <c r="EN123" s="65"/>
      <c r="EO123" s="65"/>
      <c r="EP123" s="65"/>
      <c r="EQ123" s="65"/>
      <c r="ER123" s="65"/>
      <c r="ES123" s="65"/>
      <c r="ET123" s="65"/>
      <c r="EU123" s="65"/>
      <c r="EV123" s="65"/>
      <c r="EW123" s="65"/>
      <c r="EX123" s="65"/>
      <c r="EY123" s="65"/>
      <c r="EZ123" s="65"/>
      <c r="FA123" s="65"/>
      <c r="FB123" s="65"/>
      <c r="FC123" s="65"/>
      <c r="FD123" s="65"/>
      <c r="FE123" s="65"/>
      <c r="FF123" s="65"/>
      <c r="FG123" s="65"/>
      <c r="FH123" s="65"/>
      <c r="FI123" s="65"/>
      <c r="FJ123" s="65"/>
      <c r="FK123" s="65"/>
      <c r="FL123" s="65"/>
      <c r="FM123" s="65"/>
      <c r="FN123" s="65"/>
      <c r="FO123" s="65"/>
      <c r="FP123" s="65"/>
      <c r="FQ123" s="65"/>
      <c r="FR123" s="65"/>
      <c r="FS123" s="65"/>
      <c r="FT123" s="65"/>
      <c r="FU123" s="65"/>
      <c r="FV123" s="65"/>
      <c r="FW123" s="65"/>
      <c r="FX123" s="65"/>
      <c r="FY123" s="65"/>
      <c r="FZ123" s="65"/>
      <c r="GA123" s="65"/>
      <c r="GB123" s="65"/>
      <c r="GC123" s="65"/>
      <c r="GD123" s="65"/>
      <c r="GE123" s="65"/>
      <c r="GF123" s="65"/>
      <c r="GG123" s="65"/>
      <c r="GH123" s="65"/>
      <c r="GI123" s="65"/>
      <c r="GJ123" s="65"/>
      <c r="GK123" s="65"/>
      <c r="GL123" s="65"/>
      <c r="GM123" s="65"/>
    </row>
    <row r="124" spans="2:195" x14ac:dyDescent="0.2">
      <c r="B124" s="28">
        <f t="shared" si="14"/>
        <v>119</v>
      </c>
      <c r="C124" s="64">
        <f>'(a)'!M127</f>
        <v>0</v>
      </c>
      <c r="D124" s="65"/>
      <c r="E124" s="65"/>
      <c r="F124" s="65"/>
      <c r="G124" s="65"/>
      <c r="H124" s="65"/>
      <c r="I124" s="65"/>
      <c r="J124" s="65"/>
      <c r="K124" s="65"/>
      <c r="L124" s="65"/>
      <c r="M124" s="65"/>
      <c r="N124" s="65"/>
      <c r="O124" s="65"/>
      <c r="P124" s="65"/>
      <c r="Q124" s="65"/>
      <c r="R124" s="65"/>
      <c r="S124" s="65"/>
      <c r="T124" s="65"/>
      <c r="U124" s="65"/>
      <c r="V124" s="65"/>
      <c r="W124" s="65"/>
      <c r="X124" s="65"/>
      <c r="Y124" s="65"/>
      <c r="Z124" s="65"/>
      <c r="AA124" s="65"/>
      <c r="AB124" s="65"/>
      <c r="AC124" s="65"/>
      <c r="AD124" s="65"/>
      <c r="AE124" s="65"/>
      <c r="AF124" s="65"/>
      <c r="AG124" s="65"/>
      <c r="AH124" s="65"/>
      <c r="AI124" s="65"/>
      <c r="AJ124" s="65"/>
      <c r="AK124" s="65"/>
      <c r="AL124" s="65"/>
      <c r="AM124" s="65"/>
      <c r="AN124" s="65"/>
      <c r="AO124" s="65"/>
      <c r="AP124" s="65"/>
      <c r="AQ124" s="65"/>
      <c r="AR124" s="65"/>
      <c r="AS124" s="65"/>
      <c r="AT124" s="65"/>
      <c r="AU124" s="65"/>
      <c r="AV124" s="65"/>
      <c r="AW124" s="65"/>
      <c r="AX124" s="65"/>
      <c r="AY124" s="65"/>
      <c r="AZ124" s="65"/>
      <c r="BA124" s="65"/>
      <c r="BB124" s="65"/>
      <c r="BC124" s="65"/>
      <c r="BD124" s="65"/>
      <c r="BE124" s="65"/>
      <c r="BF124" s="65"/>
      <c r="BG124" s="65"/>
      <c r="BH124" s="65"/>
      <c r="BI124" s="65"/>
      <c r="BJ124" s="65"/>
      <c r="BK124" s="65"/>
      <c r="BL124" s="65"/>
      <c r="BM124" s="65"/>
      <c r="BN124" s="65"/>
      <c r="BO124" s="65"/>
      <c r="BP124" s="65"/>
      <c r="BQ124" s="65"/>
      <c r="BR124" s="65"/>
      <c r="BS124" s="65"/>
      <c r="BT124" s="65"/>
      <c r="BU124" s="65"/>
      <c r="BV124" s="65"/>
      <c r="BW124" s="65"/>
      <c r="BX124" s="65"/>
      <c r="BY124" s="65"/>
      <c r="BZ124" s="65"/>
      <c r="CA124" s="65"/>
      <c r="CB124" s="65"/>
      <c r="CC124" s="65"/>
      <c r="CD124" s="65"/>
      <c r="CE124" s="65"/>
      <c r="CF124" s="65"/>
      <c r="CG124" s="65"/>
      <c r="CH124" s="65"/>
      <c r="CI124" s="65"/>
      <c r="CJ124" s="65"/>
      <c r="CK124" s="65"/>
      <c r="CL124" s="65"/>
      <c r="CM124" s="65"/>
      <c r="CN124" s="65"/>
      <c r="CO124" s="65"/>
      <c r="CP124" s="65"/>
      <c r="CQ124" s="65"/>
      <c r="CR124" s="65"/>
      <c r="CS124" s="65"/>
      <c r="CT124" s="65"/>
      <c r="CU124" s="65"/>
      <c r="CV124" s="65"/>
      <c r="CW124" s="65"/>
      <c r="CX124" s="65"/>
      <c r="CY124" s="65"/>
      <c r="CZ124" s="65"/>
      <c r="DA124" s="65"/>
      <c r="DB124" s="65"/>
      <c r="DC124" s="65"/>
      <c r="DD124" s="65"/>
      <c r="DE124" s="65"/>
      <c r="DF124" s="65"/>
      <c r="DG124" s="65"/>
      <c r="DH124" s="65"/>
      <c r="DI124" s="65"/>
      <c r="DJ124" s="65"/>
      <c r="DK124" s="65"/>
      <c r="DL124" s="65"/>
      <c r="DM124" s="65"/>
      <c r="DN124" s="65"/>
      <c r="DO124" s="65"/>
      <c r="DP124" s="65"/>
      <c r="DQ124" s="65"/>
      <c r="DR124" s="65"/>
      <c r="DS124" s="65"/>
      <c r="DT124" s="65"/>
      <c r="DU124" s="65"/>
      <c r="DV124" s="65"/>
      <c r="DW124" s="65"/>
      <c r="DX124" s="65"/>
      <c r="DY124" s="65"/>
      <c r="DZ124" s="65"/>
      <c r="EA124" s="65"/>
      <c r="EB124" s="65"/>
      <c r="EC124" s="65"/>
      <c r="ED124" s="65"/>
      <c r="EE124" s="65"/>
      <c r="EF124" s="65"/>
      <c r="EG124" s="65"/>
      <c r="EH124" s="65"/>
      <c r="EI124" s="65"/>
      <c r="EJ124" s="65"/>
      <c r="EK124" s="65"/>
      <c r="EL124" s="65"/>
      <c r="EM124" s="65"/>
      <c r="EN124" s="65"/>
      <c r="EO124" s="65"/>
      <c r="EP124" s="65"/>
      <c r="EQ124" s="65"/>
      <c r="ER124" s="65"/>
      <c r="ES124" s="65"/>
      <c r="ET124" s="65"/>
      <c r="EU124" s="65"/>
      <c r="EV124" s="65"/>
      <c r="EW124" s="65"/>
      <c r="EX124" s="65"/>
      <c r="EY124" s="65"/>
      <c r="EZ124" s="65"/>
      <c r="FA124" s="65"/>
      <c r="FB124" s="65"/>
      <c r="FC124" s="65"/>
      <c r="FD124" s="65"/>
      <c r="FE124" s="65"/>
      <c r="FF124" s="65"/>
      <c r="FG124" s="65"/>
      <c r="FH124" s="65"/>
      <c r="FI124" s="65"/>
      <c r="FJ124" s="65"/>
      <c r="FK124" s="65"/>
      <c r="FL124" s="65"/>
      <c r="FM124" s="65"/>
      <c r="FN124" s="65"/>
      <c r="FO124" s="65"/>
      <c r="FP124" s="65"/>
      <c r="FQ124" s="65"/>
      <c r="FR124" s="65"/>
      <c r="FS124" s="65"/>
      <c r="FT124" s="65"/>
      <c r="FU124" s="65"/>
      <c r="FV124" s="65"/>
      <c r="FW124" s="65"/>
      <c r="FX124" s="65"/>
      <c r="FY124" s="65"/>
      <c r="FZ124" s="65"/>
      <c r="GA124" s="65"/>
      <c r="GB124" s="65"/>
      <c r="GC124" s="65"/>
      <c r="GD124" s="65"/>
      <c r="GE124" s="65"/>
      <c r="GF124" s="65"/>
      <c r="GG124" s="65"/>
      <c r="GH124" s="65"/>
      <c r="GI124" s="65"/>
      <c r="GJ124" s="65"/>
      <c r="GK124" s="65"/>
      <c r="GL124" s="65"/>
      <c r="GM124" s="65"/>
    </row>
    <row r="125" spans="2:195" x14ac:dyDescent="0.2">
      <c r="B125" s="28">
        <f t="shared" si="14"/>
        <v>120</v>
      </c>
      <c r="C125" s="64">
        <f>'(a)'!M128</f>
        <v>0</v>
      </c>
      <c r="D125" s="65"/>
      <c r="E125" s="65"/>
      <c r="F125" s="65"/>
      <c r="G125" s="65"/>
      <c r="H125" s="65"/>
      <c r="I125" s="65"/>
      <c r="J125" s="65"/>
      <c r="K125" s="65"/>
      <c r="L125" s="65"/>
      <c r="M125" s="65"/>
      <c r="N125" s="65"/>
      <c r="O125" s="65"/>
      <c r="P125" s="65"/>
      <c r="Q125" s="65"/>
      <c r="R125" s="65"/>
      <c r="S125" s="65"/>
      <c r="T125" s="65"/>
      <c r="U125" s="65"/>
      <c r="V125" s="65"/>
      <c r="W125" s="65"/>
      <c r="X125" s="65"/>
      <c r="Y125" s="65"/>
      <c r="Z125" s="65"/>
      <c r="AA125" s="65"/>
      <c r="AB125" s="65"/>
      <c r="AC125" s="65"/>
      <c r="AD125" s="65"/>
      <c r="AE125" s="65"/>
      <c r="AF125" s="65"/>
      <c r="AG125" s="65"/>
      <c r="AH125" s="65"/>
      <c r="AI125" s="65"/>
      <c r="AJ125" s="65"/>
      <c r="AK125" s="65"/>
      <c r="AL125" s="65"/>
      <c r="AM125" s="65"/>
      <c r="AN125" s="65"/>
      <c r="AO125" s="65"/>
      <c r="AP125" s="65"/>
      <c r="AQ125" s="65"/>
      <c r="AR125" s="65"/>
      <c r="AS125" s="65"/>
      <c r="AT125" s="65"/>
      <c r="AU125" s="65"/>
      <c r="AV125" s="65"/>
      <c r="AW125" s="65"/>
      <c r="AX125" s="65"/>
      <c r="AY125" s="65"/>
      <c r="AZ125" s="65"/>
      <c r="BA125" s="65"/>
      <c r="BB125" s="65"/>
      <c r="BC125" s="65"/>
      <c r="BD125" s="65"/>
      <c r="BE125" s="65"/>
      <c r="BF125" s="65"/>
      <c r="BG125" s="65"/>
      <c r="BH125" s="65"/>
      <c r="BI125" s="65"/>
      <c r="BJ125" s="65"/>
      <c r="BK125" s="65"/>
      <c r="BL125" s="65"/>
      <c r="BM125" s="65"/>
      <c r="BN125" s="65"/>
      <c r="BO125" s="65"/>
      <c r="BP125" s="65"/>
      <c r="BQ125" s="65"/>
      <c r="BR125" s="65"/>
      <c r="BS125" s="65"/>
      <c r="BT125" s="65"/>
      <c r="BU125" s="65"/>
      <c r="BV125" s="65"/>
      <c r="BW125" s="65"/>
      <c r="BX125" s="65"/>
      <c r="BY125" s="65"/>
      <c r="BZ125" s="65"/>
      <c r="CA125" s="65"/>
      <c r="CB125" s="65"/>
      <c r="CC125" s="65"/>
      <c r="CD125" s="65"/>
      <c r="CE125" s="65"/>
      <c r="CF125" s="65"/>
      <c r="CG125" s="65"/>
      <c r="CH125" s="65"/>
      <c r="CI125" s="65"/>
      <c r="CJ125" s="65"/>
      <c r="CK125" s="65"/>
      <c r="CL125" s="65"/>
      <c r="CM125" s="65"/>
      <c r="CN125" s="65"/>
      <c r="CO125" s="65"/>
      <c r="CP125" s="65"/>
      <c r="CQ125" s="65"/>
      <c r="CR125" s="65"/>
      <c r="CS125" s="65"/>
      <c r="CT125" s="65"/>
      <c r="CU125" s="65"/>
      <c r="CV125" s="65"/>
      <c r="CW125" s="65"/>
      <c r="CX125" s="65"/>
      <c r="CY125" s="65"/>
      <c r="CZ125" s="65"/>
      <c r="DA125" s="65"/>
      <c r="DB125" s="65"/>
      <c r="DC125" s="65"/>
      <c r="DD125" s="65"/>
      <c r="DE125" s="65"/>
      <c r="DF125" s="65"/>
      <c r="DG125" s="65"/>
      <c r="DH125" s="65"/>
      <c r="DI125" s="65"/>
      <c r="DJ125" s="65"/>
      <c r="DK125" s="65"/>
      <c r="DL125" s="65"/>
      <c r="DM125" s="65"/>
      <c r="DN125" s="65"/>
      <c r="DO125" s="65"/>
      <c r="DP125" s="65"/>
      <c r="DQ125" s="65"/>
      <c r="DR125" s="65"/>
      <c r="DS125" s="65"/>
      <c r="DT125" s="65"/>
      <c r="DU125" s="65"/>
      <c r="DV125" s="65"/>
      <c r="DW125" s="65"/>
      <c r="DX125" s="65"/>
      <c r="DY125" s="65"/>
      <c r="DZ125" s="65"/>
      <c r="EA125" s="65"/>
      <c r="EB125" s="65"/>
      <c r="EC125" s="65"/>
      <c r="ED125" s="65"/>
      <c r="EE125" s="65"/>
      <c r="EF125" s="65"/>
      <c r="EG125" s="65"/>
      <c r="EH125" s="65"/>
      <c r="EI125" s="65"/>
      <c r="EJ125" s="65"/>
      <c r="EK125" s="65"/>
      <c r="EL125" s="65"/>
      <c r="EM125" s="65"/>
      <c r="EN125" s="65"/>
      <c r="EO125" s="65"/>
      <c r="EP125" s="65"/>
      <c r="EQ125" s="65"/>
      <c r="ER125" s="65"/>
      <c r="ES125" s="65"/>
      <c r="ET125" s="65"/>
      <c r="EU125" s="65"/>
      <c r="EV125" s="65"/>
      <c r="EW125" s="65"/>
      <c r="EX125" s="65"/>
      <c r="EY125" s="65"/>
      <c r="EZ125" s="65"/>
      <c r="FA125" s="65"/>
      <c r="FB125" s="65"/>
      <c r="FC125" s="65"/>
      <c r="FD125" s="65"/>
      <c r="FE125" s="65"/>
      <c r="FF125" s="65"/>
      <c r="FG125" s="65"/>
      <c r="FH125" s="65"/>
      <c r="FI125" s="65"/>
      <c r="FJ125" s="65"/>
      <c r="FK125" s="65"/>
      <c r="FL125" s="65"/>
      <c r="FM125" s="65"/>
      <c r="FN125" s="65"/>
      <c r="FO125" s="65"/>
      <c r="FP125" s="65"/>
      <c r="FQ125" s="65"/>
      <c r="FR125" s="65"/>
      <c r="FS125" s="65"/>
      <c r="FT125" s="65"/>
      <c r="FU125" s="65"/>
      <c r="FV125" s="65"/>
      <c r="FW125" s="65"/>
      <c r="FX125" s="65"/>
      <c r="FY125" s="65"/>
      <c r="FZ125" s="65"/>
      <c r="GA125" s="65"/>
      <c r="GB125" s="65"/>
      <c r="GC125" s="65"/>
      <c r="GD125" s="65"/>
      <c r="GE125" s="65"/>
      <c r="GF125" s="65"/>
      <c r="GG125" s="65"/>
      <c r="GH125" s="65"/>
      <c r="GI125" s="65"/>
      <c r="GJ125" s="65"/>
      <c r="GK125" s="65"/>
      <c r="GL125" s="65"/>
      <c r="GM125" s="65"/>
    </row>
    <row r="126" spans="2:195" x14ac:dyDescent="0.2">
      <c r="B126" s="28">
        <f t="shared" si="14"/>
        <v>121</v>
      </c>
      <c r="C126" s="64">
        <f>'(a)'!M129</f>
        <v>0</v>
      </c>
      <c r="D126" s="65"/>
      <c r="E126" s="65"/>
      <c r="F126" s="65"/>
      <c r="G126" s="65"/>
      <c r="H126" s="65"/>
      <c r="I126" s="65"/>
      <c r="J126" s="65"/>
      <c r="K126" s="65"/>
      <c r="L126" s="65"/>
      <c r="M126" s="65"/>
      <c r="N126" s="65"/>
      <c r="O126" s="65"/>
      <c r="P126" s="65"/>
      <c r="Q126" s="65"/>
      <c r="R126" s="65"/>
      <c r="S126" s="65"/>
      <c r="T126" s="65"/>
      <c r="U126" s="65"/>
      <c r="V126" s="65"/>
      <c r="W126" s="65"/>
      <c r="X126" s="65"/>
      <c r="Y126" s="65"/>
      <c r="Z126" s="65"/>
      <c r="AA126" s="65"/>
      <c r="AB126" s="65"/>
      <c r="AC126" s="65"/>
      <c r="AD126" s="65"/>
      <c r="AE126" s="65"/>
      <c r="AF126" s="65"/>
      <c r="AG126" s="65"/>
      <c r="AH126" s="65"/>
      <c r="AI126" s="65"/>
      <c r="AJ126" s="65"/>
      <c r="AK126" s="65"/>
      <c r="AL126" s="65"/>
      <c r="AM126" s="65"/>
      <c r="AN126" s="65"/>
      <c r="AO126" s="65"/>
      <c r="AP126" s="65"/>
      <c r="AQ126" s="65"/>
      <c r="AR126" s="65"/>
      <c r="AS126" s="65"/>
      <c r="AT126" s="65"/>
      <c r="AU126" s="65"/>
      <c r="AV126" s="65"/>
      <c r="AW126" s="65"/>
      <c r="AX126" s="65"/>
      <c r="AY126" s="65"/>
      <c r="AZ126" s="65"/>
      <c r="BA126" s="65"/>
      <c r="BB126" s="65"/>
      <c r="BC126" s="65"/>
      <c r="BD126" s="65"/>
      <c r="BE126" s="65"/>
      <c r="BF126" s="65"/>
      <c r="BG126" s="65"/>
      <c r="BH126" s="65"/>
      <c r="BI126" s="65"/>
      <c r="BJ126" s="65"/>
      <c r="BK126" s="65"/>
      <c r="BL126" s="65"/>
      <c r="BM126" s="65"/>
      <c r="BN126" s="65"/>
      <c r="BO126" s="65"/>
      <c r="BP126" s="65"/>
      <c r="BQ126" s="65"/>
      <c r="BR126" s="65"/>
      <c r="BS126" s="65"/>
      <c r="BT126" s="65"/>
      <c r="BU126" s="65"/>
      <c r="BV126" s="65"/>
      <c r="BW126" s="65"/>
      <c r="BX126" s="65"/>
      <c r="BY126" s="65"/>
      <c r="BZ126" s="65"/>
      <c r="CA126" s="65"/>
      <c r="CB126" s="65"/>
      <c r="CC126" s="65"/>
      <c r="CD126" s="65"/>
      <c r="CE126" s="65"/>
      <c r="CF126" s="65"/>
      <c r="CG126" s="65"/>
      <c r="CH126" s="65"/>
      <c r="CI126" s="65"/>
      <c r="CJ126" s="65"/>
      <c r="CK126" s="65"/>
      <c r="CL126" s="65"/>
      <c r="CM126" s="65"/>
      <c r="CN126" s="65"/>
      <c r="CO126" s="65"/>
      <c r="CP126" s="65"/>
      <c r="CQ126" s="65"/>
      <c r="CR126" s="65"/>
      <c r="CS126" s="65"/>
      <c r="CT126" s="65"/>
      <c r="CU126" s="65"/>
      <c r="CV126" s="65"/>
      <c r="CW126" s="65"/>
      <c r="CX126" s="65"/>
      <c r="CY126" s="65"/>
      <c r="CZ126" s="65"/>
      <c r="DA126" s="65"/>
      <c r="DB126" s="65"/>
      <c r="DC126" s="65"/>
      <c r="DD126" s="65"/>
      <c r="DE126" s="65"/>
      <c r="DF126" s="65"/>
      <c r="DG126" s="65"/>
      <c r="DH126" s="65"/>
      <c r="DI126" s="65"/>
      <c r="DJ126" s="65"/>
      <c r="DK126" s="65"/>
      <c r="DL126" s="65"/>
      <c r="DM126" s="65"/>
      <c r="DN126" s="65"/>
      <c r="DO126" s="65"/>
      <c r="DP126" s="65"/>
      <c r="DQ126" s="65"/>
      <c r="DR126" s="65"/>
      <c r="DS126" s="65"/>
      <c r="DT126" s="65"/>
      <c r="DU126" s="65"/>
      <c r="DV126" s="65"/>
      <c r="DW126" s="65"/>
      <c r="DX126" s="65"/>
      <c r="DY126" s="65"/>
      <c r="DZ126" s="65"/>
      <c r="EA126" s="65"/>
      <c r="EB126" s="65"/>
      <c r="EC126" s="65"/>
      <c r="ED126" s="65"/>
      <c r="EE126" s="65"/>
      <c r="EF126" s="65"/>
      <c r="EG126" s="65"/>
      <c r="EH126" s="65"/>
      <c r="EI126" s="65"/>
      <c r="EJ126" s="65"/>
      <c r="EK126" s="65"/>
      <c r="EL126" s="65"/>
      <c r="EM126" s="65"/>
      <c r="EN126" s="65"/>
      <c r="EO126" s="65"/>
      <c r="EP126" s="65"/>
      <c r="EQ126" s="65"/>
      <c r="ER126" s="65"/>
      <c r="ES126" s="65"/>
      <c r="ET126" s="65"/>
      <c r="EU126" s="65"/>
      <c r="EV126" s="65"/>
      <c r="EW126" s="65"/>
      <c r="EX126" s="65"/>
      <c r="EY126" s="65"/>
      <c r="EZ126" s="65"/>
      <c r="FA126" s="65"/>
      <c r="FB126" s="65"/>
      <c r="FC126" s="65"/>
      <c r="FD126" s="65"/>
      <c r="FE126" s="65"/>
      <c r="FF126" s="65"/>
      <c r="FG126" s="65"/>
      <c r="FH126" s="65"/>
      <c r="FI126" s="65"/>
      <c r="FJ126" s="65"/>
      <c r="FK126" s="65"/>
      <c r="FL126" s="65"/>
      <c r="FM126" s="65"/>
      <c r="FN126" s="65"/>
      <c r="FO126" s="65"/>
      <c r="FP126" s="65"/>
      <c r="FQ126" s="65"/>
      <c r="FR126" s="65"/>
      <c r="FS126" s="65"/>
      <c r="FT126" s="65"/>
      <c r="FU126" s="65"/>
      <c r="FV126" s="65"/>
      <c r="FW126" s="65"/>
      <c r="FX126" s="65"/>
      <c r="FY126" s="65"/>
      <c r="FZ126" s="65"/>
      <c r="GA126" s="65"/>
      <c r="GB126" s="65"/>
      <c r="GC126" s="65"/>
      <c r="GD126" s="65"/>
      <c r="GE126" s="65"/>
      <c r="GF126" s="65"/>
      <c r="GG126" s="65"/>
      <c r="GH126" s="65"/>
      <c r="GI126" s="65"/>
      <c r="GJ126" s="65"/>
      <c r="GK126" s="65"/>
      <c r="GL126" s="65"/>
      <c r="GM126" s="65"/>
    </row>
    <row r="127" spans="2:195" x14ac:dyDescent="0.2">
      <c r="B127" s="28">
        <f t="shared" si="14"/>
        <v>122</v>
      </c>
      <c r="C127" s="64">
        <f>'(a)'!M130</f>
        <v>0</v>
      </c>
      <c r="D127" s="65"/>
      <c r="E127" s="65"/>
      <c r="F127" s="65"/>
      <c r="G127" s="65"/>
      <c r="H127" s="65"/>
      <c r="I127" s="65"/>
      <c r="J127" s="65"/>
      <c r="K127" s="65"/>
      <c r="L127" s="65"/>
      <c r="M127" s="65"/>
      <c r="N127" s="65"/>
      <c r="O127" s="65"/>
      <c r="P127" s="65"/>
      <c r="Q127" s="65"/>
      <c r="R127" s="65"/>
      <c r="S127" s="65"/>
      <c r="T127" s="65"/>
      <c r="U127" s="65"/>
      <c r="V127" s="65"/>
      <c r="W127" s="65"/>
      <c r="X127" s="65"/>
      <c r="Y127" s="65"/>
      <c r="Z127" s="65"/>
      <c r="AA127" s="65"/>
      <c r="AB127" s="65"/>
      <c r="AC127" s="65"/>
      <c r="AD127" s="65"/>
      <c r="AE127" s="65"/>
      <c r="AF127" s="65"/>
      <c r="AG127" s="65"/>
      <c r="AH127" s="65"/>
      <c r="AI127" s="65"/>
      <c r="AJ127" s="65"/>
      <c r="AK127" s="65"/>
      <c r="AL127" s="65"/>
      <c r="AM127" s="65"/>
      <c r="AN127" s="65"/>
      <c r="AO127" s="65"/>
      <c r="AP127" s="65"/>
      <c r="AQ127" s="65"/>
      <c r="AR127" s="65"/>
      <c r="AS127" s="65"/>
      <c r="AT127" s="65"/>
      <c r="AU127" s="65"/>
      <c r="AV127" s="65"/>
      <c r="AW127" s="65"/>
      <c r="AX127" s="65"/>
      <c r="AY127" s="65"/>
      <c r="AZ127" s="65"/>
      <c r="BA127" s="65"/>
      <c r="BB127" s="65"/>
      <c r="BC127" s="65"/>
      <c r="BD127" s="65"/>
      <c r="BE127" s="65"/>
      <c r="BF127" s="65"/>
      <c r="BG127" s="65"/>
      <c r="BH127" s="65"/>
      <c r="BI127" s="65"/>
      <c r="BJ127" s="65"/>
      <c r="BK127" s="65"/>
      <c r="BL127" s="65"/>
      <c r="BM127" s="65"/>
      <c r="BN127" s="65"/>
      <c r="BO127" s="65"/>
      <c r="BP127" s="65"/>
      <c r="BQ127" s="65"/>
      <c r="BR127" s="65"/>
      <c r="BS127" s="65"/>
      <c r="BT127" s="65"/>
      <c r="BU127" s="65"/>
      <c r="BV127" s="65"/>
      <c r="BW127" s="65"/>
      <c r="BX127" s="65"/>
      <c r="BY127" s="65"/>
      <c r="BZ127" s="65"/>
      <c r="CA127" s="65"/>
      <c r="CB127" s="65"/>
      <c r="CC127" s="65"/>
      <c r="CD127" s="65"/>
      <c r="CE127" s="65"/>
      <c r="CF127" s="65"/>
      <c r="CG127" s="65"/>
      <c r="CH127" s="65"/>
      <c r="CI127" s="65"/>
      <c r="CJ127" s="65"/>
      <c r="CK127" s="65"/>
      <c r="CL127" s="65"/>
      <c r="CM127" s="65"/>
      <c r="CN127" s="65"/>
      <c r="CO127" s="65"/>
      <c r="CP127" s="65"/>
      <c r="CQ127" s="65"/>
      <c r="CR127" s="65"/>
      <c r="CS127" s="65"/>
      <c r="CT127" s="65"/>
      <c r="CU127" s="65"/>
      <c r="CV127" s="65"/>
      <c r="CW127" s="65"/>
      <c r="CX127" s="65"/>
      <c r="CY127" s="65"/>
      <c r="CZ127" s="65"/>
      <c r="DA127" s="65"/>
      <c r="DB127" s="65"/>
      <c r="DC127" s="65"/>
      <c r="DD127" s="65"/>
      <c r="DE127" s="65"/>
      <c r="DF127" s="65"/>
      <c r="DG127" s="65"/>
      <c r="DH127" s="65"/>
      <c r="DI127" s="65"/>
      <c r="DJ127" s="65"/>
      <c r="DK127" s="65"/>
      <c r="DL127" s="65"/>
      <c r="DM127" s="65"/>
      <c r="DN127" s="65"/>
      <c r="DO127" s="65"/>
      <c r="DP127" s="65"/>
      <c r="DQ127" s="65"/>
      <c r="DR127" s="65"/>
      <c r="DS127" s="65"/>
      <c r="DT127" s="65"/>
      <c r="DU127" s="65"/>
      <c r="DV127" s="65"/>
      <c r="DW127" s="65"/>
      <c r="DX127" s="65"/>
      <c r="DY127" s="65"/>
      <c r="DZ127" s="65"/>
      <c r="EA127" s="65"/>
      <c r="EB127" s="65"/>
      <c r="EC127" s="65"/>
      <c r="ED127" s="65"/>
      <c r="EE127" s="65"/>
      <c r="EF127" s="65"/>
      <c r="EG127" s="65"/>
      <c r="EH127" s="65"/>
      <c r="EI127" s="65"/>
      <c r="EJ127" s="65"/>
      <c r="EK127" s="65"/>
      <c r="EL127" s="65"/>
      <c r="EM127" s="65"/>
      <c r="EN127" s="65"/>
      <c r="EO127" s="65"/>
      <c r="EP127" s="65"/>
      <c r="EQ127" s="65"/>
      <c r="ER127" s="65"/>
      <c r="ES127" s="65"/>
      <c r="ET127" s="65"/>
      <c r="EU127" s="65"/>
      <c r="EV127" s="65"/>
      <c r="EW127" s="65"/>
      <c r="EX127" s="65"/>
      <c r="EY127" s="65"/>
      <c r="EZ127" s="65"/>
      <c r="FA127" s="65"/>
      <c r="FB127" s="65"/>
      <c r="FC127" s="65"/>
      <c r="FD127" s="65"/>
      <c r="FE127" s="65"/>
      <c r="FF127" s="65"/>
      <c r="FG127" s="65"/>
      <c r="FH127" s="65"/>
      <c r="FI127" s="65"/>
      <c r="FJ127" s="65"/>
      <c r="FK127" s="65"/>
      <c r="FL127" s="65"/>
      <c r="FM127" s="65"/>
      <c r="FN127" s="65"/>
      <c r="FO127" s="65"/>
      <c r="FP127" s="65"/>
      <c r="FQ127" s="65"/>
      <c r="FR127" s="65"/>
      <c r="FS127" s="65"/>
      <c r="FT127" s="65"/>
      <c r="FU127" s="65"/>
      <c r="FV127" s="65"/>
      <c r="FW127" s="65"/>
      <c r="FX127" s="65"/>
      <c r="FY127" s="65"/>
      <c r="FZ127" s="65"/>
      <c r="GA127" s="65"/>
      <c r="GB127" s="65"/>
      <c r="GC127" s="65"/>
      <c r="GD127" s="65"/>
      <c r="GE127" s="65"/>
      <c r="GF127" s="65"/>
      <c r="GG127" s="65"/>
      <c r="GH127" s="65"/>
      <c r="GI127" s="65"/>
      <c r="GJ127" s="65"/>
      <c r="GK127" s="65"/>
      <c r="GL127" s="65"/>
      <c r="GM127" s="65"/>
    </row>
    <row r="128" spans="2:195" x14ac:dyDescent="0.2">
      <c r="B128" s="28">
        <f t="shared" si="14"/>
        <v>123</v>
      </c>
      <c r="C128" s="64">
        <f>'(a)'!M131</f>
        <v>0</v>
      </c>
      <c r="D128" s="65"/>
      <c r="E128" s="65"/>
      <c r="F128" s="65"/>
      <c r="G128" s="65"/>
      <c r="H128" s="65"/>
      <c r="I128" s="65"/>
      <c r="J128" s="65"/>
      <c r="K128" s="65"/>
      <c r="L128" s="65"/>
      <c r="M128" s="65"/>
      <c r="N128" s="65"/>
      <c r="O128" s="65"/>
      <c r="P128" s="65"/>
      <c r="Q128" s="65"/>
      <c r="R128" s="65"/>
      <c r="S128" s="65"/>
      <c r="T128" s="65"/>
      <c r="U128" s="65"/>
      <c r="V128" s="65"/>
      <c r="W128" s="65"/>
      <c r="X128" s="65"/>
      <c r="Y128" s="65"/>
      <c r="Z128" s="65"/>
      <c r="AA128" s="65"/>
      <c r="AB128" s="65"/>
      <c r="AC128" s="65"/>
      <c r="AD128" s="65"/>
      <c r="AE128" s="65"/>
      <c r="AF128" s="65"/>
      <c r="AG128" s="65"/>
      <c r="AH128" s="65"/>
      <c r="AI128" s="65"/>
      <c r="AJ128" s="65"/>
      <c r="AK128" s="65"/>
      <c r="AL128" s="65"/>
      <c r="AM128" s="65"/>
      <c r="AN128" s="65"/>
      <c r="AO128" s="65"/>
      <c r="AP128" s="65"/>
      <c r="AQ128" s="65"/>
      <c r="AR128" s="65"/>
      <c r="AS128" s="65"/>
      <c r="AT128" s="65"/>
      <c r="AU128" s="65"/>
      <c r="AV128" s="65"/>
      <c r="AW128" s="65"/>
      <c r="AX128" s="65"/>
      <c r="AY128" s="65"/>
      <c r="AZ128" s="65"/>
      <c r="BA128" s="65"/>
      <c r="BB128" s="65"/>
      <c r="BC128" s="65"/>
      <c r="BD128" s="65"/>
      <c r="BE128" s="65"/>
      <c r="BF128" s="65"/>
      <c r="BG128" s="65"/>
      <c r="BH128" s="65"/>
      <c r="BI128" s="65"/>
      <c r="BJ128" s="65"/>
      <c r="BK128" s="65"/>
      <c r="BL128" s="65"/>
      <c r="BM128" s="65"/>
      <c r="BN128" s="65"/>
      <c r="BO128" s="65"/>
      <c r="BP128" s="65"/>
      <c r="BQ128" s="65"/>
      <c r="BR128" s="65"/>
      <c r="BS128" s="65"/>
      <c r="BT128" s="65"/>
      <c r="BU128" s="65"/>
      <c r="BV128" s="65"/>
      <c r="BW128" s="65"/>
      <c r="BX128" s="65"/>
      <c r="BY128" s="65"/>
      <c r="BZ128" s="65"/>
      <c r="CA128" s="65"/>
      <c r="CB128" s="65"/>
      <c r="CC128" s="65"/>
      <c r="CD128" s="65"/>
      <c r="CE128" s="65"/>
      <c r="CF128" s="65"/>
      <c r="CG128" s="65"/>
      <c r="CH128" s="65"/>
      <c r="CI128" s="65"/>
      <c r="CJ128" s="65"/>
      <c r="CK128" s="65"/>
      <c r="CL128" s="65"/>
      <c r="CM128" s="65"/>
      <c r="CN128" s="65"/>
      <c r="CO128" s="65"/>
      <c r="CP128" s="65"/>
      <c r="CQ128" s="65"/>
      <c r="CR128" s="65"/>
      <c r="CS128" s="65"/>
      <c r="CT128" s="65"/>
      <c r="CU128" s="65"/>
      <c r="CV128" s="65"/>
      <c r="CW128" s="65"/>
      <c r="CX128" s="65"/>
      <c r="CY128" s="65"/>
      <c r="CZ128" s="65"/>
      <c r="DA128" s="65"/>
      <c r="DB128" s="65"/>
      <c r="DC128" s="65"/>
      <c r="DD128" s="65"/>
      <c r="DE128" s="65"/>
      <c r="DF128" s="65"/>
      <c r="DG128" s="65"/>
      <c r="DH128" s="65"/>
      <c r="DI128" s="65"/>
      <c r="DJ128" s="65"/>
      <c r="DK128" s="65"/>
      <c r="DL128" s="65"/>
      <c r="DM128" s="65"/>
      <c r="DN128" s="65"/>
      <c r="DO128" s="65"/>
      <c r="DP128" s="65"/>
      <c r="DQ128" s="65"/>
      <c r="DR128" s="65"/>
      <c r="DS128" s="65"/>
      <c r="DT128" s="65"/>
      <c r="DU128" s="65"/>
      <c r="DV128" s="65"/>
      <c r="DW128" s="65"/>
      <c r="DX128" s="65"/>
      <c r="DY128" s="65"/>
      <c r="DZ128" s="65"/>
      <c r="EA128" s="65"/>
      <c r="EB128" s="65"/>
      <c r="EC128" s="65"/>
      <c r="ED128" s="65"/>
      <c r="EE128" s="65"/>
      <c r="EF128" s="65"/>
      <c r="EG128" s="65"/>
      <c r="EH128" s="65"/>
      <c r="EI128" s="65"/>
      <c r="EJ128" s="65"/>
      <c r="EK128" s="65"/>
      <c r="EL128" s="65"/>
      <c r="EM128" s="65"/>
      <c r="EN128" s="65"/>
      <c r="EO128" s="65"/>
      <c r="EP128" s="65"/>
      <c r="EQ128" s="65"/>
      <c r="ER128" s="65"/>
      <c r="ES128" s="65"/>
      <c r="ET128" s="65"/>
      <c r="EU128" s="65"/>
      <c r="EV128" s="65"/>
      <c r="EW128" s="65"/>
      <c r="EX128" s="65"/>
      <c r="EY128" s="65"/>
      <c r="EZ128" s="65"/>
      <c r="FA128" s="65"/>
      <c r="FB128" s="65"/>
      <c r="FC128" s="65"/>
      <c r="FD128" s="65"/>
      <c r="FE128" s="65"/>
      <c r="FF128" s="65"/>
      <c r="FG128" s="65"/>
      <c r="FH128" s="65"/>
      <c r="FI128" s="65"/>
      <c r="FJ128" s="65"/>
      <c r="FK128" s="65"/>
      <c r="FL128" s="65"/>
      <c r="FM128" s="65"/>
      <c r="FN128" s="65"/>
      <c r="FO128" s="65"/>
      <c r="FP128" s="65"/>
      <c r="FQ128" s="65"/>
      <c r="FR128" s="65"/>
      <c r="FS128" s="65"/>
      <c r="FT128" s="65"/>
      <c r="FU128" s="65"/>
      <c r="FV128" s="65"/>
      <c r="FW128" s="65"/>
      <c r="FX128" s="65"/>
      <c r="FY128" s="65"/>
      <c r="FZ128" s="65"/>
      <c r="GA128" s="65"/>
      <c r="GB128" s="65"/>
      <c r="GC128" s="65"/>
      <c r="GD128" s="65"/>
      <c r="GE128" s="65"/>
      <c r="GF128" s="65"/>
      <c r="GG128" s="65"/>
      <c r="GH128" s="65"/>
      <c r="GI128" s="65"/>
      <c r="GJ128" s="65"/>
      <c r="GK128" s="65"/>
      <c r="GL128" s="65"/>
      <c r="GM128" s="65"/>
    </row>
    <row r="129" spans="2:195" x14ac:dyDescent="0.2">
      <c r="B129" s="28">
        <f t="shared" si="14"/>
        <v>124</v>
      </c>
      <c r="C129" s="64">
        <f>'(a)'!M132</f>
        <v>0</v>
      </c>
      <c r="D129" s="65"/>
      <c r="E129" s="65"/>
      <c r="F129" s="65"/>
      <c r="G129" s="65"/>
      <c r="H129" s="65"/>
      <c r="I129" s="65"/>
      <c r="J129" s="65"/>
      <c r="K129" s="65"/>
      <c r="L129" s="65"/>
      <c r="M129" s="65"/>
      <c r="N129" s="65"/>
      <c r="O129" s="65"/>
      <c r="P129" s="65"/>
      <c r="Q129" s="65"/>
      <c r="R129" s="65"/>
      <c r="S129" s="65"/>
      <c r="T129" s="65"/>
      <c r="U129" s="65"/>
      <c r="V129" s="65"/>
      <c r="W129" s="65"/>
      <c r="X129" s="65"/>
      <c r="Y129" s="65"/>
      <c r="Z129" s="65"/>
      <c r="AA129" s="65"/>
      <c r="AB129" s="65"/>
      <c r="AC129" s="65"/>
      <c r="AD129" s="65"/>
      <c r="AE129" s="65"/>
      <c r="AF129" s="65"/>
      <c r="AG129" s="65"/>
      <c r="AH129" s="65"/>
      <c r="AI129" s="65"/>
      <c r="AJ129" s="65"/>
      <c r="AK129" s="65"/>
      <c r="AL129" s="65"/>
      <c r="AM129" s="65"/>
      <c r="AN129" s="65"/>
      <c r="AO129" s="65"/>
      <c r="AP129" s="65"/>
      <c r="AQ129" s="65"/>
      <c r="AR129" s="65"/>
      <c r="AS129" s="65"/>
      <c r="AT129" s="65"/>
      <c r="AU129" s="65"/>
      <c r="AV129" s="65"/>
      <c r="AW129" s="65"/>
      <c r="AX129" s="65"/>
      <c r="AY129" s="65"/>
      <c r="AZ129" s="65"/>
      <c r="BA129" s="65"/>
      <c r="BB129" s="65"/>
      <c r="BC129" s="65"/>
      <c r="BD129" s="65"/>
      <c r="BE129" s="65"/>
      <c r="BF129" s="65"/>
      <c r="BG129" s="65"/>
      <c r="BH129" s="65"/>
      <c r="BI129" s="65"/>
      <c r="BJ129" s="65"/>
      <c r="BK129" s="65"/>
      <c r="BL129" s="65"/>
      <c r="BM129" s="65"/>
      <c r="BN129" s="65"/>
      <c r="BO129" s="65"/>
      <c r="BP129" s="65"/>
      <c r="BQ129" s="65"/>
      <c r="BR129" s="65"/>
      <c r="BS129" s="65"/>
      <c r="BT129" s="65"/>
      <c r="BU129" s="65"/>
      <c r="BV129" s="65"/>
      <c r="BW129" s="65"/>
      <c r="BX129" s="65"/>
      <c r="BY129" s="65"/>
      <c r="BZ129" s="65"/>
      <c r="CA129" s="65"/>
      <c r="CB129" s="65"/>
      <c r="CC129" s="65"/>
      <c r="CD129" s="65"/>
      <c r="CE129" s="65"/>
      <c r="CF129" s="65"/>
      <c r="CG129" s="65"/>
      <c r="CH129" s="65"/>
      <c r="CI129" s="65"/>
      <c r="CJ129" s="65"/>
      <c r="CK129" s="65"/>
      <c r="CL129" s="65"/>
      <c r="CM129" s="65"/>
      <c r="CN129" s="65"/>
      <c r="CO129" s="65"/>
      <c r="CP129" s="65"/>
      <c r="CQ129" s="65"/>
      <c r="CR129" s="65"/>
      <c r="CS129" s="65"/>
      <c r="CT129" s="65"/>
      <c r="CU129" s="65"/>
      <c r="CV129" s="65"/>
      <c r="CW129" s="65"/>
      <c r="CX129" s="65"/>
      <c r="CY129" s="65"/>
      <c r="CZ129" s="65"/>
      <c r="DA129" s="65"/>
      <c r="DB129" s="65"/>
      <c r="DC129" s="65"/>
      <c r="DD129" s="65"/>
      <c r="DE129" s="65"/>
      <c r="DF129" s="65"/>
      <c r="DG129" s="65"/>
      <c r="DH129" s="65"/>
      <c r="DI129" s="65"/>
      <c r="DJ129" s="65"/>
      <c r="DK129" s="65"/>
      <c r="DL129" s="65"/>
      <c r="DM129" s="65"/>
      <c r="DN129" s="65"/>
      <c r="DO129" s="65"/>
      <c r="DP129" s="65"/>
      <c r="DQ129" s="65"/>
      <c r="DR129" s="65"/>
      <c r="DS129" s="65"/>
      <c r="DT129" s="65"/>
      <c r="DU129" s="65"/>
      <c r="DV129" s="65"/>
      <c r="DW129" s="65"/>
      <c r="DX129" s="65"/>
      <c r="DY129" s="65"/>
      <c r="DZ129" s="65"/>
      <c r="EA129" s="65"/>
      <c r="EB129" s="65"/>
      <c r="EC129" s="65"/>
      <c r="ED129" s="65"/>
      <c r="EE129" s="65"/>
      <c r="EF129" s="65"/>
      <c r="EG129" s="65"/>
      <c r="EH129" s="65"/>
      <c r="EI129" s="65"/>
      <c r="EJ129" s="65"/>
      <c r="EK129" s="65"/>
      <c r="EL129" s="65"/>
      <c r="EM129" s="65"/>
      <c r="EN129" s="65"/>
      <c r="EO129" s="65"/>
      <c r="EP129" s="65"/>
      <c r="EQ129" s="65"/>
      <c r="ER129" s="65"/>
      <c r="ES129" s="65"/>
      <c r="ET129" s="65"/>
      <c r="EU129" s="65"/>
      <c r="EV129" s="65"/>
      <c r="EW129" s="65"/>
      <c r="EX129" s="65"/>
      <c r="EY129" s="65"/>
      <c r="EZ129" s="65"/>
      <c r="FA129" s="65"/>
      <c r="FB129" s="65"/>
      <c r="FC129" s="65"/>
      <c r="FD129" s="65"/>
      <c r="FE129" s="65"/>
      <c r="FF129" s="65"/>
      <c r="FG129" s="65"/>
      <c r="FH129" s="65"/>
      <c r="FI129" s="65"/>
      <c r="FJ129" s="65"/>
      <c r="FK129" s="65"/>
      <c r="FL129" s="65"/>
      <c r="FM129" s="65"/>
      <c r="FN129" s="65"/>
      <c r="FO129" s="65"/>
      <c r="FP129" s="65"/>
      <c r="FQ129" s="65"/>
      <c r="FR129" s="65"/>
      <c r="FS129" s="65"/>
      <c r="FT129" s="65"/>
      <c r="FU129" s="65"/>
      <c r="FV129" s="65"/>
      <c r="FW129" s="65"/>
      <c r="FX129" s="65"/>
      <c r="FY129" s="65"/>
      <c r="FZ129" s="65"/>
      <c r="GA129" s="65"/>
      <c r="GB129" s="65"/>
      <c r="GC129" s="65"/>
      <c r="GD129" s="65"/>
      <c r="GE129" s="65"/>
      <c r="GF129" s="65"/>
      <c r="GG129" s="65"/>
      <c r="GH129" s="65"/>
      <c r="GI129" s="65"/>
      <c r="GJ129" s="65"/>
      <c r="GK129" s="65"/>
      <c r="GL129" s="65"/>
      <c r="GM129" s="65"/>
    </row>
    <row r="130" spans="2:195" x14ac:dyDescent="0.2">
      <c r="B130" s="28">
        <f t="shared" si="14"/>
        <v>125</v>
      </c>
      <c r="C130" s="64">
        <f>'(a)'!M133</f>
        <v>0</v>
      </c>
      <c r="D130" s="65"/>
      <c r="E130" s="65"/>
      <c r="F130" s="65"/>
      <c r="G130" s="65"/>
      <c r="H130" s="65"/>
      <c r="I130" s="65"/>
      <c r="J130" s="65"/>
      <c r="K130" s="65"/>
      <c r="L130" s="65"/>
      <c r="M130" s="65"/>
      <c r="N130" s="65"/>
      <c r="O130" s="65"/>
      <c r="P130" s="65"/>
      <c r="Q130" s="65"/>
      <c r="R130" s="65"/>
      <c r="S130" s="65"/>
      <c r="T130" s="65"/>
      <c r="U130" s="65"/>
      <c r="V130" s="65"/>
      <c r="W130" s="65"/>
      <c r="X130" s="65"/>
      <c r="Y130" s="65"/>
      <c r="Z130" s="65"/>
      <c r="AA130" s="65"/>
      <c r="AB130" s="65"/>
      <c r="AC130" s="65"/>
      <c r="AD130" s="65"/>
      <c r="AE130" s="65"/>
      <c r="AF130" s="65"/>
      <c r="AG130" s="65"/>
      <c r="AH130" s="65"/>
      <c r="AI130" s="65"/>
      <c r="AJ130" s="65"/>
      <c r="AK130" s="65"/>
      <c r="AL130" s="65"/>
      <c r="AM130" s="65"/>
      <c r="AN130" s="65"/>
      <c r="AO130" s="65"/>
      <c r="AP130" s="65"/>
      <c r="AQ130" s="65"/>
      <c r="AR130" s="65"/>
      <c r="AS130" s="65"/>
      <c r="AT130" s="65"/>
      <c r="AU130" s="65"/>
      <c r="AV130" s="65"/>
      <c r="AW130" s="65"/>
      <c r="AX130" s="65"/>
      <c r="AY130" s="65"/>
      <c r="AZ130" s="65"/>
      <c r="BA130" s="65"/>
      <c r="BB130" s="65"/>
      <c r="BC130" s="65"/>
      <c r="BD130" s="65"/>
      <c r="BE130" s="65"/>
      <c r="BF130" s="65"/>
      <c r="BG130" s="65"/>
      <c r="BH130" s="65"/>
      <c r="BI130" s="65"/>
      <c r="BJ130" s="65"/>
      <c r="BK130" s="65"/>
      <c r="BL130" s="65"/>
      <c r="BM130" s="65"/>
      <c r="BN130" s="65"/>
      <c r="BO130" s="65"/>
      <c r="BP130" s="65"/>
      <c r="BQ130" s="65"/>
      <c r="BR130" s="65"/>
      <c r="BS130" s="65"/>
      <c r="BT130" s="65"/>
      <c r="BU130" s="65"/>
      <c r="BV130" s="65"/>
      <c r="BW130" s="65"/>
      <c r="BX130" s="65"/>
      <c r="BY130" s="65"/>
      <c r="BZ130" s="65"/>
      <c r="CA130" s="65"/>
      <c r="CB130" s="65"/>
      <c r="CC130" s="65"/>
      <c r="CD130" s="65"/>
      <c r="CE130" s="65"/>
      <c r="CF130" s="65"/>
      <c r="CG130" s="65"/>
      <c r="CH130" s="65"/>
      <c r="CI130" s="65"/>
      <c r="CJ130" s="65"/>
      <c r="CK130" s="65"/>
      <c r="CL130" s="65"/>
      <c r="CM130" s="65"/>
      <c r="CN130" s="65"/>
      <c r="CO130" s="65"/>
      <c r="CP130" s="65"/>
      <c r="CQ130" s="65"/>
      <c r="CR130" s="65"/>
      <c r="CS130" s="65"/>
      <c r="CT130" s="65"/>
      <c r="CU130" s="65"/>
      <c r="CV130" s="65"/>
      <c r="CW130" s="65"/>
      <c r="CX130" s="65"/>
      <c r="CY130" s="65"/>
      <c r="CZ130" s="65"/>
      <c r="DA130" s="65"/>
      <c r="DB130" s="65"/>
      <c r="DC130" s="65"/>
      <c r="DD130" s="65"/>
      <c r="DE130" s="65"/>
      <c r="DF130" s="65"/>
      <c r="DG130" s="65"/>
      <c r="DH130" s="65"/>
      <c r="DI130" s="65"/>
      <c r="DJ130" s="65"/>
      <c r="DK130" s="65"/>
      <c r="DL130" s="65"/>
      <c r="DM130" s="65"/>
      <c r="DN130" s="65"/>
      <c r="DO130" s="65"/>
      <c r="DP130" s="65"/>
      <c r="DQ130" s="65"/>
      <c r="DR130" s="65"/>
      <c r="DS130" s="65"/>
      <c r="DT130" s="65"/>
      <c r="DU130" s="65"/>
      <c r="DV130" s="65"/>
      <c r="DW130" s="65"/>
      <c r="DX130" s="65"/>
      <c r="DY130" s="65"/>
      <c r="DZ130" s="65"/>
      <c r="EA130" s="65"/>
      <c r="EB130" s="65"/>
      <c r="EC130" s="65"/>
      <c r="ED130" s="65"/>
      <c r="EE130" s="65"/>
      <c r="EF130" s="65"/>
      <c r="EG130" s="65"/>
      <c r="EH130" s="65"/>
      <c r="EI130" s="65"/>
      <c r="EJ130" s="65"/>
      <c r="EK130" s="65"/>
      <c r="EL130" s="65"/>
      <c r="EM130" s="65"/>
      <c r="EN130" s="65"/>
      <c r="EO130" s="65"/>
      <c r="EP130" s="65"/>
      <c r="EQ130" s="65"/>
      <c r="ER130" s="65"/>
      <c r="ES130" s="65"/>
      <c r="ET130" s="65"/>
      <c r="EU130" s="65"/>
      <c r="EV130" s="65"/>
      <c r="EW130" s="65"/>
      <c r="EX130" s="65"/>
      <c r="EY130" s="65"/>
      <c r="EZ130" s="65"/>
      <c r="FA130" s="65"/>
      <c r="FB130" s="65"/>
      <c r="FC130" s="65"/>
      <c r="FD130" s="65"/>
      <c r="FE130" s="65"/>
      <c r="FF130" s="65"/>
      <c r="FG130" s="65"/>
      <c r="FH130" s="65"/>
      <c r="FI130" s="65"/>
      <c r="FJ130" s="65"/>
      <c r="FK130" s="65"/>
      <c r="FL130" s="65"/>
      <c r="FM130" s="65"/>
      <c r="FN130" s="65"/>
      <c r="FO130" s="65"/>
      <c r="FP130" s="65"/>
      <c r="FQ130" s="65"/>
      <c r="FR130" s="65"/>
      <c r="FS130" s="65"/>
      <c r="FT130" s="65"/>
      <c r="FU130" s="65"/>
      <c r="FV130" s="65"/>
      <c r="FW130" s="65"/>
      <c r="FX130" s="65"/>
      <c r="FY130" s="65"/>
      <c r="FZ130" s="65"/>
      <c r="GA130" s="65"/>
      <c r="GB130" s="65"/>
      <c r="GC130" s="65"/>
      <c r="GD130" s="65"/>
      <c r="GE130" s="65"/>
      <c r="GF130" s="65"/>
      <c r="GG130" s="65"/>
      <c r="GH130" s="65"/>
      <c r="GI130" s="65"/>
      <c r="GJ130" s="65"/>
      <c r="GK130" s="65"/>
      <c r="GL130" s="65"/>
      <c r="GM130" s="65"/>
    </row>
    <row r="131" spans="2:195" x14ac:dyDescent="0.2">
      <c r="B131" s="28">
        <f t="shared" si="14"/>
        <v>126</v>
      </c>
      <c r="C131" s="64">
        <f>'(a)'!M134</f>
        <v>0</v>
      </c>
      <c r="D131" s="65"/>
      <c r="E131" s="65"/>
      <c r="F131" s="65"/>
      <c r="G131" s="65"/>
      <c r="H131" s="65"/>
      <c r="I131" s="65"/>
      <c r="J131" s="65"/>
      <c r="K131" s="65"/>
      <c r="L131" s="65"/>
      <c r="M131" s="65"/>
      <c r="N131" s="65"/>
      <c r="O131" s="65"/>
      <c r="P131" s="65"/>
      <c r="Q131" s="65"/>
      <c r="R131" s="65"/>
      <c r="S131" s="65"/>
      <c r="T131" s="65"/>
      <c r="U131" s="65"/>
      <c r="V131" s="65"/>
      <c r="W131" s="65"/>
      <c r="X131" s="65"/>
      <c r="Y131" s="65"/>
      <c r="Z131" s="65"/>
      <c r="AA131" s="65"/>
      <c r="AB131" s="65"/>
      <c r="AC131" s="65"/>
      <c r="AD131" s="65"/>
      <c r="AE131" s="65"/>
      <c r="AF131" s="65"/>
      <c r="AG131" s="65"/>
      <c r="AH131" s="65"/>
      <c r="AI131" s="65"/>
      <c r="AJ131" s="65"/>
      <c r="AK131" s="65"/>
      <c r="AL131" s="65"/>
      <c r="AM131" s="65"/>
      <c r="AN131" s="65"/>
      <c r="AO131" s="65"/>
      <c r="AP131" s="65"/>
      <c r="AQ131" s="65"/>
      <c r="AR131" s="65"/>
      <c r="AS131" s="65"/>
      <c r="AT131" s="65"/>
      <c r="AU131" s="65"/>
      <c r="AV131" s="65"/>
      <c r="AW131" s="65"/>
      <c r="AX131" s="65"/>
      <c r="AY131" s="65"/>
      <c r="AZ131" s="65"/>
      <c r="BA131" s="65"/>
      <c r="BB131" s="65"/>
      <c r="BC131" s="65"/>
      <c r="BD131" s="65"/>
      <c r="BE131" s="65"/>
      <c r="BF131" s="65"/>
      <c r="BG131" s="65"/>
      <c r="BH131" s="65"/>
      <c r="BI131" s="65"/>
      <c r="BJ131" s="65"/>
      <c r="BK131" s="65"/>
      <c r="BL131" s="65"/>
      <c r="BM131" s="65"/>
      <c r="BN131" s="65"/>
      <c r="BO131" s="65"/>
      <c r="BP131" s="65"/>
      <c r="BQ131" s="65"/>
      <c r="BR131" s="65"/>
      <c r="BS131" s="65"/>
      <c r="BT131" s="65"/>
      <c r="BU131" s="65"/>
      <c r="BV131" s="65"/>
      <c r="BW131" s="65"/>
      <c r="BX131" s="65"/>
      <c r="BY131" s="65"/>
      <c r="BZ131" s="65"/>
      <c r="CA131" s="65"/>
      <c r="CB131" s="65"/>
      <c r="CC131" s="65"/>
      <c r="CD131" s="65"/>
      <c r="CE131" s="65"/>
      <c r="CF131" s="65"/>
      <c r="CG131" s="65"/>
      <c r="CH131" s="65"/>
      <c r="CI131" s="65"/>
      <c r="CJ131" s="65"/>
      <c r="CK131" s="65"/>
      <c r="CL131" s="65"/>
      <c r="CM131" s="65"/>
      <c r="CN131" s="65"/>
      <c r="CO131" s="65"/>
      <c r="CP131" s="65"/>
      <c r="CQ131" s="65"/>
      <c r="CR131" s="65"/>
      <c r="CS131" s="65"/>
      <c r="CT131" s="65"/>
      <c r="CU131" s="65"/>
      <c r="CV131" s="65"/>
      <c r="CW131" s="65"/>
      <c r="CX131" s="65"/>
      <c r="CY131" s="65"/>
      <c r="CZ131" s="65"/>
      <c r="DA131" s="65"/>
      <c r="DB131" s="65"/>
      <c r="DC131" s="65"/>
      <c r="DD131" s="65"/>
      <c r="DE131" s="65"/>
      <c r="DF131" s="65"/>
      <c r="DG131" s="65"/>
      <c r="DH131" s="65"/>
      <c r="DI131" s="65"/>
      <c r="DJ131" s="65"/>
      <c r="DK131" s="65"/>
      <c r="DL131" s="65"/>
      <c r="DM131" s="65"/>
      <c r="DN131" s="65"/>
      <c r="DO131" s="65"/>
      <c r="DP131" s="65"/>
      <c r="DQ131" s="65"/>
      <c r="DR131" s="65"/>
      <c r="DS131" s="65"/>
      <c r="DT131" s="65"/>
      <c r="DU131" s="65"/>
      <c r="DV131" s="65"/>
      <c r="DW131" s="65"/>
      <c r="DX131" s="65"/>
      <c r="DY131" s="65"/>
      <c r="DZ131" s="65"/>
      <c r="EA131" s="65"/>
      <c r="EB131" s="65"/>
      <c r="EC131" s="65"/>
      <c r="ED131" s="65"/>
      <c r="EE131" s="65"/>
      <c r="EF131" s="65"/>
      <c r="EG131" s="65"/>
      <c r="EH131" s="65"/>
      <c r="EI131" s="65"/>
      <c r="EJ131" s="65"/>
      <c r="EK131" s="65"/>
      <c r="EL131" s="65"/>
      <c r="EM131" s="65"/>
      <c r="EN131" s="65"/>
      <c r="EO131" s="65"/>
      <c r="EP131" s="65"/>
      <c r="EQ131" s="65"/>
      <c r="ER131" s="65"/>
      <c r="ES131" s="65"/>
      <c r="ET131" s="65"/>
      <c r="EU131" s="65"/>
      <c r="EV131" s="65"/>
      <c r="EW131" s="65"/>
      <c r="EX131" s="65"/>
      <c r="EY131" s="65"/>
      <c r="EZ131" s="65"/>
      <c r="FA131" s="65"/>
      <c r="FB131" s="65"/>
      <c r="FC131" s="65"/>
      <c r="FD131" s="65"/>
      <c r="FE131" s="65"/>
      <c r="FF131" s="65"/>
      <c r="FG131" s="65"/>
      <c r="FH131" s="65"/>
      <c r="FI131" s="65"/>
      <c r="FJ131" s="65"/>
      <c r="FK131" s="65"/>
      <c r="FL131" s="65"/>
      <c r="FM131" s="65"/>
      <c r="FN131" s="65"/>
      <c r="FO131" s="65"/>
      <c r="FP131" s="65"/>
      <c r="FQ131" s="65"/>
      <c r="FR131" s="65"/>
      <c r="FS131" s="65"/>
      <c r="FT131" s="65"/>
      <c r="FU131" s="65"/>
      <c r="FV131" s="65"/>
      <c r="FW131" s="65"/>
      <c r="FX131" s="65"/>
      <c r="FY131" s="65"/>
      <c r="FZ131" s="65"/>
      <c r="GA131" s="65"/>
      <c r="GB131" s="65"/>
      <c r="GC131" s="65"/>
      <c r="GD131" s="65"/>
      <c r="GE131" s="65"/>
      <c r="GF131" s="65"/>
      <c r="GG131" s="65"/>
      <c r="GH131" s="65"/>
      <c r="GI131" s="65"/>
      <c r="GJ131" s="65"/>
      <c r="GK131" s="65"/>
      <c r="GL131" s="65"/>
      <c r="GM131" s="65"/>
    </row>
    <row r="132" spans="2:195" x14ac:dyDescent="0.2">
      <c r="B132" s="28">
        <f t="shared" si="14"/>
        <v>127</v>
      </c>
      <c r="C132" s="64">
        <f>'(a)'!M135</f>
        <v>0</v>
      </c>
      <c r="D132" s="65"/>
      <c r="E132" s="65"/>
      <c r="F132" s="65"/>
      <c r="G132" s="65"/>
      <c r="H132" s="65"/>
      <c r="I132" s="65"/>
      <c r="J132" s="65"/>
      <c r="K132" s="65"/>
      <c r="L132" s="65"/>
      <c r="M132" s="65"/>
      <c r="N132" s="65"/>
      <c r="O132" s="65"/>
      <c r="P132" s="65"/>
      <c r="Q132" s="65"/>
      <c r="R132" s="65"/>
      <c r="S132" s="65"/>
      <c r="T132" s="65"/>
      <c r="U132" s="65"/>
      <c r="V132" s="65"/>
      <c r="W132" s="65"/>
      <c r="X132" s="65"/>
      <c r="Y132" s="65"/>
      <c r="Z132" s="65"/>
      <c r="AA132" s="65"/>
      <c r="AB132" s="65"/>
      <c r="AC132" s="65"/>
      <c r="AD132" s="65"/>
      <c r="AE132" s="65"/>
      <c r="AF132" s="65"/>
      <c r="AG132" s="65"/>
      <c r="AH132" s="65"/>
      <c r="AI132" s="65"/>
      <c r="AJ132" s="65"/>
      <c r="AK132" s="65"/>
      <c r="AL132" s="65"/>
      <c r="AM132" s="65"/>
      <c r="AN132" s="65"/>
      <c r="AO132" s="65"/>
      <c r="AP132" s="65"/>
      <c r="AQ132" s="65"/>
      <c r="AR132" s="65"/>
      <c r="AS132" s="65"/>
      <c r="AT132" s="65"/>
      <c r="AU132" s="65"/>
      <c r="AV132" s="65"/>
      <c r="AW132" s="65"/>
      <c r="AX132" s="65"/>
      <c r="AY132" s="65"/>
      <c r="AZ132" s="65"/>
      <c r="BA132" s="65"/>
      <c r="BB132" s="65"/>
      <c r="BC132" s="65"/>
      <c r="BD132" s="65"/>
      <c r="BE132" s="65"/>
      <c r="BF132" s="65"/>
      <c r="BG132" s="65"/>
      <c r="BH132" s="65"/>
      <c r="BI132" s="65"/>
      <c r="BJ132" s="65"/>
      <c r="BK132" s="65"/>
      <c r="BL132" s="65"/>
      <c r="BM132" s="65"/>
      <c r="BN132" s="65"/>
      <c r="BO132" s="65"/>
      <c r="BP132" s="65"/>
      <c r="BQ132" s="65"/>
      <c r="BR132" s="65"/>
      <c r="BS132" s="65"/>
      <c r="BT132" s="65"/>
      <c r="BU132" s="65"/>
      <c r="BV132" s="65"/>
      <c r="BW132" s="65"/>
      <c r="BX132" s="65"/>
      <c r="BY132" s="65"/>
      <c r="BZ132" s="65"/>
      <c r="CA132" s="65"/>
      <c r="CB132" s="65"/>
      <c r="CC132" s="65"/>
      <c r="CD132" s="65"/>
      <c r="CE132" s="65"/>
      <c r="CF132" s="65"/>
      <c r="CG132" s="65"/>
      <c r="CH132" s="65"/>
      <c r="CI132" s="65"/>
      <c r="CJ132" s="65"/>
      <c r="CK132" s="65"/>
      <c r="CL132" s="65"/>
      <c r="CM132" s="65"/>
      <c r="CN132" s="65"/>
      <c r="CO132" s="65"/>
      <c r="CP132" s="65"/>
      <c r="CQ132" s="65"/>
      <c r="CR132" s="65"/>
      <c r="CS132" s="65"/>
      <c r="CT132" s="65"/>
      <c r="CU132" s="65"/>
      <c r="CV132" s="65"/>
      <c r="CW132" s="65"/>
      <c r="CX132" s="65"/>
      <c r="CY132" s="65"/>
      <c r="CZ132" s="65"/>
      <c r="DA132" s="65"/>
      <c r="DB132" s="65"/>
      <c r="DC132" s="65"/>
      <c r="DD132" s="65"/>
      <c r="DE132" s="65"/>
      <c r="DF132" s="65"/>
      <c r="DG132" s="65"/>
      <c r="DH132" s="65"/>
      <c r="DI132" s="65"/>
      <c r="DJ132" s="65"/>
      <c r="DK132" s="65"/>
      <c r="DL132" s="65"/>
      <c r="DM132" s="65"/>
      <c r="DN132" s="65"/>
      <c r="DO132" s="65"/>
      <c r="DP132" s="65"/>
      <c r="DQ132" s="65"/>
      <c r="DR132" s="65"/>
      <c r="DS132" s="65"/>
      <c r="DT132" s="65"/>
      <c r="DU132" s="65"/>
      <c r="DV132" s="65"/>
      <c r="DW132" s="65"/>
      <c r="DX132" s="65"/>
      <c r="DY132" s="65"/>
      <c r="DZ132" s="65"/>
      <c r="EA132" s="65"/>
      <c r="EB132" s="65"/>
      <c r="EC132" s="65"/>
      <c r="ED132" s="65"/>
      <c r="EE132" s="65"/>
      <c r="EF132" s="65"/>
      <c r="EG132" s="65"/>
      <c r="EH132" s="65"/>
      <c r="EI132" s="65"/>
      <c r="EJ132" s="65"/>
      <c r="EK132" s="65"/>
      <c r="EL132" s="65"/>
      <c r="EM132" s="65"/>
      <c r="EN132" s="65"/>
      <c r="EO132" s="65"/>
      <c r="EP132" s="65"/>
      <c r="EQ132" s="65"/>
      <c r="ER132" s="65"/>
      <c r="ES132" s="65"/>
      <c r="ET132" s="65"/>
      <c r="EU132" s="65"/>
      <c r="EV132" s="65"/>
      <c r="EW132" s="65"/>
      <c r="EX132" s="65"/>
      <c r="EY132" s="65"/>
      <c r="EZ132" s="65"/>
      <c r="FA132" s="65"/>
      <c r="FB132" s="65"/>
      <c r="FC132" s="65"/>
      <c r="FD132" s="65"/>
      <c r="FE132" s="65"/>
      <c r="FF132" s="65"/>
      <c r="FG132" s="65"/>
      <c r="FH132" s="65"/>
      <c r="FI132" s="65"/>
      <c r="FJ132" s="65"/>
      <c r="FK132" s="65"/>
      <c r="FL132" s="65"/>
      <c r="FM132" s="65"/>
      <c r="FN132" s="65"/>
      <c r="FO132" s="65"/>
      <c r="FP132" s="65"/>
      <c r="FQ132" s="65"/>
      <c r="FR132" s="65"/>
      <c r="FS132" s="65"/>
      <c r="FT132" s="65"/>
      <c r="FU132" s="65"/>
      <c r="FV132" s="65"/>
      <c r="FW132" s="65"/>
      <c r="FX132" s="65"/>
      <c r="FY132" s="65"/>
      <c r="FZ132" s="65"/>
      <c r="GA132" s="65"/>
      <c r="GB132" s="65"/>
      <c r="GC132" s="65"/>
      <c r="GD132" s="65"/>
      <c r="GE132" s="65"/>
      <c r="GF132" s="65"/>
      <c r="GG132" s="65"/>
      <c r="GH132" s="65"/>
      <c r="GI132" s="65"/>
      <c r="GJ132" s="65"/>
      <c r="GK132" s="65"/>
      <c r="GL132" s="65"/>
      <c r="GM132" s="65"/>
    </row>
    <row r="133" spans="2:195" x14ac:dyDescent="0.2">
      <c r="B133" s="28">
        <f t="shared" si="14"/>
        <v>128</v>
      </c>
      <c r="C133" s="64">
        <f>'(a)'!M136</f>
        <v>0</v>
      </c>
      <c r="D133" s="65"/>
      <c r="E133" s="65"/>
      <c r="F133" s="65"/>
      <c r="G133" s="65"/>
      <c r="H133" s="65"/>
      <c r="I133" s="65"/>
      <c r="J133" s="65"/>
      <c r="K133" s="65"/>
      <c r="L133" s="65"/>
      <c r="M133" s="65"/>
      <c r="N133" s="65"/>
      <c r="O133" s="65"/>
      <c r="P133" s="65"/>
      <c r="Q133" s="65"/>
      <c r="R133" s="65"/>
      <c r="S133" s="65"/>
      <c r="T133" s="65"/>
      <c r="U133" s="65"/>
      <c r="V133" s="65"/>
      <c r="W133" s="65"/>
      <c r="X133" s="65"/>
      <c r="Y133" s="65"/>
      <c r="Z133" s="65"/>
      <c r="AA133" s="65"/>
      <c r="AB133" s="65"/>
      <c r="AC133" s="65"/>
      <c r="AD133" s="65"/>
      <c r="AE133" s="65"/>
      <c r="AF133" s="65"/>
      <c r="AG133" s="65"/>
      <c r="AH133" s="65"/>
      <c r="AI133" s="65"/>
      <c r="AJ133" s="65"/>
      <c r="AK133" s="65"/>
      <c r="AL133" s="65"/>
      <c r="AM133" s="65"/>
      <c r="AN133" s="65"/>
      <c r="AO133" s="65"/>
      <c r="AP133" s="65"/>
      <c r="AQ133" s="65"/>
      <c r="AR133" s="65"/>
      <c r="AS133" s="65"/>
      <c r="AT133" s="65"/>
      <c r="AU133" s="65"/>
      <c r="AV133" s="65"/>
      <c r="AW133" s="65"/>
      <c r="AX133" s="65"/>
      <c r="AY133" s="65"/>
      <c r="AZ133" s="65"/>
      <c r="BA133" s="65"/>
      <c r="BB133" s="65"/>
      <c r="BC133" s="65"/>
      <c r="BD133" s="65"/>
      <c r="BE133" s="65"/>
      <c r="BF133" s="65"/>
      <c r="BG133" s="65"/>
      <c r="BH133" s="65"/>
      <c r="BI133" s="65"/>
      <c r="BJ133" s="65"/>
      <c r="BK133" s="65"/>
      <c r="BL133" s="65"/>
      <c r="BM133" s="65"/>
      <c r="BN133" s="65"/>
      <c r="BO133" s="65"/>
      <c r="BP133" s="65"/>
      <c r="BQ133" s="65"/>
      <c r="BR133" s="65"/>
      <c r="BS133" s="65"/>
      <c r="BT133" s="65"/>
      <c r="BU133" s="65"/>
      <c r="BV133" s="65"/>
      <c r="BW133" s="65"/>
      <c r="BX133" s="65"/>
      <c r="BY133" s="65"/>
      <c r="BZ133" s="65"/>
      <c r="CA133" s="65"/>
      <c r="CB133" s="65"/>
      <c r="CC133" s="65"/>
      <c r="CD133" s="65"/>
      <c r="CE133" s="65"/>
      <c r="CF133" s="65"/>
      <c r="CG133" s="65"/>
      <c r="CH133" s="65"/>
      <c r="CI133" s="65"/>
      <c r="CJ133" s="65"/>
      <c r="CK133" s="65"/>
      <c r="CL133" s="65"/>
      <c r="CM133" s="65"/>
      <c r="CN133" s="65"/>
      <c r="CO133" s="65"/>
      <c r="CP133" s="65"/>
      <c r="CQ133" s="65"/>
      <c r="CR133" s="65"/>
      <c r="CS133" s="65"/>
      <c r="CT133" s="65"/>
      <c r="CU133" s="65"/>
      <c r="CV133" s="65"/>
      <c r="CW133" s="65"/>
      <c r="CX133" s="65"/>
      <c r="CY133" s="65"/>
      <c r="CZ133" s="65"/>
      <c r="DA133" s="65"/>
      <c r="DB133" s="65"/>
      <c r="DC133" s="65"/>
      <c r="DD133" s="65"/>
      <c r="DE133" s="65"/>
      <c r="DF133" s="65"/>
      <c r="DG133" s="65"/>
      <c r="DH133" s="65"/>
      <c r="DI133" s="65"/>
      <c r="DJ133" s="65"/>
      <c r="DK133" s="65"/>
      <c r="DL133" s="65"/>
      <c r="DM133" s="65"/>
      <c r="DN133" s="65"/>
      <c r="DO133" s="65"/>
      <c r="DP133" s="65"/>
      <c r="DQ133" s="65"/>
      <c r="DR133" s="65"/>
      <c r="DS133" s="65"/>
      <c r="DT133" s="65"/>
      <c r="DU133" s="65"/>
      <c r="DV133" s="65"/>
      <c r="DW133" s="65"/>
      <c r="DX133" s="65"/>
      <c r="DY133" s="65"/>
      <c r="DZ133" s="65"/>
      <c r="EA133" s="65"/>
      <c r="EB133" s="65"/>
      <c r="EC133" s="65"/>
      <c r="ED133" s="65"/>
      <c r="EE133" s="65"/>
      <c r="EF133" s="65"/>
      <c r="EG133" s="65"/>
      <c r="EH133" s="65"/>
      <c r="EI133" s="65"/>
      <c r="EJ133" s="65"/>
      <c r="EK133" s="65"/>
      <c r="EL133" s="65"/>
      <c r="EM133" s="65"/>
      <c r="EN133" s="65"/>
      <c r="EO133" s="65"/>
      <c r="EP133" s="65"/>
      <c r="EQ133" s="65"/>
      <c r="ER133" s="65"/>
      <c r="ES133" s="65"/>
      <c r="ET133" s="65"/>
      <c r="EU133" s="65"/>
      <c r="EV133" s="65"/>
      <c r="EW133" s="65"/>
      <c r="EX133" s="65"/>
      <c r="EY133" s="65"/>
      <c r="EZ133" s="65"/>
      <c r="FA133" s="65"/>
      <c r="FB133" s="65"/>
      <c r="FC133" s="65"/>
      <c r="FD133" s="65"/>
      <c r="FE133" s="65"/>
      <c r="FF133" s="65"/>
      <c r="FG133" s="65"/>
      <c r="FH133" s="65"/>
      <c r="FI133" s="65"/>
      <c r="FJ133" s="65"/>
      <c r="FK133" s="65"/>
      <c r="FL133" s="65"/>
      <c r="FM133" s="65"/>
      <c r="FN133" s="65"/>
      <c r="FO133" s="65"/>
      <c r="FP133" s="65"/>
      <c r="FQ133" s="65"/>
      <c r="FR133" s="65"/>
      <c r="FS133" s="65"/>
      <c r="FT133" s="65"/>
      <c r="FU133" s="65"/>
      <c r="FV133" s="65"/>
      <c r="FW133" s="65"/>
      <c r="FX133" s="65"/>
      <c r="FY133" s="65"/>
      <c r="FZ133" s="65"/>
      <c r="GA133" s="65"/>
      <c r="GB133" s="65"/>
      <c r="GC133" s="65"/>
      <c r="GD133" s="65"/>
      <c r="GE133" s="65"/>
      <c r="GF133" s="65"/>
      <c r="GG133" s="65"/>
      <c r="GH133" s="65"/>
      <c r="GI133" s="65"/>
      <c r="GJ133" s="65"/>
      <c r="GK133" s="65"/>
      <c r="GL133" s="65"/>
      <c r="GM133" s="65"/>
    </row>
    <row r="134" spans="2:195" x14ac:dyDescent="0.2">
      <c r="B134" s="28">
        <f t="shared" si="14"/>
        <v>129</v>
      </c>
      <c r="C134" s="64">
        <f>'(a)'!M137</f>
        <v>0</v>
      </c>
      <c r="D134" s="65"/>
      <c r="E134" s="65"/>
      <c r="F134" s="65"/>
      <c r="G134" s="65"/>
      <c r="H134" s="65"/>
      <c r="I134" s="65"/>
      <c r="J134" s="65"/>
      <c r="K134" s="65"/>
      <c r="L134" s="65"/>
      <c r="M134" s="65"/>
      <c r="N134" s="65"/>
      <c r="O134" s="65"/>
      <c r="P134" s="65"/>
      <c r="Q134" s="65"/>
      <c r="R134" s="65"/>
      <c r="S134" s="65"/>
      <c r="T134" s="65"/>
      <c r="U134" s="65"/>
      <c r="V134" s="65"/>
      <c r="W134" s="65"/>
      <c r="X134" s="65"/>
      <c r="Y134" s="65"/>
      <c r="Z134" s="65"/>
      <c r="AA134" s="65"/>
      <c r="AB134" s="65"/>
      <c r="AC134" s="65"/>
      <c r="AD134" s="65"/>
      <c r="AE134" s="65"/>
      <c r="AF134" s="65"/>
      <c r="AG134" s="65"/>
      <c r="AH134" s="65"/>
      <c r="AI134" s="65"/>
      <c r="AJ134" s="65"/>
      <c r="AK134" s="65"/>
      <c r="AL134" s="65"/>
      <c r="AM134" s="65"/>
      <c r="AN134" s="65"/>
      <c r="AO134" s="65"/>
      <c r="AP134" s="65"/>
      <c r="AQ134" s="65"/>
      <c r="AR134" s="65"/>
      <c r="AS134" s="65"/>
      <c r="AT134" s="65"/>
      <c r="AU134" s="65"/>
      <c r="AV134" s="65"/>
      <c r="AW134" s="65"/>
      <c r="AX134" s="65"/>
      <c r="AY134" s="65"/>
      <c r="AZ134" s="65"/>
      <c r="BA134" s="65"/>
      <c r="BB134" s="65"/>
      <c r="BC134" s="65"/>
      <c r="BD134" s="65"/>
      <c r="BE134" s="65"/>
      <c r="BF134" s="65"/>
      <c r="BG134" s="65"/>
      <c r="BH134" s="65"/>
      <c r="BI134" s="65"/>
      <c r="BJ134" s="65"/>
      <c r="BK134" s="65"/>
      <c r="BL134" s="65"/>
      <c r="BM134" s="65"/>
      <c r="BN134" s="65"/>
      <c r="BO134" s="65"/>
      <c r="BP134" s="65"/>
      <c r="BQ134" s="65"/>
      <c r="BR134" s="65"/>
      <c r="BS134" s="65"/>
      <c r="BT134" s="65"/>
      <c r="BU134" s="65"/>
      <c r="BV134" s="65"/>
      <c r="BW134" s="65"/>
      <c r="BX134" s="65"/>
      <c r="BY134" s="65"/>
      <c r="BZ134" s="65"/>
      <c r="CA134" s="65"/>
      <c r="CB134" s="65"/>
      <c r="CC134" s="65"/>
      <c r="CD134" s="65"/>
      <c r="CE134" s="65"/>
      <c r="CF134" s="65"/>
      <c r="CG134" s="65"/>
      <c r="CH134" s="65"/>
      <c r="CI134" s="65"/>
      <c r="CJ134" s="65"/>
      <c r="CK134" s="65"/>
      <c r="CL134" s="65"/>
      <c r="CM134" s="65"/>
      <c r="CN134" s="65"/>
      <c r="CO134" s="65"/>
      <c r="CP134" s="65"/>
      <c r="CQ134" s="65"/>
      <c r="CR134" s="65"/>
      <c r="CS134" s="65"/>
      <c r="CT134" s="65"/>
      <c r="CU134" s="65"/>
      <c r="CV134" s="65"/>
      <c r="CW134" s="65"/>
      <c r="CX134" s="65"/>
      <c r="CY134" s="65"/>
      <c r="CZ134" s="65"/>
      <c r="DA134" s="65"/>
      <c r="DB134" s="65"/>
      <c r="DC134" s="65"/>
      <c r="DD134" s="65"/>
      <c r="DE134" s="65"/>
      <c r="DF134" s="65"/>
      <c r="DG134" s="65"/>
      <c r="DH134" s="65"/>
      <c r="DI134" s="65"/>
      <c r="DJ134" s="65"/>
      <c r="DK134" s="65"/>
      <c r="DL134" s="65"/>
      <c r="DM134" s="65"/>
      <c r="DN134" s="65"/>
      <c r="DO134" s="65"/>
      <c r="DP134" s="65"/>
      <c r="DQ134" s="65"/>
      <c r="DR134" s="65"/>
      <c r="DS134" s="65"/>
      <c r="DT134" s="65"/>
      <c r="DU134" s="65"/>
      <c r="DV134" s="65"/>
      <c r="DW134" s="65"/>
      <c r="DX134" s="65"/>
      <c r="DY134" s="65"/>
      <c r="DZ134" s="65"/>
      <c r="EA134" s="65"/>
      <c r="EB134" s="65"/>
      <c r="EC134" s="65"/>
      <c r="ED134" s="65"/>
      <c r="EE134" s="65"/>
      <c r="EF134" s="65"/>
      <c r="EG134" s="65"/>
      <c r="EH134" s="65"/>
      <c r="EI134" s="65"/>
      <c r="EJ134" s="65"/>
      <c r="EK134" s="65"/>
      <c r="EL134" s="65"/>
      <c r="EM134" s="65"/>
      <c r="EN134" s="65"/>
      <c r="EO134" s="65"/>
      <c r="EP134" s="65"/>
      <c r="EQ134" s="65"/>
      <c r="ER134" s="65"/>
      <c r="ES134" s="65"/>
      <c r="ET134" s="65"/>
      <c r="EU134" s="65"/>
      <c r="EV134" s="65"/>
      <c r="EW134" s="65"/>
      <c r="EX134" s="65"/>
      <c r="EY134" s="65"/>
      <c r="EZ134" s="65"/>
      <c r="FA134" s="65"/>
      <c r="FB134" s="65"/>
      <c r="FC134" s="65"/>
      <c r="FD134" s="65"/>
      <c r="FE134" s="65"/>
      <c r="FF134" s="65"/>
      <c r="FG134" s="65"/>
      <c r="FH134" s="65"/>
      <c r="FI134" s="65"/>
      <c r="FJ134" s="65"/>
      <c r="FK134" s="65"/>
      <c r="FL134" s="65"/>
      <c r="FM134" s="65"/>
      <c r="FN134" s="65"/>
      <c r="FO134" s="65"/>
      <c r="FP134" s="65"/>
      <c r="FQ134" s="65"/>
      <c r="FR134" s="65"/>
      <c r="FS134" s="65"/>
      <c r="FT134" s="65"/>
      <c r="FU134" s="65"/>
      <c r="FV134" s="65"/>
      <c r="FW134" s="65"/>
      <c r="FX134" s="65"/>
      <c r="FY134" s="65"/>
      <c r="FZ134" s="65"/>
      <c r="GA134" s="65"/>
      <c r="GB134" s="65"/>
      <c r="GC134" s="65"/>
      <c r="GD134" s="65"/>
      <c r="GE134" s="65"/>
      <c r="GF134" s="65"/>
      <c r="GG134" s="65"/>
      <c r="GH134" s="65"/>
      <c r="GI134" s="65"/>
      <c r="GJ134" s="65"/>
      <c r="GK134" s="65"/>
      <c r="GL134" s="65"/>
      <c r="GM134" s="65"/>
    </row>
    <row r="135" spans="2:195" x14ac:dyDescent="0.2">
      <c r="B135" s="28">
        <f t="shared" ref="B135:B185" si="15">B134+1</f>
        <v>130</v>
      </c>
      <c r="C135" s="64">
        <f>'(a)'!M138</f>
        <v>0</v>
      </c>
      <c r="D135" s="65"/>
      <c r="E135" s="65"/>
      <c r="F135" s="65"/>
      <c r="G135" s="65"/>
      <c r="H135" s="65"/>
      <c r="I135" s="65"/>
      <c r="J135" s="65"/>
      <c r="K135" s="65"/>
      <c r="L135" s="65"/>
      <c r="M135" s="65"/>
      <c r="N135" s="65"/>
      <c r="O135" s="65"/>
      <c r="P135" s="65"/>
      <c r="Q135" s="65"/>
      <c r="R135" s="65"/>
      <c r="S135" s="65"/>
      <c r="T135" s="65"/>
      <c r="U135" s="65"/>
      <c r="V135" s="65"/>
      <c r="W135" s="65"/>
      <c r="X135" s="65"/>
      <c r="Y135" s="65"/>
      <c r="Z135" s="65"/>
      <c r="AA135" s="65"/>
      <c r="AB135" s="65"/>
      <c r="AC135" s="65"/>
      <c r="AD135" s="65"/>
      <c r="AE135" s="65"/>
      <c r="AF135" s="65"/>
      <c r="AG135" s="65"/>
      <c r="AH135" s="65"/>
      <c r="AI135" s="65"/>
      <c r="AJ135" s="65"/>
      <c r="AK135" s="65"/>
      <c r="AL135" s="65"/>
      <c r="AM135" s="65"/>
      <c r="AN135" s="65"/>
      <c r="AO135" s="65"/>
      <c r="AP135" s="65"/>
      <c r="AQ135" s="65"/>
      <c r="AR135" s="65"/>
      <c r="AS135" s="65"/>
      <c r="AT135" s="65"/>
      <c r="AU135" s="65"/>
      <c r="AV135" s="65"/>
      <c r="AW135" s="65"/>
      <c r="AX135" s="65"/>
      <c r="AY135" s="65"/>
      <c r="AZ135" s="65"/>
      <c r="BA135" s="65"/>
      <c r="BB135" s="65"/>
      <c r="BC135" s="65"/>
      <c r="BD135" s="65"/>
      <c r="BE135" s="65"/>
      <c r="BF135" s="65"/>
      <c r="BG135" s="65"/>
      <c r="BH135" s="65"/>
      <c r="BI135" s="65"/>
      <c r="BJ135" s="65"/>
      <c r="BK135" s="65"/>
      <c r="BL135" s="65"/>
      <c r="BM135" s="65"/>
      <c r="BN135" s="65"/>
      <c r="BO135" s="65"/>
      <c r="BP135" s="65"/>
      <c r="BQ135" s="65"/>
      <c r="BR135" s="65"/>
      <c r="BS135" s="65"/>
      <c r="BT135" s="65"/>
      <c r="BU135" s="65"/>
      <c r="BV135" s="65"/>
      <c r="BW135" s="65"/>
      <c r="BX135" s="65"/>
      <c r="BY135" s="65"/>
      <c r="BZ135" s="65"/>
      <c r="CA135" s="65"/>
      <c r="CB135" s="65"/>
      <c r="CC135" s="65"/>
      <c r="CD135" s="65"/>
      <c r="CE135" s="65"/>
      <c r="CF135" s="65"/>
      <c r="CG135" s="65"/>
      <c r="CH135" s="65"/>
      <c r="CI135" s="65"/>
      <c r="CJ135" s="65"/>
      <c r="CK135" s="65"/>
      <c r="CL135" s="65"/>
      <c r="CM135" s="65"/>
      <c r="CN135" s="65"/>
      <c r="CO135" s="65"/>
      <c r="CP135" s="65"/>
      <c r="CQ135" s="65"/>
      <c r="CR135" s="65"/>
      <c r="CS135" s="65"/>
      <c r="CT135" s="65"/>
      <c r="CU135" s="65"/>
      <c r="CV135" s="65"/>
      <c r="CW135" s="65"/>
      <c r="CX135" s="65"/>
      <c r="CY135" s="65"/>
      <c r="CZ135" s="65"/>
      <c r="DA135" s="65"/>
      <c r="DB135" s="65"/>
      <c r="DC135" s="65"/>
      <c r="DD135" s="65"/>
      <c r="DE135" s="65"/>
      <c r="DF135" s="65"/>
      <c r="DG135" s="65"/>
      <c r="DH135" s="65"/>
      <c r="DI135" s="65"/>
      <c r="DJ135" s="65"/>
      <c r="DK135" s="65"/>
      <c r="DL135" s="65"/>
      <c r="DM135" s="65"/>
      <c r="DN135" s="65"/>
      <c r="DO135" s="65"/>
      <c r="DP135" s="65"/>
      <c r="DQ135" s="65"/>
      <c r="DR135" s="65"/>
      <c r="DS135" s="65"/>
      <c r="DT135" s="65"/>
      <c r="DU135" s="65"/>
      <c r="DV135" s="65"/>
      <c r="DW135" s="65"/>
      <c r="DX135" s="65"/>
      <c r="DY135" s="65"/>
      <c r="DZ135" s="65"/>
      <c r="EA135" s="65"/>
      <c r="EB135" s="65"/>
      <c r="EC135" s="65"/>
      <c r="ED135" s="65"/>
      <c r="EE135" s="65"/>
      <c r="EF135" s="65"/>
      <c r="EG135" s="65"/>
      <c r="EH135" s="65"/>
      <c r="EI135" s="65"/>
      <c r="EJ135" s="65"/>
      <c r="EK135" s="65"/>
      <c r="EL135" s="65"/>
      <c r="EM135" s="65"/>
      <c r="EN135" s="65"/>
      <c r="EO135" s="65"/>
      <c r="EP135" s="65"/>
      <c r="EQ135" s="65"/>
      <c r="ER135" s="65"/>
      <c r="ES135" s="65"/>
      <c r="ET135" s="65"/>
      <c r="EU135" s="65"/>
      <c r="EV135" s="65"/>
      <c r="EW135" s="65"/>
      <c r="EX135" s="65"/>
      <c r="EY135" s="65"/>
      <c r="EZ135" s="65"/>
      <c r="FA135" s="65"/>
      <c r="FB135" s="65"/>
      <c r="FC135" s="65"/>
      <c r="FD135" s="65"/>
      <c r="FE135" s="65"/>
      <c r="FF135" s="65"/>
      <c r="FG135" s="65"/>
      <c r="FH135" s="65"/>
      <c r="FI135" s="65"/>
      <c r="FJ135" s="65"/>
      <c r="FK135" s="65"/>
      <c r="FL135" s="65"/>
      <c r="FM135" s="65"/>
      <c r="FN135" s="65"/>
      <c r="FO135" s="65"/>
      <c r="FP135" s="65"/>
      <c r="FQ135" s="65"/>
      <c r="FR135" s="65"/>
      <c r="FS135" s="65"/>
      <c r="FT135" s="65"/>
      <c r="FU135" s="65"/>
      <c r="FV135" s="65"/>
      <c r="FW135" s="65"/>
      <c r="FX135" s="65"/>
      <c r="FY135" s="65"/>
      <c r="FZ135" s="65"/>
      <c r="GA135" s="65"/>
      <c r="GB135" s="65"/>
      <c r="GC135" s="65"/>
      <c r="GD135" s="65"/>
      <c r="GE135" s="65"/>
      <c r="GF135" s="65"/>
      <c r="GG135" s="65"/>
      <c r="GH135" s="65"/>
      <c r="GI135" s="65"/>
      <c r="GJ135" s="65"/>
      <c r="GK135" s="65"/>
      <c r="GL135" s="65"/>
      <c r="GM135" s="65"/>
    </row>
    <row r="136" spans="2:195" x14ac:dyDescent="0.2">
      <c r="B136" s="28">
        <f t="shared" si="15"/>
        <v>131</v>
      </c>
      <c r="C136" s="64">
        <f>'(a)'!M139</f>
        <v>0</v>
      </c>
      <c r="D136" s="65"/>
      <c r="E136" s="65"/>
      <c r="F136" s="65"/>
      <c r="G136" s="65"/>
      <c r="H136" s="65"/>
      <c r="I136" s="65"/>
      <c r="J136" s="65"/>
      <c r="K136" s="65"/>
      <c r="L136" s="65"/>
      <c r="M136" s="65"/>
      <c r="N136" s="65"/>
      <c r="O136" s="65"/>
      <c r="P136" s="65"/>
      <c r="Q136" s="65"/>
      <c r="R136" s="65"/>
      <c r="S136" s="65"/>
      <c r="T136" s="65"/>
      <c r="U136" s="65"/>
      <c r="V136" s="65"/>
      <c r="W136" s="65"/>
      <c r="X136" s="65"/>
      <c r="Y136" s="65"/>
      <c r="Z136" s="65"/>
      <c r="AA136" s="65"/>
      <c r="AB136" s="65"/>
      <c r="AC136" s="65"/>
      <c r="AD136" s="65"/>
      <c r="AE136" s="65"/>
      <c r="AF136" s="65"/>
      <c r="AG136" s="65"/>
      <c r="AH136" s="65"/>
      <c r="AI136" s="65"/>
      <c r="AJ136" s="65"/>
      <c r="AK136" s="65"/>
      <c r="AL136" s="65"/>
      <c r="AM136" s="65"/>
      <c r="AN136" s="65"/>
      <c r="AO136" s="65"/>
      <c r="AP136" s="65"/>
      <c r="AQ136" s="65"/>
      <c r="AR136" s="65"/>
      <c r="AS136" s="65"/>
      <c r="AT136" s="65"/>
      <c r="AU136" s="65"/>
      <c r="AV136" s="65"/>
      <c r="AW136" s="65"/>
      <c r="AX136" s="65"/>
      <c r="AY136" s="65"/>
      <c r="AZ136" s="65"/>
      <c r="BA136" s="65"/>
      <c r="BB136" s="65"/>
      <c r="BC136" s="65"/>
      <c r="BD136" s="65"/>
      <c r="BE136" s="65"/>
      <c r="BF136" s="65"/>
      <c r="BG136" s="65"/>
      <c r="BH136" s="65"/>
      <c r="BI136" s="65"/>
      <c r="BJ136" s="65"/>
      <c r="BK136" s="65"/>
      <c r="BL136" s="65"/>
      <c r="BM136" s="65"/>
      <c r="BN136" s="65"/>
      <c r="BO136" s="65"/>
      <c r="BP136" s="65"/>
      <c r="BQ136" s="65"/>
      <c r="BR136" s="65"/>
      <c r="BS136" s="65"/>
      <c r="BT136" s="65"/>
      <c r="BU136" s="65"/>
      <c r="BV136" s="65"/>
      <c r="BW136" s="65"/>
      <c r="BX136" s="65"/>
      <c r="BY136" s="65"/>
      <c r="BZ136" s="65"/>
      <c r="CA136" s="65"/>
      <c r="CB136" s="65"/>
      <c r="CC136" s="65"/>
      <c r="CD136" s="65"/>
      <c r="CE136" s="65"/>
      <c r="CF136" s="65"/>
      <c r="CG136" s="65"/>
      <c r="CH136" s="65"/>
      <c r="CI136" s="65"/>
      <c r="CJ136" s="65"/>
      <c r="CK136" s="65"/>
      <c r="CL136" s="65"/>
      <c r="CM136" s="65"/>
      <c r="CN136" s="65"/>
      <c r="CO136" s="65"/>
      <c r="CP136" s="65"/>
      <c r="CQ136" s="65"/>
      <c r="CR136" s="65"/>
      <c r="CS136" s="65"/>
      <c r="CT136" s="65"/>
      <c r="CU136" s="65"/>
      <c r="CV136" s="65"/>
      <c r="CW136" s="65"/>
      <c r="CX136" s="65"/>
      <c r="CY136" s="65"/>
      <c r="CZ136" s="65"/>
      <c r="DA136" s="65"/>
      <c r="DB136" s="65"/>
      <c r="DC136" s="65"/>
      <c r="DD136" s="65"/>
      <c r="DE136" s="65"/>
      <c r="DF136" s="65"/>
      <c r="DG136" s="65"/>
      <c r="DH136" s="65"/>
      <c r="DI136" s="65"/>
      <c r="DJ136" s="65"/>
      <c r="DK136" s="65"/>
      <c r="DL136" s="65"/>
      <c r="DM136" s="65"/>
      <c r="DN136" s="65"/>
      <c r="DO136" s="65"/>
      <c r="DP136" s="65"/>
      <c r="DQ136" s="65"/>
      <c r="DR136" s="65"/>
      <c r="DS136" s="65"/>
      <c r="DT136" s="65"/>
      <c r="DU136" s="65"/>
      <c r="DV136" s="65"/>
      <c r="DW136" s="65"/>
      <c r="DX136" s="65"/>
      <c r="DY136" s="65"/>
      <c r="DZ136" s="65"/>
      <c r="EA136" s="65"/>
      <c r="EB136" s="65"/>
      <c r="EC136" s="65"/>
      <c r="ED136" s="65"/>
      <c r="EE136" s="65"/>
      <c r="EF136" s="65"/>
      <c r="EG136" s="65"/>
      <c r="EH136" s="65"/>
      <c r="EI136" s="65"/>
      <c r="EJ136" s="65"/>
      <c r="EK136" s="65"/>
      <c r="EL136" s="65"/>
      <c r="EM136" s="65"/>
      <c r="EN136" s="65"/>
      <c r="EO136" s="65"/>
      <c r="EP136" s="65"/>
      <c r="EQ136" s="65"/>
      <c r="ER136" s="65"/>
      <c r="ES136" s="65"/>
      <c r="ET136" s="65"/>
      <c r="EU136" s="65"/>
      <c r="EV136" s="65"/>
      <c r="EW136" s="65"/>
      <c r="EX136" s="65"/>
      <c r="EY136" s="65"/>
      <c r="EZ136" s="65"/>
      <c r="FA136" s="65"/>
      <c r="FB136" s="65"/>
      <c r="FC136" s="65"/>
      <c r="FD136" s="65"/>
      <c r="FE136" s="65"/>
      <c r="FF136" s="65"/>
      <c r="FG136" s="65"/>
      <c r="FH136" s="65"/>
      <c r="FI136" s="65"/>
      <c r="FJ136" s="65"/>
      <c r="FK136" s="65"/>
      <c r="FL136" s="65"/>
      <c r="FM136" s="65"/>
      <c r="FN136" s="65"/>
      <c r="FO136" s="65"/>
      <c r="FP136" s="65"/>
      <c r="FQ136" s="65"/>
      <c r="FR136" s="65"/>
      <c r="FS136" s="65"/>
      <c r="FT136" s="65"/>
      <c r="FU136" s="65"/>
      <c r="FV136" s="65"/>
      <c r="FW136" s="65"/>
      <c r="FX136" s="65"/>
      <c r="FY136" s="65"/>
      <c r="FZ136" s="65"/>
      <c r="GA136" s="65"/>
      <c r="GB136" s="65"/>
      <c r="GC136" s="65"/>
      <c r="GD136" s="65"/>
      <c r="GE136" s="65"/>
      <c r="GF136" s="65"/>
      <c r="GG136" s="65"/>
      <c r="GH136" s="65"/>
      <c r="GI136" s="65"/>
      <c r="GJ136" s="65"/>
      <c r="GK136" s="65"/>
      <c r="GL136" s="65"/>
      <c r="GM136" s="65"/>
    </row>
    <row r="137" spans="2:195" x14ac:dyDescent="0.2">
      <c r="B137" s="28">
        <f t="shared" si="15"/>
        <v>132</v>
      </c>
      <c r="C137" s="64">
        <f>'(a)'!M140</f>
        <v>0</v>
      </c>
      <c r="D137" s="65"/>
      <c r="E137" s="65"/>
      <c r="F137" s="65"/>
      <c r="G137" s="65"/>
      <c r="H137" s="65"/>
      <c r="I137" s="65"/>
      <c r="J137" s="65"/>
      <c r="K137" s="65"/>
      <c r="L137" s="65"/>
      <c r="M137" s="65"/>
      <c r="N137" s="65"/>
      <c r="O137" s="65"/>
      <c r="P137" s="65"/>
      <c r="Q137" s="65"/>
      <c r="R137" s="65"/>
      <c r="S137" s="65"/>
      <c r="T137" s="65"/>
      <c r="U137" s="65"/>
      <c r="V137" s="65"/>
      <c r="W137" s="65"/>
      <c r="X137" s="65"/>
      <c r="Y137" s="65"/>
      <c r="Z137" s="65"/>
      <c r="AA137" s="65"/>
      <c r="AB137" s="65"/>
      <c r="AC137" s="65"/>
      <c r="AD137" s="65"/>
      <c r="AE137" s="65"/>
      <c r="AF137" s="65"/>
      <c r="AG137" s="65"/>
      <c r="AH137" s="65"/>
      <c r="AI137" s="65"/>
      <c r="AJ137" s="65"/>
      <c r="AK137" s="65"/>
      <c r="AL137" s="65"/>
      <c r="AM137" s="65"/>
      <c r="AN137" s="65"/>
      <c r="AO137" s="65"/>
      <c r="AP137" s="65"/>
      <c r="AQ137" s="65"/>
      <c r="AR137" s="65"/>
      <c r="AS137" s="65"/>
      <c r="AT137" s="65"/>
      <c r="AU137" s="65"/>
      <c r="AV137" s="65"/>
      <c r="AW137" s="65"/>
      <c r="AX137" s="65"/>
      <c r="AY137" s="65"/>
      <c r="AZ137" s="65"/>
      <c r="BA137" s="65"/>
      <c r="BB137" s="65"/>
      <c r="BC137" s="65"/>
      <c r="BD137" s="65"/>
      <c r="BE137" s="65"/>
      <c r="BF137" s="65"/>
      <c r="BG137" s="65"/>
      <c r="BH137" s="65"/>
      <c r="BI137" s="65"/>
      <c r="BJ137" s="65"/>
      <c r="BK137" s="65"/>
      <c r="BL137" s="65"/>
      <c r="BM137" s="65"/>
      <c r="BN137" s="65"/>
      <c r="BO137" s="65"/>
      <c r="BP137" s="65"/>
      <c r="BQ137" s="65"/>
      <c r="BR137" s="65"/>
      <c r="BS137" s="65"/>
      <c r="BT137" s="65"/>
      <c r="BU137" s="65"/>
      <c r="BV137" s="65"/>
      <c r="BW137" s="65"/>
      <c r="BX137" s="65"/>
      <c r="BY137" s="65"/>
      <c r="BZ137" s="65"/>
      <c r="CA137" s="65"/>
      <c r="CB137" s="65"/>
      <c r="CC137" s="65"/>
      <c r="CD137" s="65"/>
      <c r="CE137" s="65"/>
      <c r="CF137" s="65"/>
      <c r="CG137" s="65"/>
      <c r="CH137" s="65"/>
      <c r="CI137" s="65"/>
      <c r="CJ137" s="65"/>
      <c r="CK137" s="65"/>
      <c r="CL137" s="65"/>
      <c r="CM137" s="65"/>
      <c r="CN137" s="65"/>
      <c r="CO137" s="65"/>
      <c r="CP137" s="65"/>
      <c r="CQ137" s="65"/>
      <c r="CR137" s="65"/>
      <c r="CS137" s="65"/>
      <c r="CT137" s="65"/>
      <c r="CU137" s="65"/>
      <c r="CV137" s="65"/>
      <c r="CW137" s="65"/>
      <c r="CX137" s="65"/>
      <c r="CY137" s="65"/>
      <c r="CZ137" s="65"/>
      <c r="DA137" s="65"/>
      <c r="DB137" s="65"/>
      <c r="DC137" s="65"/>
      <c r="DD137" s="65"/>
      <c r="DE137" s="65"/>
      <c r="DF137" s="65"/>
      <c r="DG137" s="65"/>
      <c r="DH137" s="65"/>
      <c r="DI137" s="65"/>
      <c r="DJ137" s="65"/>
      <c r="DK137" s="65"/>
      <c r="DL137" s="65"/>
      <c r="DM137" s="65"/>
      <c r="DN137" s="65"/>
      <c r="DO137" s="65"/>
      <c r="DP137" s="65"/>
      <c r="DQ137" s="65"/>
      <c r="DR137" s="65"/>
      <c r="DS137" s="65"/>
      <c r="DT137" s="65"/>
      <c r="DU137" s="65"/>
      <c r="DV137" s="65"/>
      <c r="DW137" s="65"/>
      <c r="DX137" s="65"/>
      <c r="DY137" s="65"/>
      <c r="DZ137" s="65"/>
      <c r="EA137" s="65"/>
      <c r="EB137" s="65"/>
      <c r="EC137" s="65"/>
      <c r="ED137" s="65"/>
      <c r="EE137" s="65"/>
      <c r="EF137" s="65"/>
      <c r="EG137" s="65"/>
      <c r="EH137" s="65"/>
      <c r="EI137" s="65"/>
      <c r="EJ137" s="65"/>
      <c r="EK137" s="65"/>
      <c r="EL137" s="65"/>
      <c r="EM137" s="65"/>
      <c r="EN137" s="65"/>
      <c r="EO137" s="65"/>
      <c r="EP137" s="65"/>
      <c r="EQ137" s="65"/>
      <c r="ER137" s="65"/>
      <c r="ES137" s="65"/>
      <c r="ET137" s="65"/>
      <c r="EU137" s="65"/>
      <c r="EV137" s="65"/>
      <c r="EW137" s="65"/>
      <c r="EX137" s="65"/>
      <c r="EY137" s="65"/>
      <c r="EZ137" s="65"/>
      <c r="FA137" s="65"/>
      <c r="FB137" s="65"/>
      <c r="FC137" s="65"/>
      <c r="FD137" s="65"/>
      <c r="FE137" s="65"/>
      <c r="FF137" s="65"/>
      <c r="FG137" s="65"/>
      <c r="FH137" s="65"/>
      <c r="FI137" s="65"/>
      <c r="FJ137" s="65"/>
      <c r="FK137" s="65"/>
      <c r="FL137" s="65"/>
      <c r="FM137" s="65"/>
      <c r="FN137" s="65"/>
      <c r="FO137" s="65"/>
      <c r="FP137" s="65"/>
      <c r="FQ137" s="65"/>
      <c r="FR137" s="65"/>
      <c r="FS137" s="65"/>
      <c r="FT137" s="65"/>
      <c r="FU137" s="65"/>
      <c r="FV137" s="65"/>
      <c r="FW137" s="65"/>
      <c r="FX137" s="65"/>
      <c r="FY137" s="65"/>
      <c r="FZ137" s="65"/>
      <c r="GA137" s="65"/>
      <c r="GB137" s="65"/>
      <c r="GC137" s="65"/>
      <c r="GD137" s="65"/>
      <c r="GE137" s="65"/>
      <c r="GF137" s="65"/>
      <c r="GG137" s="65"/>
      <c r="GH137" s="65"/>
      <c r="GI137" s="65"/>
      <c r="GJ137" s="65"/>
      <c r="GK137" s="65"/>
      <c r="GL137" s="65"/>
      <c r="GM137" s="65"/>
    </row>
    <row r="138" spans="2:195" x14ac:dyDescent="0.2">
      <c r="B138" s="28">
        <f t="shared" si="15"/>
        <v>133</v>
      </c>
      <c r="C138" s="64">
        <f>'(a)'!M141</f>
        <v>0</v>
      </c>
      <c r="D138" s="65"/>
      <c r="E138" s="65"/>
      <c r="F138" s="65"/>
      <c r="G138" s="65"/>
      <c r="H138" s="65"/>
      <c r="I138" s="65"/>
      <c r="J138" s="65"/>
      <c r="K138" s="65"/>
      <c r="L138" s="65"/>
      <c r="M138" s="65"/>
      <c r="N138" s="65"/>
      <c r="O138" s="65"/>
      <c r="P138" s="65"/>
      <c r="Q138" s="65"/>
      <c r="R138" s="65"/>
      <c r="S138" s="65"/>
      <c r="T138" s="65"/>
      <c r="U138" s="65"/>
      <c r="V138" s="65"/>
      <c r="W138" s="65"/>
      <c r="X138" s="65"/>
      <c r="Y138" s="65"/>
      <c r="Z138" s="65"/>
      <c r="AA138" s="65"/>
      <c r="AB138" s="65"/>
      <c r="AC138" s="65"/>
      <c r="AD138" s="65"/>
      <c r="AE138" s="65"/>
      <c r="AF138" s="65"/>
      <c r="AG138" s="65"/>
      <c r="AH138" s="65"/>
      <c r="AI138" s="65"/>
      <c r="AJ138" s="65"/>
      <c r="AK138" s="65"/>
      <c r="AL138" s="65"/>
      <c r="AM138" s="65"/>
      <c r="AN138" s="65"/>
      <c r="AO138" s="65"/>
      <c r="AP138" s="65"/>
      <c r="AQ138" s="65"/>
      <c r="AR138" s="65"/>
      <c r="AS138" s="65"/>
      <c r="AT138" s="65"/>
      <c r="AU138" s="65"/>
      <c r="AV138" s="65"/>
      <c r="AW138" s="65"/>
      <c r="AX138" s="65"/>
      <c r="AY138" s="65"/>
      <c r="AZ138" s="65"/>
      <c r="BA138" s="65"/>
      <c r="BB138" s="65"/>
      <c r="BC138" s="65"/>
      <c r="BD138" s="65"/>
      <c r="BE138" s="65"/>
      <c r="BF138" s="65"/>
      <c r="BG138" s="65"/>
      <c r="BH138" s="65"/>
      <c r="BI138" s="65"/>
      <c r="BJ138" s="65"/>
      <c r="BK138" s="65"/>
      <c r="BL138" s="65"/>
      <c r="BM138" s="65"/>
      <c r="BN138" s="65"/>
      <c r="BO138" s="65"/>
      <c r="BP138" s="65"/>
      <c r="BQ138" s="65"/>
      <c r="BR138" s="65"/>
      <c r="BS138" s="65"/>
      <c r="BT138" s="65"/>
      <c r="BU138" s="65"/>
      <c r="BV138" s="65"/>
      <c r="BW138" s="65"/>
      <c r="BX138" s="65"/>
      <c r="BY138" s="65"/>
      <c r="BZ138" s="65"/>
      <c r="CA138" s="65"/>
      <c r="CB138" s="65"/>
      <c r="CC138" s="65"/>
      <c r="CD138" s="65"/>
      <c r="CE138" s="65"/>
      <c r="CF138" s="65"/>
      <c r="CG138" s="65"/>
      <c r="CH138" s="65"/>
      <c r="CI138" s="65"/>
      <c r="CJ138" s="65"/>
      <c r="CK138" s="65"/>
      <c r="CL138" s="65"/>
      <c r="CM138" s="65"/>
      <c r="CN138" s="65"/>
      <c r="CO138" s="65"/>
      <c r="CP138" s="65"/>
      <c r="CQ138" s="65"/>
      <c r="CR138" s="65"/>
      <c r="CS138" s="65"/>
      <c r="CT138" s="65"/>
      <c r="CU138" s="65"/>
      <c r="CV138" s="65"/>
      <c r="CW138" s="65"/>
      <c r="CX138" s="65"/>
      <c r="CY138" s="65"/>
      <c r="CZ138" s="65"/>
      <c r="DA138" s="65"/>
      <c r="DB138" s="65"/>
      <c r="DC138" s="65"/>
      <c r="DD138" s="65"/>
      <c r="DE138" s="65"/>
      <c r="DF138" s="65"/>
      <c r="DG138" s="65"/>
      <c r="DH138" s="65"/>
      <c r="DI138" s="65"/>
      <c r="DJ138" s="65"/>
      <c r="DK138" s="65"/>
      <c r="DL138" s="65"/>
      <c r="DM138" s="65"/>
      <c r="DN138" s="65"/>
      <c r="DO138" s="65"/>
      <c r="DP138" s="65"/>
      <c r="DQ138" s="65"/>
      <c r="DR138" s="65"/>
      <c r="DS138" s="65"/>
      <c r="DT138" s="65"/>
      <c r="DU138" s="65"/>
      <c r="DV138" s="65"/>
      <c r="DW138" s="65"/>
      <c r="DX138" s="65"/>
      <c r="DY138" s="65"/>
      <c r="DZ138" s="65"/>
      <c r="EA138" s="65"/>
      <c r="EB138" s="65"/>
      <c r="EC138" s="65"/>
      <c r="ED138" s="65"/>
      <c r="EE138" s="65"/>
      <c r="EF138" s="65"/>
      <c r="EG138" s="65"/>
      <c r="EH138" s="65"/>
      <c r="EI138" s="65"/>
      <c r="EJ138" s="65"/>
      <c r="EK138" s="65"/>
      <c r="EL138" s="65"/>
      <c r="EM138" s="65"/>
      <c r="EN138" s="65"/>
      <c r="EO138" s="65"/>
      <c r="EP138" s="65"/>
      <c r="EQ138" s="65"/>
      <c r="ER138" s="65"/>
      <c r="ES138" s="65"/>
      <c r="ET138" s="65"/>
      <c r="EU138" s="65"/>
      <c r="EV138" s="65"/>
      <c r="EW138" s="65"/>
      <c r="EX138" s="65"/>
      <c r="EY138" s="65"/>
      <c r="EZ138" s="65"/>
      <c r="FA138" s="65"/>
      <c r="FB138" s="65"/>
      <c r="FC138" s="65"/>
      <c r="FD138" s="65"/>
      <c r="FE138" s="65"/>
      <c r="FF138" s="65"/>
      <c r="FG138" s="65"/>
      <c r="FH138" s="65"/>
      <c r="FI138" s="65"/>
      <c r="FJ138" s="65"/>
      <c r="FK138" s="65"/>
      <c r="FL138" s="65"/>
      <c r="FM138" s="65"/>
      <c r="FN138" s="65"/>
      <c r="FO138" s="65"/>
      <c r="FP138" s="65"/>
      <c r="FQ138" s="65"/>
      <c r="FR138" s="65"/>
      <c r="FS138" s="65"/>
      <c r="FT138" s="65"/>
      <c r="FU138" s="65"/>
      <c r="FV138" s="65"/>
      <c r="FW138" s="65"/>
      <c r="FX138" s="65"/>
      <c r="FY138" s="65"/>
      <c r="FZ138" s="65"/>
      <c r="GA138" s="65"/>
      <c r="GB138" s="65"/>
      <c r="GC138" s="65"/>
      <c r="GD138" s="65"/>
      <c r="GE138" s="65"/>
      <c r="GF138" s="65"/>
      <c r="GG138" s="65"/>
      <c r="GH138" s="65"/>
      <c r="GI138" s="65"/>
      <c r="GJ138" s="65"/>
      <c r="GK138" s="65"/>
      <c r="GL138" s="65"/>
      <c r="GM138" s="65"/>
    </row>
    <row r="139" spans="2:195" x14ac:dyDescent="0.2">
      <c r="B139" s="28">
        <f t="shared" si="15"/>
        <v>134</v>
      </c>
      <c r="C139" s="64">
        <f>'(a)'!M142</f>
        <v>0</v>
      </c>
      <c r="D139" s="65"/>
      <c r="E139" s="65"/>
      <c r="F139" s="65"/>
      <c r="G139" s="65"/>
      <c r="H139" s="65"/>
      <c r="I139" s="65"/>
      <c r="J139" s="65"/>
      <c r="K139" s="65"/>
      <c r="L139" s="65"/>
      <c r="M139" s="65"/>
      <c r="N139" s="65"/>
      <c r="O139" s="65"/>
      <c r="P139" s="65"/>
      <c r="Q139" s="65"/>
      <c r="R139" s="65"/>
      <c r="S139" s="65"/>
      <c r="T139" s="65"/>
      <c r="U139" s="65"/>
      <c r="V139" s="65"/>
      <c r="W139" s="65"/>
      <c r="X139" s="65"/>
      <c r="Y139" s="65"/>
      <c r="Z139" s="65"/>
      <c r="AA139" s="65"/>
      <c r="AB139" s="65"/>
      <c r="AC139" s="65"/>
      <c r="AD139" s="65"/>
      <c r="AE139" s="65"/>
      <c r="AF139" s="65"/>
      <c r="AG139" s="65"/>
      <c r="AH139" s="65"/>
      <c r="AI139" s="65"/>
      <c r="AJ139" s="65"/>
      <c r="AK139" s="65"/>
      <c r="AL139" s="65"/>
      <c r="AM139" s="65"/>
      <c r="AN139" s="65"/>
      <c r="AO139" s="65"/>
      <c r="AP139" s="65"/>
      <c r="AQ139" s="65"/>
      <c r="AR139" s="65"/>
      <c r="AS139" s="65"/>
      <c r="AT139" s="65"/>
      <c r="AU139" s="65"/>
      <c r="AV139" s="65"/>
      <c r="AW139" s="65"/>
      <c r="AX139" s="65"/>
      <c r="AY139" s="65"/>
      <c r="AZ139" s="65"/>
      <c r="BA139" s="65"/>
      <c r="BB139" s="65"/>
      <c r="BC139" s="65"/>
      <c r="BD139" s="65"/>
      <c r="BE139" s="65"/>
      <c r="BF139" s="65"/>
      <c r="BG139" s="65"/>
      <c r="BH139" s="65"/>
      <c r="BI139" s="65"/>
      <c r="BJ139" s="65"/>
      <c r="BK139" s="65"/>
      <c r="BL139" s="65"/>
      <c r="BM139" s="65"/>
      <c r="BN139" s="65"/>
      <c r="BO139" s="65"/>
      <c r="BP139" s="65"/>
      <c r="BQ139" s="65"/>
      <c r="BR139" s="65"/>
      <c r="BS139" s="65"/>
      <c r="BT139" s="65"/>
      <c r="BU139" s="65"/>
      <c r="BV139" s="65"/>
      <c r="BW139" s="65"/>
      <c r="BX139" s="65"/>
      <c r="BY139" s="65"/>
      <c r="BZ139" s="65"/>
      <c r="CA139" s="65"/>
      <c r="CB139" s="65"/>
      <c r="CC139" s="65"/>
      <c r="CD139" s="65"/>
      <c r="CE139" s="65"/>
      <c r="CF139" s="65"/>
      <c r="CG139" s="65"/>
      <c r="CH139" s="65"/>
      <c r="CI139" s="65"/>
      <c r="CJ139" s="65"/>
      <c r="CK139" s="65"/>
      <c r="CL139" s="65"/>
      <c r="CM139" s="65"/>
      <c r="CN139" s="65"/>
      <c r="CO139" s="65"/>
      <c r="CP139" s="65"/>
      <c r="CQ139" s="65"/>
      <c r="CR139" s="65"/>
      <c r="CS139" s="65"/>
      <c r="CT139" s="65"/>
      <c r="CU139" s="65"/>
      <c r="CV139" s="65"/>
      <c r="CW139" s="65"/>
      <c r="CX139" s="65"/>
      <c r="CY139" s="65"/>
      <c r="CZ139" s="65"/>
      <c r="DA139" s="65"/>
      <c r="DB139" s="65"/>
      <c r="DC139" s="65"/>
      <c r="DD139" s="65"/>
      <c r="DE139" s="65"/>
      <c r="DF139" s="65"/>
      <c r="DG139" s="65"/>
      <c r="DH139" s="65"/>
      <c r="DI139" s="65"/>
      <c r="DJ139" s="65"/>
      <c r="DK139" s="65"/>
      <c r="DL139" s="65"/>
      <c r="DM139" s="65"/>
      <c r="DN139" s="65"/>
      <c r="DO139" s="65"/>
      <c r="DP139" s="65"/>
      <c r="DQ139" s="65"/>
      <c r="DR139" s="65"/>
      <c r="DS139" s="65"/>
      <c r="DT139" s="65"/>
      <c r="DU139" s="65"/>
      <c r="DV139" s="65"/>
      <c r="DW139" s="65"/>
      <c r="DX139" s="65"/>
      <c r="DY139" s="65"/>
      <c r="DZ139" s="65"/>
      <c r="EA139" s="65"/>
      <c r="EB139" s="65"/>
      <c r="EC139" s="65"/>
      <c r="ED139" s="65"/>
      <c r="EE139" s="65"/>
      <c r="EF139" s="65"/>
      <c r="EG139" s="65"/>
      <c r="EH139" s="65"/>
      <c r="EI139" s="65"/>
      <c r="EJ139" s="65"/>
      <c r="EK139" s="65"/>
      <c r="EL139" s="65"/>
      <c r="EM139" s="65"/>
      <c r="EN139" s="65"/>
      <c r="EO139" s="65"/>
      <c r="EP139" s="65"/>
      <c r="EQ139" s="65"/>
      <c r="ER139" s="65"/>
      <c r="ES139" s="65"/>
      <c r="ET139" s="65"/>
      <c r="EU139" s="65"/>
      <c r="EV139" s="65"/>
      <c r="EW139" s="65"/>
      <c r="EX139" s="65"/>
      <c r="EY139" s="65"/>
      <c r="EZ139" s="65"/>
      <c r="FA139" s="65"/>
      <c r="FB139" s="65"/>
      <c r="FC139" s="65"/>
      <c r="FD139" s="65"/>
      <c r="FE139" s="65"/>
      <c r="FF139" s="65"/>
      <c r="FG139" s="65"/>
      <c r="FH139" s="65"/>
      <c r="FI139" s="65"/>
      <c r="FJ139" s="65"/>
      <c r="FK139" s="65"/>
      <c r="FL139" s="65"/>
      <c r="FM139" s="65"/>
      <c r="FN139" s="65"/>
      <c r="FO139" s="65"/>
      <c r="FP139" s="65"/>
      <c r="FQ139" s="65"/>
      <c r="FR139" s="65"/>
      <c r="FS139" s="65"/>
      <c r="FT139" s="65"/>
      <c r="FU139" s="65"/>
      <c r="FV139" s="65"/>
      <c r="FW139" s="65"/>
      <c r="FX139" s="65"/>
      <c r="FY139" s="65"/>
      <c r="FZ139" s="65"/>
      <c r="GA139" s="65"/>
      <c r="GB139" s="65"/>
      <c r="GC139" s="65"/>
      <c r="GD139" s="65"/>
      <c r="GE139" s="65"/>
      <c r="GF139" s="65"/>
      <c r="GG139" s="65"/>
      <c r="GH139" s="65"/>
      <c r="GI139" s="65"/>
      <c r="GJ139" s="65"/>
      <c r="GK139" s="65"/>
      <c r="GL139" s="65"/>
      <c r="GM139" s="65"/>
    </row>
    <row r="140" spans="2:195" x14ac:dyDescent="0.2">
      <c r="B140" s="28">
        <f t="shared" si="15"/>
        <v>135</v>
      </c>
      <c r="C140" s="64">
        <f>'(a)'!M143</f>
        <v>0</v>
      </c>
      <c r="D140" s="65"/>
      <c r="E140" s="65"/>
      <c r="F140" s="65"/>
      <c r="G140" s="65"/>
      <c r="H140" s="65"/>
      <c r="I140" s="65"/>
      <c r="J140" s="65"/>
      <c r="K140" s="65"/>
      <c r="L140" s="65"/>
      <c r="M140" s="65"/>
      <c r="N140" s="65"/>
      <c r="O140" s="65"/>
      <c r="P140" s="65"/>
      <c r="Q140" s="65"/>
      <c r="R140" s="65"/>
      <c r="S140" s="65"/>
      <c r="T140" s="65"/>
      <c r="U140" s="65"/>
      <c r="V140" s="65"/>
      <c r="W140" s="65"/>
      <c r="X140" s="65"/>
      <c r="Y140" s="65"/>
      <c r="Z140" s="65"/>
      <c r="AA140" s="65"/>
      <c r="AB140" s="65"/>
      <c r="AC140" s="65"/>
      <c r="AD140" s="65"/>
      <c r="AE140" s="65"/>
      <c r="AF140" s="65"/>
      <c r="AG140" s="65"/>
      <c r="AH140" s="65"/>
      <c r="AI140" s="65"/>
      <c r="AJ140" s="65"/>
      <c r="AK140" s="65"/>
      <c r="AL140" s="65"/>
      <c r="AM140" s="65"/>
      <c r="AN140" s="65"/>
      <c r="AO140" s="65"/>
      <c r="AP140" s="65"/>
      <c r="AQ140" s="65"/>
      <c r="AR140" s="65"/>
      <c r="AS140" s="65"/>
      <c r="AT140" s="65"/>
      <c r="AU140" s="65"/>
      <c r="AV140" s="65"/>
      <c r="AW140" s="65"/>
      <c r="AX140" s="65"/>
      <c r="AY140" s="65"/>
      <c r="AZ140" s="65"/>
      <c r="BA140" s="65"/>
      <c r="BB140" s="65"/>
      <c r="BC140" s="65"/>
      <c r="BD140" s="65"/>
      <c r="BE140" s="65"/>
      <c r="BF140" s="65"/>
      <c r="BG140" s="65"/>
      <c r="BH140" s="65"/>
      <c r="BI140" s="65"/>
      <c r="BJ140" s="65"/>
      <c r="BK140" s="65"/>
      <c r="BL140" s="65"/>
      <c r="BM140" s="65"/>
      <c r="BN140" s="65"/>
      <c r="BO140" s="65"/>
      <c r="BP140" s="65"/>
      <c r="BQ140" s="65"/>
      <c r="BR140" s="65"/>
      <c r="BS140" s="65"/>
      <c r="BT140" s="65"/>
      <c r="BU140" s="65"/>
      <c r="BV140" s="65"/>
      <c r="BW140" s="65"/>
      <c r="BX140" s="65"/>
      <c r="BY140" s="65"/>
      <c r="BZ140" s="65"/>
      <c r="CA140" s="65"/>
      <c r="CB140" s="65"/>
      <c r="CC140" s="65"/>
      <c r="CD140" s="65"/>
      <c r="CE140" s="65"/>
      <c r="CF140" s="65"/>
      <c r="CG140" s="65"/>
      <c r="CH140" s="65"/>
      <c r="CI140" s="65"/>
      <c r="CJ140" s="65"/>
      <c r="CK140" s="65"/>
      <c r="CL140" s="65"/>
      <c r="CM140" s="65"/>
      <c r="CN140" s="65"/>
      <c r="CO140" s="65"/>
      <c r="CP140" s="65"/>
      <c r="CQ140" s="65"/>
      <c r="CR140" s="65"/>
      <c r="CS140" s="65"/>
      <c r="CT140" s="65"/>
      <c r="CU140" s="65"/>
      <c r="CV140" s="65"/>
      <c r="CW140" s="65"/>
      <c r="CX140" s="65"/>
      <c r="CY140" s="65"/>
      <c r="CZ140" s="65"/>
      <c r="DA140" s="65"/>
      <c r="DB140" s="65"/>
      <c r="DC140" s="65"/>
      <c r="DD140" s="65"/>
      <c r="DE140" s="65"/>
      <c r="DF140" s="65"/>
      <c r="DG140" s="65"/>
      <c r="DH140" s="65"/>
      <c r="DI140" s="65"/>
      <c r="DJ140" s="65"/>
      <c r="DK140" s="65"/>
      <c r="DL140" s="65"/>
      <c r="DM140" s="65"/>
      <c r="DN140" s="65"/>
      <c r="DO140" s="65"/>
      <c r="DP140" s="65"/>
      <c r="DQ140" s="65"/>
      <c r="DR140" s="65"/>
      <c r="DS140" s="65"/>
      <c r="DT140" s="65"/>
      <c r="DU140" s="65"/>
      <c r="DV140" s="65"/>
      <c r="DW140" s="65"/>
      <c r="DX140" s="65"/>
      <c r="DY140" s="65"/>
      <c r="DZ140" s="65"/>
      <c r="EA140" s="65"/>
      <c r="EB140" s="65"/>
      <c r="EC140" s="65"/>
      <c r="ED140" s="65"/>
      <c r="EE140" s="65"/>
      <c r="EF140" s="65"/>
      <c r="EG140" s="65"/>
      <c r="EH140" s="65"/>
      <c r="EI140" s="65"/>
      <c r="EJ140" s="65"/>
      <c r="EK140" s="65"/>
      <c r="EL140" s="65"/>
      <c r="EM140" s="65"/>
      <c r="EN140" s="65"/>
      <c r="EO140" s="65"/>
      <c r="EP140" s="65"/>
      <c r="EQ140" s="65"/>
      <c r="ER140" s="65"/>
      <c r="ES140" s="65"/>
      <c r="ET140" s="65"/>
      <c r="EU140" s="65"/>
      <c r="EV140" s="65"/>
      <c r="EW140" s="65"/>
      <c r="EX140" s="65"/>
      <c r="EY140" s="65"/>
      <c r="EZ140" s="65"/>
      <c r="FA140" s="65"/>
      <c r="FB140" s="65"/>
      <c r="FC140" s="65"/>
      <c r="FD140" s="65"/>
      <c r="FE140" s="65"/>
      <c r="FF140" s="65"/>
      <c r="FG140" s="65"/>
      <c r="FH140" s="65"/>
      <c r="FI140" s="65"/>
      <c r="FJ140" s="65"/>
      <c r="FK140" s="65"/>
      <c r="FL140" s="65"/>
      <c r="FM140" s="65"/>
      <c r="FN140" s="65"/>
      <c r="FO140" s="65"/>
      <c r="FP140" s="65"/>
      <c r="FQ140" s="65"/>
      <c r="FR140" s="65"/>
      <c r="FS140" s="65"/>
      <c r="FT140" s="65"/>
      <c r="FU140" s="65"/>
      <c r="FV140" s="65"/>
      <c r="FW140" s="65"/>
      <c r="FX140" s="65"/>
      <c r="FY140" s="65"/>
      <c r="FZ140" s="65"/>
      <c r="GA140" s="65"/>
      <c r="GB140" s="65"/>
      <c r="GC140" s="65"/>
      <c r="GD140" s="65"/>
      <c r="GE140" s="65"/>
      <c r="GF140" s="65"/>
      <c r="GG140" s="65"/>
      <c r="GH140" s="65"/>
      <c r="GI140" s="65"/>
      <c r="GJ140" s="65"/>
      <c r="GK140" s="65"/>
      <c r="GL140" s="65"/>
      <c r="GM140" s="65"/>
    </row>
    <row r="141" spans="2:195" x14ac:dyDescent="0.2">
      <c r="B141" s="28">
        <f t="shared" si="15"/>
        <v>136</v>
      </c>
      <c r="C141" s="64">
        <f>'(a)'!M144</f>
        <v>0</v>
      </c>
      <c r="D141" s="65"/>
      <c r="E141" s="65"/>
      <c r="F141" s="65"/>
      <c r="G141" s="65"/>
      <c r="H141" s="65"/>
      <c r="I141" s="65"/>
      <c r="J141" s="65"/>
      <c r="K141" s="65"/>
      <c r="L141" s="65"/>
      <c r="M141" s="65"/>
      <c r="N141" s="65"/>
      <c r="O141" s="65"/>
      <c r="P141" s="65"/>
      <c r="Q141" s="65"/>
      <c r="R141" s="65"/>
      <c r="S141" s="65"/>
      <c r="T141" s="65"/>
      <c r="U141" s="65"/>
      <c r="V141" s="65"/>
      <c r="W141" s="65"/>
      <c r="X141" s="65"/>
      <c r="Y141" s="65"/>
      <c r="Z141" s="65"/>
      <c r="AA141" s="65"/>
      <c r="AB141" s="65"/>
      <c r="AC141" s="65"/>
      <c r="AD141" s="65"/>
      <c r="AE141" s="65"/>
      <c r="AF141" s="65"/>
      <c r="AG141" s="65"/>
      <c r="AH141" s="65"/>
      <c r="AI141" s="65"/>
      <c r="AJ141" s="65"/>
      <c r="AK141" s="65"/>
      <c r="AL141" s="65"/>
      <c r="AM141" s="65"/>
      <c r="AN141" s="65"/>
      <c r="AO141" s="65"/>
      <c r="AP141" s="65"/>
      <c r="AQ141" s="65"/>
      <c r="AR141" s="65"/>
      <c r="AS141" s="65"/>
      <c r="AT141" s="65"/>
      <c r="AU141" s="65"/>
      <c r="AV141" s="65"/>
      <c r="AW141" s="65"/>
      <c r="AX141" s="65"/>
      <c r="AY141" s="65"/>
      <c r="AZ141" s="65"/>
      <c r="BA141" s="65"/>
      <c r="BB141" s="65"/>
      <c r="BC141" s="65"/>
      <c r="BD141" s="65"/>
      <c r="BE141" s="65"/>
      <c r="BF141" s="65"/>
      <c r="BG141" s="65"/>
      <c r="BH141" s="65"/>
      <c r="BI141" s="65"/>
      <c r="BJ141" s="65"/>
      <c r="BK141" s="65"/>
      <c r="BL141" s="65"/>
      <c r="BM141" s="65"/>
      <c r="BN141" s="65"/>
      <c r="BO141" s="65"/>
      <c r="BP141" s="65"/>
      <c r="BQ141" s="65"/>
      <c r="BR141" s="65"/>
      <c r="BS141" s="65"/>
      <c r="BT141" s="65"/>
      <c r="BU141" s="65"/>
      <c r="BV141" s="65"/>
      <c r="BW141" s="65"/>
      <c r="BX141" s="65"/>
      <c r="BY141" s="65"/>
      <c r="BZ141" s="65"/>
      <c r="CA141" s="65"/>
      <c r="CB141" s="65"/>
      <c r="CC141" s="65"/>
      <c r="CD141" s="65"/>
      <c r="CE141" s="65"/>
      <c r="CF141" s="65"/>
      <c r="CG141" s="65"/>
      <c r="CH141" s="65"/>
      <c r="CI141" s="65"/>
      <c r="CJ141" s="65"/>
      <c r="CK141" s="65"/>
      <c r="CL141" s="65"/>
      <c r="CM141" s="65"/>
      <c r="CN141" s="65"/>
      <c r="CO141" s="65"/>
      <c r="CP141" s="65"/>
      <c r="CQ141" s="65"/>
      <c r="CR141" s="65"/>
      <c r="CS141" s="65"/>
      <c r="CT141" s="65"/>
      <c r="CU141" s="65"/>
      <c r="CV141" s="65"/>
      <c r="CW141" s="65"/>
      <c r="CX141" s="65"/>
      <c r="CY141" s="65"/>
      <c r="CZ141" s="65"/>
      <c r="DA141" s="65"/>
      <c r="DB141" s="65"/>
      <c r="DC141" s="65"/>
      <c r="DD141" s="65"/>
      <c r="DE141" s="65"/>
      <c r="DF141" s="65"/>
      <c r="DG141" s="65"/>
      <c r="DH141" s="65"/>
      <c r="DI141" s="65"/>
      <c r="DJ141" s="65"/>
      <c r="DK141" s="65"/>
      <c r="DL141" s="65"/>
      <c r="DM141" s="65"/>
      <c r="DN141" s="65"/>
      <c r="DO141" s="65"/>
      <c r="DP141" s="65"/>
      <c r="DQ141" s="65"/>
      <c r="DR141" s="65"/>
      <c r="DS141" s="65"/>
      <c r="DT141" s="65"/>
      <c r="DU141" s="65"/>
      <c r="DV141" s="65"/>
      <c r="DW141" s="65"/>
      <c r="DX141" s="65"/>
      <c r="DY141" s="65"/>
      <c r="DZ141" s="65"/>
      <c r="EA141" s="65"/>
      <c r="EB141" s="65"/>
      <c r="EC141" s="65"/>
      <c r="ED141" s="65"/>
      <c r="EE141" s="65"/>
      <c r="EF141" s="65"/>
      <c r="EG141" s="65"/>
      <c r="EH141" s="65"/>
      <c r="EI141" s="65"/>
      <c r="EJ141" s="65"/>
      <c r="EK141" s="65"/>
      <c r="EL141" s="65"/>
      <c r="EM141" s="65"/>
      <c r="EN141" s="65"/>
      <c r="EO141" s="65"/>
      <c r="EP141" s="65"/>
      <c r="EQ141" s="65"/>
      <c r="ER141" s="65"/>
      <c r="ES141" s="65"/>
      <c r="ET141" s="65"/>
      <c r="EU141" s="65"/>
      <c r="EV141" s="65"/>
      <c r="EW141" s="65"/>
      <c r="EX141" s="65"/>
      <c r="EY141" s="65"/>
      <c r="EZ141" s="65"/>
      <c r="FA141" s="65"/>
      <c r="FB141" s="65"/>
      <c r="FC141" s="65"/>
      <c r="FD141" s="65"/>
      <c r="FE141" s="65"/>
      <c r="FF141" s="65"/>
      <c r="FG141" s="65"/>
      <c r="FH141" s="65"/>
      <c r="FI141" s="65"/>
      <c r="FJ141" s="65"/>
      <c r="FK141" s="65"/>
      <c r="FL141" s="65"/>
      <c r="FM141" s="65"/>
      <c r="FN141" s="65"/>
      <c r="FO141" s="65"/>
      <c r="FP141" s="65"/>
      <c r="FQ141" s="65"/>
      <c r="FR141" s="65"/>
      <c r="FS141" s="65"/>
      <c r="FT141" s="65"/>
      <c r="FU141" s="65"/>
      <c r="FV141" s="65"/>
      <c r="FW141" s="65"/>
      <c r="FX141" s="65"/>
      <c r="FY141" s="65"/>
      <c r="FZ141" s="65"/>
      <c r="GA141" s="65"/>
      <c r="GB141" s="65"/>
      <c r="GC141" s="65"/>
      <c r="GD141" s="65"/>
      <c r="GE141" s="65"/>
      <c r="GF141" s="65"/>
      <c r="GG141" s="65"/>
      <c r="GH141" s="65"/>
      <c r="GI141" s="65"/>
      <c r="GJ141" s="65"/>
      <c r="GK141" s="65"/>
      <c r="GL141" s="65"/>
      <c r="GM141" s="65"/>
    </row>
    <row r="142" spans="2:195" x14ac:dyDescent="0.2">
      <c r="B142" s="28">
        <f t="shared" si="15"/>
        <v>137</v>
      </c>
      <c r="C142" s="64">
        <f>'(a)'!M145</f>
        <v>0</v>
      </c>
      <c r="D142" s="65"/>
      <c r="E142" s="65"/>
      <c r="F142" s="65"/>
      <c r="G142" s="65"/>
      <c r="H142" s="65"/>
      <c r="I142" s="65"/>
      <c r="J142" s="65"/>
      <c r="K142" s="65"/>
      <c r="L142" s="65"/>
      <c r="M142" s="65"/>
      <c r="N142" s="65"/>
      <c r="O142" s="65"/>
      <c r="P142" s="65"/>
      <c r="Q142" s="65"/>
      <c r="R142" s="65"/>
      <c r="S142" s="65"/>
      <c r="T142" s="65"/>
      <c r="U142" s="65"/>
      <c r="V142" s="65"/>
      <c r="W142" s="65"/>
      <c r="X142" s="65"/>
      <c r="Y142" s="65"/>
      <c r="Z142" s="65"/>
      <c r="AA142" s="65"/>
      <c r="AB142" s="65"/>
      <c r="AC142" s="65"/>
      <c r="AD142" s="65"/>
      <c r="AE142" s="65"/>
      <c r="AF142" s="65"/>
      <c r="AG142" s="65"/>
      <c r="AH142" s="65"/>
      <c r="AI142" s="65"/>
      <c r="AJ142" s="65"/>
      <c r="AK142" s="65"/>
      <c r="AL142" s="65"/>
      <c r="AM142" s="65"/>
      <c r="AN142" s="65"/>
      <c r="AO142" s="65"/>
      <c r="AP142" s="65"/>
      <c r="AQ142" s="65"/>
      <c r="AR142" s="65"/>
      <c r="AS142" s="65"/>
      <c r="AT142" s="65"/>
      <c r="AU142" s="65"/>
      <c r="AV142" s="65"/>
      <c r="AW142" s="65"/>
      <c r="AX142" s="65"/>
      <c r="AY142" s="65"/>
      <c r="AZ142" s="65"/>
      <c r="BA142" s="65"/>
      <c r="BB142" s="65"/>
      <c r="BC142" s="65"/>
      <c r="BD142" s="65"/>
      <c r="BE142" s="65"/>
      <c r="BF142" s="65"/>
      <c r="BG142" s="65"/>
      <c r="BH142" s="65"/>
      <c r="BI142" s="65"/>
      <c r="BJ142" s="65"/>
      <c r="BK142" s="65"/>
      <c r="BL142" s="65"/>
      <c r="BM142" s="65"/>
      <c r="BN142" s="65"/>
      <c r="BO142" s="65"/>
      <c r="BP142" s="65"/>
      <c r="BQ142" s="65"/>
      <c r="BR142" s="65"/>
      <c r="BS142" s="65"/>
      <c r="BT142" s="65"/>
      <c r="BU142" s="65"/>
      <c r="BV142" s="65"/>
      <c r="BW142" s="65"/>
      <c r="BX142" s="65"/>
      <c r="BY142" s="65"/>
      <c r="BZ142" s="65"/>
      <c r="CA142" s="65"/>
      <c r="CB142" s="65"/>
      <c r="CC142" s="65"/>
      <c r="CD142" s="65"/>
      <c r="CE142" s="65"/>
      <c r="CF142" s="65"/>
      <c r="CG142" s="65"/>
      <c r="CH142" s="65"/>
      <c r="CI142" s="65"/>
      <c r="CJ142" s="65"/>
      <c r="CK142" s="65"/>
      <c r="CL142" s="65"/>
      <c r="CM142" s="65"/>
      <c r="CN142" s="65"/>
      <c r="CO142" s="65"/>
      <c r="CP142" s="65"/>
      <c r="CQ142" s="65"/>
      <c r="CR142" s="65"/>
      <c r="CS142" s="65"/>
      <c r="CT142" s="65"/>
      <c r="CU142" s="65"/>
      <c r="CV142" s="65"/>
      <c r="CW142" s="65"/>
      <c r="CX142" s="65"/>
      <c r="CY142" s="65"/>
      <c r="CZ142" s="65"/>
      <c r="DA142" s="65"/>
      <c r="DB142" s="65"/>
      <c r="DC142" s="65"/>
      <c r="DD142" s="65"/>
      <c r="DE142" s="65"/>
      <c r="DF142" s="65"/>
      <c r="DG142" s="65"/>
      <c r="DH142" s="65"/>
      <c r="DI142" s="65"/>
      <c r="DJ142" s="65"/>
      <c r="DK142" s="65"/>
      <c r="DL142" s="65"/>
      <c r="DM142" s="65"/>
      <c r="DN142" s="65"/>
      <c r="DO142" s="65"/>
      <c r="DP142" s="65"/>
      <c r="DQ142" s="65"/>
      <c r="DR142" s="65"/>
      <c r="DS142" s="65"/>
      <c r="DT142" s="65"/>
      <c r="DU142" s="65"/>
      <c r="DV142" s="65"/>
      <c r="DW142" s="65"/>
      <c r="DX142" s="65"/>
      <c r="DY142" s="65"/>
      <c r="DZ142" s="65"/>
      <c r="EA142" s="65"/>
      <c r="EB142" s="65"/>
      <c r="EC142" s="65"/>
      <c r="ED142" s="65"/>
      <c r="EE142" s="65"/>
      <c r="EF142" s="65"/>
      <c r="EG142" s="65"/>
      <c r="EH142" s="65"/>
      <c r="EI142" s="65"/>
      <c r="EJ142" s="65"/>
      <c r="EK142" s="65"/>
      <c r="EL142" s="65"/>
      <c r="EM142" s="65"/>
      <c r="EN142" s="65"/>
      <c r="EO142" s="65"/>
      <c r="EP142" s="65"/>
      <c r="EQ142" s="65"/>
      <c r="ER142" s="65"/>
      <c r="ES142" s="65"/>
      <c r="ET142" s="65"/>
      <c r="EU142" s="65"/>
      <c r="EV142" s="65"/>
      <c r="EW142" s="65"/>
      <c r="EX142" s="65"/>
      <c r="EY142" s="65"/>
      <c r="EZ142" s="65"/>
      <c r="FA142" s="65"/>
      <c r="FB142" s="65"/>
      <c r="FC142" s="65"/>
      <c r="FD142" s="65"/>
      <c r="FE142" s="65"/>
      <c r="FF142" s="65"/>
      <c r="FG142" s="65"/>
      <c r="FH142" s="65"/>
      <c r="FI142" s="65"/>
      <c r="FJ142" s="65"/>
      <c r="FK142" s="65"/>
      <c r="FL142" s="65"/>
      <c r="FM142" s="65"/>
      <c r="FN142" s="65"/>
      <c r="FO142" s="65"/>
      <c r="FP142" s="65"/>
      <c r="FQ142" s="65"/>
      <c r="FR142" s="65"/>
      <c r="FS142" s="65"/>
      <c r="FT142" s="65"/>
      <c r="FU142" s="65"/>
      <c r="FV142" s="65"/>
      <c r="FW142" s="65"/>
      <c r="FX142" s="65"/>
      <c r="FY142" s="65"/>
      <c r="FZ142" s="65"/>
      <c r="GA142" s="65"/>
      <c r="GB142" s="65"/>
      <c r="GC142" s="65"/>
      <c r="GD142" s="65"/>
      <c r="GE142" s="65"/>
      <c r="GF142" s="65"/>
      <c r="GG142" s="65"/>
      <c r="GH142" s="65"/>
      <c r="GI142" s="65"/>
      <c r="GJ142" s="65"/>
      <c r="GK142" s="65"/>
      <c r="GL142" s="65"/>
      <c r="GM142" s="65"/>
    </row>
    <row r="143" spans="2:195" x14ac:dyDescent="0.2">
      <c r="B143" s="28">
        <f t="shared" si="15"/>
        <v>138</v>
      </c>
      <c r="C143" s="64">
        <f>'(a)'!M146</f>
        <v>0</v>
      </c>
      <c r="D143" s="65"/>
      <c r="E143" s="65"/>
      <c r="F143" s="65"/>
      <c r="G143" s="65"/>
      <c r="H143" s="65"/>
      <c r="I143" s="65"/>
      <c r="J143" s="65"/>
      <c r="K143" s="65"/>
      <c r="L143" s="65"/>
      <c r="M143" s="65"/>
      <c r="N143" s="65"/>
      <c r="O143" s="65"/>
      <c r="P143" s="65"/>
      <c r="Q143" s="65"/>
      <c r="R143" s="65"/>
      <c r="S143" s="65"/>
      <c r="T143" s="65"/>
      <c r="U143" s="65"/>
      <c r="V143" s="65"/>
      <c r="W143" s="65"/>
      <c r="X143" s="65"/>
      <c r="Y143" s="65"/>
      <c r="Z143" s="65"/>
      <c r="AA143" s="65"/>
      <c r="AB143" s="65"/>
      <c r="AC143" s="65"/>
      <c r="AD143" s="65"/>
      <c r="AE143" s="65"/>
      <c r="AF143" s="65"/>
      <c r="AG143" s="65"/>
      <c r="AH143" s="65"/>
      <c r="AI143" s="65"/>
      <c r="AJ143" s="65"/>
      <c r="AK143" s="65"/>
      <c r="AL143" s="65"/>
      <c r="AM143" s="65"/>
      <c r="AN143" s="65"/>
      <c r="AO143" s="65"/>
      <c r="AP143" s="65"/>
      <c r="AQ143" s="65"/>
      <c r="AR143" s="65"/>
      <c r="AS143" s="65"/>
      <c r="AT143" s="65"/>
      <c r="AU143" s="65"/>
      <c r="AV143" s="65"/>
      <c r="AW143" s="65"/>
      <c r="AX143" s="65"/>
      <c r="AY143" s="65"/>
      <c r="AZ143" s="65"/>
      <c r="BA143" s="65"/>
      <c r="BB143" s="65"/>
      <c r="BC143" s="65"/>
      <c r="BD143" s="65"/>
      <c r="BE143" s="65"/>
      <c r="BF143" s="65"/>
      <c r="BG143" s="65"/>
      <c r="BH143" s="65"/>
      <c r="BI143" s="65"/>
      <c r="BJ143" s="65"/>
      <c r="BK143" s="65"/>
      <c r="BL143" s="65"/>
      <c r="BM143" s="65"/>
      <c r="BN143" s="65"/>
      <c r="BO143" s="65"/>
      <c r="BP143" s="65"/>
      <c r="BQ143" s="65"/>
      <c r="BR143" s="65"/>
      <c r="BS143" s="65"/>
      <c r="BT143" s="65"/>
      <c r="BU143" s="65"/>
      <c r="BV143" s="65"/>
      <c r="BW143" s="65"/>
      <c r="BX143" s="65"/>
      <c r="BY143" s="65"/>
      <c r="BZ143" s="65"/>
      <c r="CA143" s="65"/>
      <c r="CB143" s="65"/>
      <c r="CC143" s="65"/>
      <c r="CD143" s="65"/>
      <c r="CE143" s="65"/>
      <c r="CF143" s="65"/>
      <c r="CG143" s="65"/>
      <c r="CH143" s="65"/>
      <c r="CI143" s="65"/>
      <c r="CJ143" s="65"/>
      <c r="CK143" s="65"/>
      <c r="CL143" s="65"/>
      <c r="CM143" s="65"/>
      <c r="CN143" s="65"/>
      <c r="CO143" s="65"/>
      <c r="CP143" s="65"/>
      <c r="CQ143" s="65"/>
      <c r="CR143" s="65"/>
      <c r="CS143" s="65"/>
      <c r="CT143" s="65"/>
      <c r="CU143" s="65"/>
      <c r="CV143" s="65"/>
      <c r="CW143" s="65"/>
      <c r="CX143" s="65"/>
      <c r="CY143" s="65"/>
      <c r="CZ143" s="65"/>
      <c r="DA143" s="65"/>
      <c r="DB143" s="65"/>
      <c r="DC143" s="65"/>
      <c r="DD143" s="65"/>
      <c r="DE143" s="65"/>
      <c r="DF143" s="65"/>
      <c r="DG143" s="65"/>
      <c r="DH143" s="65"/>
      <c r="DI143" s="65"/>
      <c r="DJ143" s="65"/>
      <c r="DK143" s="65"/>
      <c r="DL143" s="65"/>
      <c r="DM143" s="65"/>
      <c r="DN143" s="65"/>
      <c r="DO143" s="65"/>
      <c r="DP143" s="65"/>
      <c r="DQ143" s="65"/>
      <c r="DR143" s="65"/>
      <c r="DS143" s="65"/>
      <c r="DT143" s="65"/>
      <c r="DU143" s="65"/>
      <c r="DV143" s="65"/>
      <c r="DW143" s="65"/>
      <c r="DX143" s="65"/>
      <c r="DY143" s="65"/>
      <c r="DZ143" s="65"/>
      <c r="EA143" s="65"/>
      <c r="EB143" s="65"/>
      <c r="EC143" s="65"/>
      <c r="ED143" s="65"/>
      <c r="EE143" s="65"/>
      <c r="EF143" s="65"/>
      <c r="EG143" s="65"/>
      <c r="EH143" s="65"/>
      <c r="EI143" s="65"/>
      <c r="EJ143" s="65"/>
      <c r="EK143" s="65"/>
      <c r="EL143" s="65"/>
      <c r="EM143" s="65"/>
      <c r="EN143" s="65"/>
      <c r="EO143" s="65"/>
      <c r="EP143" s="65"/>
      <c r="EQ143" s="65"/>
      <c r="ER143" s="65"/>
      <c r="ES143" s="65"/>
      <c r="ET143" s="65"/>
      <c r="EU143" s="65"/>
      <c r="EV143" s="65"/>
      <c r="EW143" s="65"/>
      <c r="EX143" s="65"/>
      <c r="EY143" s="65"/>
      <c r="EZ143" s="65"/>
      <c r="FA143" s="65"/>
      <c r="FB143" s="65"/>
      <c r="FC143" s="65"/>
      <c r="FD143" s="65"/>
      <c r="FE143" s="65"/>
      <c r="FF143" s="65"/>
      <c r="FG143" s="65"/>
      <c r="FH143" s="65"/>
      <c r="FI143" s="65"/>
      <c r="FJ143" s="65"/>
      <c r="FK143" s="65"/>
      <c r="FL143" s="65"/>
      <c r="FM143" s="65"/>
      <c r="FN143" s="65"/>
      <c r="FO143" s="65"/>
      <c r="FP143" s="65"/>
      <c r="FQ143" s="65"/>
      <c r="FR143" s="65"/>
      <c r="FS143" s="65"/>
      <c r="FT143" s="65"/>
      <c r="FU143" s="65"/>
      <c r="FV143" s="65"/>
      <c r="FW143" s="65"/>
      <c r="FX143" s="65"/>
      <c r="FY143" s="65"/>
      <c r="FZ143" s="65"/>
      <c r="GA143" s="65"/>
      <c r="GB143" s="65"/>
      <c r="GC143" s="65"/>
      <c r="GD143" s="65"/>
      <c r="GE143" s="65"/>
      <c r="GF143" s="65"/>
      <c r="GG143" s="65"/>
      <c r="GH143" s="65"/>
      <c r="GI143" s="65"/>
      <c r="GJ143" s="65"/>
      <c r="GK143" s="65"/>
      <c r="GL143" s="65"/>
      <c r="GM143" s="65"/>
    </row>
    <row r="144" spans="2:195" x14ac:dyDescent="0.2">
      <c r="B144" s="28">
        <f t="shared" si="15"/>
        <v>139</v>
      </c>
      <c r="C144" s="64">
        <f>'(a)'!M147</f>
        <v>0</v>
      </c>
      <c r="D144" s="65"/>
      <c r="E144" s="65"/>
      <c r="F144" s="65"/>
      <c r="G144" s="65"/>
      <c r="H144" s="65"/>
      <c r="I144" s="65"/>
      <c r="J144" s="65"/>
      <c r="K144" s="65"/>
      <c r="L144" s="65"/>
      <c r="M144" s="65"/>
      <c r="N144" s="65"/>
      <c r="O144" s="65"/>
      <c r="P144" s="65"/>
      <c r="Q144" s="65"/>
      <c r="R144" s="65"/>
      <c r="S144" s="65"/>
      <c r="T144" s="65"/>
      <c r="U144" s="65"/>
      <c r="V144" s="65"/>
      <c r="W144" s="65"/>
      <c r="X144" s="65"/>
      <c r="Y144" s="65"/>
      <c r="Z144" s="65"/>
      <c r="AA144" s="65"/>
      <c r="AB144" s="65"/>
      <c r="AC144" s="65"/>
      <c r="AD144" s="65"/>
      <c r="AE144" s="65"/>
      <c r="AF144" s="65"/>
      <c r="AG144" s="65"/>
      <c r="AH144" s="65"/>
      <c r="AI144" s="65"/>
      <c r="AJ144" s="65"/>
      <c r="AK144" s="65"/>
      <c r="AL144" s="65"/>
      <c r="AM144" s="65"/>
      <c r="AN144" s="65"/>
      <c r="AO144" s="65"/>
      <c r="AP144" s="65"/>
      <c r="AQ144" s="65"/>
      <c r="AR144" s="65"/>
      <c r="AS144" s="65"/>
      <c r="AT144" s="65"/>
      <c r="AU144" s="65"/>
      <c r="AV144" s="65"/>
      <c r="AW144" s="65"/>
      <c r="AX144" s="65"/>
      <c r="AY144" s="65"/>
      <c r="AZ144" s="65"/>
      <c r="BA144" s="65"/>
      <c r="BB144" s="65"/>
      <c r="BC144" s="65"/>
      <c r="BD144" s="65"/>
      <c r="BE144" s="65"/>
      <c r="BF144" s="65"/>
      <c r="BG144" s="65"/>
      <c r="BH144" s="65"/>
      <c r="BI144" s="65"/>
      <c r="BJ144" s="65"/>
      <c r="BK144" s="65"/>
      <c r="BL144" s="65"/>
      <c r="BM144" s="65"/>
      <c r="BN144" s="65"/>
      <c r="BO144" s="65"/>
      <c r="BP144" s="65"/>
      <c r="BQ144" s="65"/>
      <c r="BR144" s="65"/>
      <c r="BS144" s="65"/>
      <c r="BT144" s="65"/>
      <c r="BU144" s="65"/>
      <c r="BV144" s="65"/>
      <c r="BW144" s="65"/>
      <c r="BX144" s="65"/>
      <c r="BY144" s="65"/>
      <c r="BZ144" s="65"/>
      <c r="CA144" s="65"/>
      <c r="CB144" s="65"/>
      <c r="CC144" s="65"/>
      <c r="CD144" s="65"/>
      <c r="CE144" s="65"/>
      <c r="CF144" s="65"/>
      <c r="CG144" s="65"/>
      <c r="CH144" s="65"/>
      <c r="CI144" s="65"/>
      <c r="CJ144" s="65"/>
      <c r="CK144" s="65"/>
      <c r="CL144" s="65"/>
      <c r="CM144" s="65"/>
      <c r="CN144" s="65"/>
      <c r="CO144" s="65"/>
      <c r="CP144" s="65"/>
      <c r="CQ144" s="65"/>
      <c r="CR144" s="65"/>
      <c r="CS144" s="65"/>
      <c r="CT144" s="65"/>
      <c r="CU144" s="65"/>
      <c r="CV144" s="65"/>
      <c r="CW144" s="65"/>
      <c r="CX144" s="65"/>
      <c r="CY144" s="65"/>
      <c r="CZ144" s="65"/>
      <c r="DA144" s="65"/>
      <c r="DB144" s="65"/>
      <c r="DC144" s="65"/>
      <c r="DD144" s="65"/>
      <c r="DE144" s="65"/>
      <c r="DF144" s="65"/>
      <c r="DG144" s="65"/>
      <c r="DH144" s="65"/>
      <c r="DI144" s="65"/>
      <c r="DJ144" s="65"/>
      <c r="DK144" s="65"/>
      <c r="DL144" s="65"/>
      <c r="DM144" s="65"/>
      <c r="DN144" s="65"/>
      <c r="DO144" s="65"/>
      <c r="DP144" s="65"/>
      <c r="DQ144" s="65"/>
      <c r="DR144" s="65"/>
      <c r="DS144" s="65"/>
      <c r="DT144" s="65"/>
      <c r="DU144" s="65"/>
      <c r="DV144" s="65"/>
      <c r="DW144" s="65"/>
      <c r="DX144" s="65"/>
      <c r="DY144" s="65"/>
      <c r="DZ144" s="65"/>
      <c r="EA144" s="65"/>
      <c r="EB144" s="65"/>
      <c r="EC144" s="65"/>
      <c r="ED144" s="65"/>
      <c r="EE144" s="65"/>
      <c r="EF144" s="65"/>
      <c r="EG144" s="65"/>
      <c r="EH144" s="65"/>
      <c r="EI144" s="65"/>
      <c r="EJ144" s="65"/>
      <c r="EK144" s="65"/>
      <c r="EL144" s="65"/>
      <c r="EM144" s="65"/>
      <c r="EN144" s="65"/>
      <c r="EO144" s="65"/>
      <c r="EP144" s="65"/>
      <c r="EQ144" s="65"/>
      <c r="ER144" s="65"/>
      <c r="ES144" s="65"/>
      <c r="ET144" s="65"/>
      <c r="EU144" s="65"/>
      <c r="EV144" s="65"/>
      <c r="EW144" s="65"/>
      <c r="EX144" s="65"/>
      <c r="EY144" s="65"/>
      <c r="EZ144" s="65"/>
      <c r="FA144" s="65"/>
      <c r="FB144" s="65"/>
      <c r="FC144" s="65"/>
      <c r="FD144" s="65"/>
      <c r="FE144" s="65"/>
      <c r="FF144" s="65"/>
      <c r="FG144" s="65"/>
      <c r="FH144" s="65"/>
      <c r="FI144" s="65"/>
      <c r="FJ144" s="65"/>
      <c r="FK144" s="65"/>
      <c r="FL144" s="65"/>
      <c r="FM144" s="65"/>
      <c r="FN144" s="65"/>
      <c r="FO144" s="65"/>
      <c r="FP144" s="65"/>
      <c r="FQ144" s="65"/>
      <c r="FR144" s="65"/>
      <c r="FS144" s="65"/>
      <c r="FT144" s="65"/>
      <c r="FU144" s="65"/>
      <c r="FV144" s="65"/>
      <c r="FW144" s="65"/>
      <c r="FX144" s="65"/>
      <c r="FY144" s="65"/>
      <c r="FZ144" s="65"/>
      <c r="GA144" s="65"/>
      <c r="GB144" s="65"/>
      <c r="GC144" s="65"/>
      <c r="GD144" s="65"/>
      <c r="GE144" s="65"/>
      <c r="GF144" s="65"/>
      <c r="GG144" s="65"/>
      <c r="GH144" s="65"/>
      <c r="GI144" s="65"/>
      <c r="GJ144" s="65"/>
      <c r="GK144" s="65"/>
      <c r="GL144" s="65"/>
      <c r="GM144" s="65"/>
    </row>
    <row r="145" spans="2:195" x14ac:dyDescent="0.2">
      <c r="B145" s="28">
        <f t="shared" si="15"/>
        <v>140</v>
      </c>
      <c r="C145" s="64">
        <f>'(a)'!M148</f>
        <v>0</v>
      </c>
      <c r="D145" s="65"/>
      <c r="E145" s="65"/>
      <c r="F145" s="65"/>
      <c r="G145" s="65"/>
      <c r="H145" s="65"/>
      <c r="I145" s="65"/>
      <c r="J145" s="65"/>
      <c r="K145" s="65"/>
      <c r="L145" s="65"/>
      <c r="M145" s="65"/>
      <c r="N145" s="65"/>
      <c r="O145" s="65"/>
      <c r="P145" s="65"/>
      <c r="Q145" s="65"/>
      <c r="R145" s="65"/>
      <c r="S145" s="65"/>
      <c r="T145" s="65"/>
      <c r="U145" s="65"/>
      <c r="V145" s="65"/>
      <c r="W145" s="65"/>
      <c r="X145" s="65"/>
      <c r="Y145" s="65"/>
      <c r="Z145" s="65"/>
      <c r="AA145" s="65"/>
      <c r="AB145" s="65"/>
      <c r="AC145" s="65"/>
      <c r="AD145" s="65"/>
      <c r="AE145" s="65"/>
      <c r="AF145" s="65"/>
      <c r="AG145" s="65"/>
      <c r="AH145" s="65"/>
      <c r="AI145" s="65"/>
      <c r="AJ145" s="65"/>
      <c r="AK145" s="65"/>
      <c r="AL145" s="65"/>
      <c r="AM145" s="65"/>
      <c r="AN145" s="65"/>
      <c r="AO145" s="65"/>
      <c r="AP145" s="65"/>
      <c r="AQ145" s="65"/>
      <c r="AR145" s="65"/>
      <c r="AS145" s="65"/>
      <c r="AT145" s="65"/>
      <c r="AU145" s="65"/>
      <c r="AV145" s="65"/>
      <c r="AW145" s="65"/>
      <c r="AX145" s="65"/>
      <c r="AY145" s="65"/>
      <c r="AZ145" s="65"/>
      <c r="BA145" s="65"/>
      <c r="BB145" s="65"/>
      <c r="BC145" s="65"/>
      <c r="BD145" s="65"/>
      <c r="BE145" s="65"/>
      <c r="BF145" s="65"/>
      <c r="BG145" s="65"/>
      <c r="BH145" s="65"/>
      <c r="BI145" s="65"/>
      <c r="BJ145" s="65"/>
      <c r="BK145" s="65"/>
      <c r="BL145" s="65"/>
      <c r="BM145" s="65"/>
      <c r="BN145" s="65"/>
      <c r="BO145" s="65"/>
      <c r="BP145" s="65"/>
      <c r="BQ145" s="65"/>
      <c r="BR145" s="65"/>
      <c r="BS145" s="65"/>
      <c r="BT145" s="65"/>
      <c r="BU145" s="65"/>
      <c r="BV145" s="65"/>
      <c r="BW145" s="65"/>
      <c r="BX145" s="65"/>
      <c r="BY145" s="65"/>
      <c r="BZ145" s="65"/>
      <c r="CA145" s="65"/>
      <c r="CB145" s="65"/>
      <c r="CC145" s="65"/>
      <c r="CD145" s="65"/>
      <c r="CE145" s="65"/>
      <c r="CF145" s="65"/>
      <c r="CG145" s="65"/>
      <c r="CH145" s="65"/>
      <c r="CI145" s="65"/>
      <c r="CJ145" s="65"/>
      <c r="CK145" s="65"/>
      <c r="CL145" s="65"/>
      <c r="CM145" s="65"/>
      <c r="CN145" s="65"/>
      <c r="CO145" s="65"/>
      <c r="CP145" s="65"/>
      <c r="CQ145" s="65"/>
      <c r="CR145" s="65"/>
      <c r="CS145" s="65"/>
      <c r="CT145" s="65"/>
      <c r="CU145" s="65"/>
      <c r="CV145" s="65"/>
      <c r="CW145" s="65"/>
      <c r="CX145" s="65"/>
      <c r="CY145" s="65"/>
      <c r="CZ145" s="65"/>
      <c r="DA145" s="65"/>
      <c r="DB145" s="65"/>
      <c r="DC145" s="65"/>
      <c r="DD145" s="65"/>
      <c r="DE145" s="65"/>
      <c r="DF145" s="65"/>
      <c r="DG145" s="65"/>
      <c r="DH145" s="65"/>
      <c r="DI145" s="65"/>
      <c r="DJ145" s="65"/>
      <c r="DK145" s="65"/>
      <c r="DL145" s="65"/>
      <c r="DM145" s="65"/>
      <c r="DN145" s="65"/>
      <c r="DO145" s="65"/>
      <c r="DP145" s="65"/>
      <c r="DQ145" s="65"/>
      <c r="DR145" s="65"/>
      <c r="DS145" s="65"/>
      <c r="DT145" s="65"/>
      <c r="DU145" s="65"/>
      <c r="DV145" s="65"/>
      <c r="DW145" s="65"/>
      <c r="DX145" s="65"/>
      <c r="DY145" s="65"/>
      <c r="DZ145" s="65"/>
      <c r="EA145" s="65"/>
      <c r="EB145" s="65"/>
      <c r="EC145" s="65"/>
      <c r="ED145" s="65"/>
      <c r="EE145" s="65"/>
      <c r="EF145" s="65"/>
      <c r="EG145" s="65"/>
      <c r="EH145" s="65"/>
      <c r="EI145" s="65"/>
      <c r="EJ145" s="65"/>
      <c r="EK145" s="65"/>
      <c r="EL145" s="65"/>
      <c r="EM145" s="65"/>
      <c r="EN145" s="65"/>
      <c r="EO145" s="65"/>
      <c r="EP145" s="65"/>
      <c r="EQ145" s="65"/>
      <c r="ER145" s="65"/>
      <c r="ES145" s="65"/>
      <c r="ET145" s="65"/>
      <c r="EU145" s="65"/>
      <c r="EV145" s="65"/>
      <c r="EW145" s="65"/>
      <c r="EX145" s="65"/>
      <c r="EY145" s="65"/>
      <c r="EZ145" s="65"/>
      <c r="FA145" s="65"/>
      <c r="FB145" s="65"/>
      <c r="FC145" s="65"/>
      <c r="FD145" s="65"/>
      <c r="FE145" s="65"/>
      <c r="FF145" s="65"/>
      <c r="FG145" s="65"/>
      <c r="FH145" s="65"/>
      <c r="FI145" s="65"/>
      <c r="FJ145" s="65"/>
      <c r="FK145" s="65"/>
      <c r="FL145" s="65"/>
      <c r="FM145" s="65"/>
      <c r="FN145" s="65"/>
      <c r="FO145" s="65"/>
      <c r="FP145" s="65"/>
      <c r="FQ145" s="65"/>
      <c r="FR145" s="65"/>
      <c r="FS145" s="65"/>
      <c r="FT145" s="65"/>
      <c r="FU145" s="65"/>
      <c r="FV145" s="65"/>
      <c r="FW145" s="65"/>
      <c r="FX145" s="65"/>
      <c r="FY145" s="65"/>
      <c r="FZ145" s="65"/>
      <c r="GA145" s="65"/>
      <c r="GB145" s="65"/>
      <c r="GC145" s="65"/>
      <c r="GD145" s="65"/>
      <c r="GE145" s="65"/>
      <c r="GF145" s="65"/>
      <c r="GG145" s="65"/>
      <c r="GH145" s="65"/>
      <c r="GI145" s="65"/>
      <c r="GJ145" s="65"/>
      <c r="GK145" s="65"/>
      <c r="GL145" s="65"/>
      <c r="GM145" s="65"/>
    </row>
    <row r="146" spans="2:195" x14ac:dyDescent="0.2">
      <c r="B146" s="28">
        <f t="shared" si="15"/>
        <v>141</v>
      </c>
      <c r="C146" s="64">
        <f>'(a)'!M149</f>
        <v>0</v>
      </c>
      <c r="D146" s="65"/>
      <c r="E146" s="65"/>
      <c r="F146" s="65"/>
      <c r="G146" s="65"/>
      <c r="H146" s="65"/>
      <c r="I146" s="65"/>
      <c r="J146" s="65"/>
      <c r="K146" s="65"/>
      <c r="L146" s="65"/>
      <c r="M146" s="65"/>
      <c r="N146" s="65"/>
      <c r="O146" s="65"/>
      <c r="P146" s="65"/>
      <c r="Q146" s="65"/>
      <c r="R146" s="65"/>
      <c r="S146" s="65"/>
      <c r="T146" s="65"/>
      <c r="U146" s="65"/>
      <c r="V146" s="65"/>
      <c r="W146" s="65"/>
      <c r="X146" s="65"/>
      <c r="Y146" s="65"/>
      <c r="Z146" s="65"/>
      <c r="AA146" s="65"/>
      <c r="AB146" s="65"/>
      <c r="AC146" s="65"/>
      <c r="AD146" s="65"/>
      <c r="AE146" s="65"/>
      <c r="AF146" s="65"/>
      <c r="AG146" s="65"/>
      <c r="AH146" s="65"/>
      <c r="AI146" s="65"/>
      <c r="AJ146" s="65"/>
      <c r="AK146" s="65"/>
      <c r="AL146" s="65"/>
      <c r="AM146" s="65"/>
      <c r="AN146" s="65"/>
      <c r="AO146" s="65"/>
      <c r="AP146" s="65"/>
      <c r="AQ146" s="65"/>
      <c r="AR146" s="65"/>
      <c r="AS146" s="65"/>
      <c r="AT146" s="65"/>
      <c r="AU146" s="65"/>
      <c r="AV146" s="65"/>
      <c r="AW146" s="65"/>
      <c r="AX146" s="65"/>
      <c r="AY146" s="65"/>
      <c r="AZ146" s="65"/>
      <c r="BA146" s="65"/>
      <c r="BB146" s="65"/>
      <c r="BC146" s="65"/>
      <c r="BD146" s="65"/>
      <c r="BE146" s="65"/>
      <c r="BF146" s="65"/>
      <c r="BG146" s="65"/>
      <c r="BH146" s="65"/>
      <c r="BI146" s="65"/>
      <c r="BJ146" s="65"/>
      <c r="BK146" s="65"/>
      <c r="BL146" s="65"/>
      <c r="BM146" s="65"/>
      <c r="BN146" s="65"/>
      <c r="BO146" s="65"/>
      <c r="BP146" s="65"/>
      <c r="BQ146" s="65"/>
      <c r="BR146" s="65"/>
      <c r="BS146" s="65"/>
      <c r="BT146" s="65"/>
      <c r="BU146" s="65"/>
      <c r="BV146" s="65"/>
      <c r="BW146" s="65"/>
      <c r="BX146" s="65"/>
      <c r="BY146" s="65"/>
      <c r="BZ146" s="65"/>
      <c r="CA146" s="65"/>
      <c r="CB146" s="65"/>
      <c r="CC146" s="65"/>
      <c r="CD146" s="65"/>
      <c r="CE146" s="65"/>
      <c r="CF146" s="65"/>
      <c r="CG146" s="65"/>
      <c r="CH146" s="65"/>
      <c r="CI146" s="65"/>
      <c r="CJ146" s="65"/>
      <c r="CK146" s="65"/>
      <c r="CL146" s="65"/>
      <c r="CM146" s="65"/>
      <c r="CN146" s="65"/>
      <c r="CO146" s="65"/>
      <c r="CP146" s="65"/>
      <c r="CQ146" s="65"/>
      <c r="CR146" s="65"/>
      <c r="CS146" s="65"/>
      <c r="CT146" s="65"/>
      <c r="CU146" s="65"/>
      <c r="CV146" s="65"/>
      <c r="CW146" s="65"/>
      <c r="CX146" s="65"/>
      <c r="CY146" s="65"/>
      <c r="CZ146" s="65"/>
      <c r="DA146" s="65"/>
      <c r="DB146" s="65"/>
      <c r="DC146" s="65"/>
      <c r="DD146" s="65"/>
      <c r="DE146" s="65"/>
      <c r="DF146" s="65"/>
      <c r="DG146" s="65"/>
      <c r="DH146" s="65"/>
      <c r="DI146" s="65"/>
      <c r="DJ146" s="65"/>
      <c r="DK146" s="65"/>
      <c r="DL146" s="65"/>
      <c r="DM146" s="65"/>
      <c r="DN146" s="65"/>
      <c r="DO146" s="65"/>
      <c r="DP146" s="65"/>
      <c r="DQ146" s="65"/>
      <c r="DR146" s="65"/>
      <c r="DS146" s="65"/>
      <c r="DT146" s="65"/>
      <c r="DU146" s="65"/>
      <c r="DV146" s="65"/>
      <c r="DW146" s="65"/>
      <c r="DX146" s="65"/>
      <c r="DY146" s="65"/>
      <c r="DZ146" s="65"/>
      <c r="EA146" s="65"/>
      <c r="EB146" s="65"/>
      <c r="EC146" s="65"/>
      <c r="ED146" s="65"/>
      <c r="EE146" s="65"/>
      <c r="EF146" s="65"/>
      <c r="EG146" s="65"/>
      <c r="EH146" s="65"/>
      <c r="EI146" s="65"/>
      <c r="EJ146" s="65"/>
      <c r="EK146" s="65"/>
      <c r="EL146" s="65"/>
      <c r="EM146" s="65"/>
      <c r="EN146" s="65"/>
      <c r="EO146" s="65"/>
      <c r="EP146" s="65"/>
      <c r="EQ146" s="65"/>
      <c r="ER146" s="65"/>
      <c r="ES146" s="65"/>
      <c r="ET146" s="65"/>
      <c r="EU146" s="65"/>
      <c r="EV146" s="65"/>
      <c r="EW146" s="65"/>
      <c r="EX146" s="65"/>
      <c r="EY146" s="65"/>
      <c r="EZ146" s="65"/>
      <c r="FA146" s="65"/>
      <c r="FB146" s="65"/>
      <c r="FC146" s="65"/>
      <c r="FD146" s="65"/>
      <c r="FE146" s="65"/>
      <c r="FF146" s="65"/>
      <c r="FG146" s="65"/>
      <c r="FH146" s="65"/>
      <c r="FI146" s="65"/>
      <c r="FJ146" s="65"/>
      <c r="FK146" s="65"/>
      <c r="FL146" s="65"/>
      <c r="FM146" s="65"/>
      <c r="FN146" s="65"/>
      <c r="FO146" s="65"/>
      <c r="FP146" s="65"/>
      <c r="FQ146" s="65"/>
      <c r="FR146" s="65"/>
      <c r="FS146" s="65"/>
      <c r="FT146" s="65"/>
      <c r="FU146" s="65"/>
      <c r="FV146" s="65"/>
      <c r="FW146" s="65"/>
      <c r="FX146" s="65"/>
      <c r="FY146" s="65"/>
      <c r="FZ146" s="65"/>
      <c r="GA146" s="65"/>
      <c r="GB146" s="65"/>
      <c r="GC146" s="65"/>
      <c r="GD146" s="65"/>
      <c r="GE146" s="65"/>
      <c r="GF146" s="65"/>
      <c r="GG146" s="65"/>
      <c r="GH146" s="65"/>
      <c r="GI146" s="65"/>
      <c r="GJ146" s="65"/>
      <c r="GK146" s="65"/>
      <c r="GL146" s="65"/>
      <c r="GM146" s="65"/>
    </row>
    <row r="147" spans="2:195" x14ac:dyDescent="0.2">
      <c r="B147" s="28">
        <f t="shared" si="15"/>
        <v>142</v>
      </c>
      <c r="C147" s="64">
        <f>'(a)'!M150</f>
        <v>0</v>
      </c>
      <c r="D147" s="65"/>
      <c r="E147" s="65"/>
      <c r="F147" s="65"/>
      <c r="G147" s="65"/>
      <c r="H147" s="65"/>
      <c r="I147" s="65"/>
      <c r="J147" s="65"/>
      <c r="K147" s="65"/>
      <c r="L147" s="65"/>
      <c r="M147" s="65"/>
      <c r="N147" s="65"/>
      <c r="O147" s="65"/>
      <c r="P147" s="65"/>
      <c r="Q147" s="65"/>
      <c r="R147" s="65"/>
      <c r="S147" s="65"/>
      <c r="T147" s="65"/>
      <c r="U147" s="65"/>
      <c r="V147" s="65"/>
      <c r="W147" s="65"/>
      <c r="X147" s="65"/>
      <c r="Y147" s="65"/>
      <c r="Z147" s="65"/>
      <c r="AA147" s="65"/>
      <c r="AB147" s="65"/>
      <c r="AC147" s="65"/>
      <c r="AD147" s="65"/>
      <c r="AE147" s="65"/>
      <c r="AF147" s="65"/>
      <c r="AG147" s="65"/>
      <c r="AH147" s="65"/>
      <c r="AI147" s="65"/>
      <c r="AJ147" s="65"/>
      <c r="AK147" s="65"/>
      <c r="AL147" s="65"/>
      <c r="AM147" s="65"/>
      <c r="AN147" s="65"/>
      <c r="AO147" s="65"/>
      <c r="AP147" s="65"/>
      <c r="AQ147" s="65"/>
      <c r="AR147" s="65"/>
      <c r="AS147" s="65"/>
      <c r="AT147" s="65"/>
      <c r="AU147" s="65"/>
      <c r="AV147" s="65"/>
      <c r="AW147" s="65"/>
      <c r="AX147" s="65"/>
      <c r="AY147" s="65"/>
      <c r="AZ147" s="65"/>
      <c r="BA147" s="65"/>
      <c r="BB147" s="65"/>
      <c r="BC147" s="65"/>
      <c r="BD147" s="65"/>
      <c r="BE147" s="65"/>
      <c r="BF147" s="65"/>
      <c r="BG147" s="65"/>
      <c r="BH147" s="65"/>
      <c r="BI147" s="65"/>
      <c r="BJ147" s="65"/>
      <c r="BK147" s="65"/>
      <c r="BL147" s="65"/>
      <c r="BM147" s="65"/>
      <c r="BN147" s="65"/>
      <c r="BO147" s="65"/>
      <c r="BP147" s="65"/>
      <c r="BQ147" s="65"/>
      <c r="BR147" s="65"/>
      <c r="BS147" s="65"/>
      <c r="BT147" s="65"/>
      <c r="BU147" s="65"/>
      <c r="BV147" s="65"/>
      <c r="BW147" s="65"/>
      <c r="BX147" s="65"/>
      <c r="BY147" s="65"/>
      <c r="BZ147" s="65"/>
      <c r="CA147" s="65"/>
      <c r="CB147" s="65"/>
      <c r="CC147" s="65"/>
      <c r="CD147" s="65"/>
      <c r="CE147" s="65"/>
      <c r="CF147" s="65"/>
      <c r="CG147" s="65"/>
      <c r="CH147" s="65"/>
      <c r="CI147" s="65"/>
      <c r="CJ147" s="65"/>
      <c r="CK147" s="65"/>
      <c r="CL147" s="65"/>
      <c r="CM147" s="65"/>
      <c r="CN147" s="65"/>
      <c r="CO147" s="65"/>
      <c r="CP147" s="65"/>
      <c r="CQ147" s="65"/>
      <c r="CR147" s="65"/>
      <c r="CS147" s="65"/>
      <c r="CT147" s="65"/>
      <c r="CU147" s="65"/>
      <c r="CV147" s="65"/>
      <c r="CW147" s="65"/>
      <c r="CX147" s="65"/>
      <c r="CY147" s="65"/>
      <c r="CZ147" s="65"/>
      <c r="DA147" s="65"/>
      <c r="DB147" s="65"/>
      <c r="DC147" s="65"/>
      <c r="DD147" s="65"/>
      <c r="DE147" s="65"/>
      <c r="DF147" s="65"/>
      <c r="DG147" s="65"/>
      <c r="DH147" s="65"/>
      <c r="DI147" s="65"/>
      <c r="DJ147" s="65"/>
      <c r="DK147" s="65"/>
      <c r="DL147" s="65"/>
      <c r="DM147" s="65"/>
      <c r="DN147" s="65"/>
      <c r="DO147" s="65"/>
      <c r="DP147" s="65"/>
      <c r="DQ147" s="65"/>
      <c r="DR147" s="65"/>
      <c r="DS147" s="65"/>
      <c r="DT147" s="65"/>
      <c r="DU147" s="65"/>
      <c r="DV147" s="65"/>
      <c r="DW147" s="65"/>
      <c r="DX147" s="65"/>
      <c r="DY147" s="65"/>
      <c r="DZ147" s="65"/>
      <c r="EA147" s="65"/>
      <c r="EB147" s="65"/>
      <c r="EC147" s="65"/>
      <c r="ED147" s="65"/>
      <c r="EE147" s="65"/>
      <c r="EF147" s="65"/>
      <c r="EG147" s="65"/>
      <c r="EH147" s="65"/>
      <c r="EI147" s="65"/>
      <c r="EJ147" s="65"/>
      <c r="EK147" s="65"/>
      <c r="EL147" s="65"/>
      <c r="EM147" s="65"/>
      <c r="EN147" s="65"/>
      <c r="EO147" s="65"/>
      <c r="EP147" s="65"/>
      <c r="EQ147" s="65"/>
      <c r="ER147" s="65"/>
      <c r="ES147" s="65"/>
      <c r="ET147" s="65"/>
      <c r="EU147" s="65"/>
      <c r="EV147" s="65"/>
      <c r="EW147" s="65"/>
      <c r="EX147" s="65"/>
      <c r="EY147" s="65"/>
      <c r="EZ147" s="65"/>
      <c r="FA147" s="65"/>
      <c r="FB147" s="65"/>
      <c r="FC147" s="65"/>
      <c r="FD147" s="65"/>
      <c r="FE147" s="65"/>
      <c r="FF147" s="65"/>
      <c r="FG147" s="65"/>
      <c r="FH147" s="65"/>
      <c r="FI147" s="65"/>
      <c r="FJ147" s="65"/>
      <c r="FK147" s="65"/>
      <c r="FL147" s="65"/>
      <c r="FM147" s="65"/>
      <c r="FN147" s="65"/>
      <c r="FO147" s="65"/>
      <c r="FP147" s="65"/>
      <c r="FQ147" s="65"/>
      <c r="FR147" s="65"/>
      <c r="FS147" s="65"/>
      <c r="FT147" s="65"/>
      <c r="FU147" s="65"/>
      <c r="FV147" s="65"/>
      <c r="FW147" s="65"/>
      <c r="FX147" s="65"/>
      <c r="FY147" s="65"/>
      <c r="FZ147" s="65"/>
      <c r="GA147" s="65"/>
      <c r="GB147" s="65"/>
      <c r="GC147" s="65"/>
      <c r="GD147" s="65"/>
      <c r="GE147" s="65"/>
      <c r="GF147" s="65"/>
      <c r="GG147" s="65"/>
      <c r="GH147" s="65"/>
      <c r="GI147" s="65"/>
      <c r="GJ147" s="65"/>
      <c r="GK147" s="65"/>
      <c r="GL147" s="65"/>
      <c r="GM147" s="65"/>
    </row>
    <row r="148" spans="2:195" x14ac:dyDescent="0.2">
      <c r="B148" s="28">
        <f t="shared" si="15"/>
        <v>143</v>
      </c>
      <c r="C148" s="64">
        <f>'(a)'!M151</f>
        <v>0</v>
      </c>
      <c r="D148" s="65"/>
      <c r="E148" s="65"/>
      <c r="F148" s="65"/>
      <c r="G148" s="65"/>
      <c r="H148" s="65"/>
      <c r="I148" s="65"/>
      <c r="J148" s="65"/>
      <c r="K148" s="65"/>
      <c r="L148" s="65"/>
      <c r="M148" s="65"/>
      <c r="N148" s="65"/>
      <c r="O148" s="65"/>
      <c r="P148" s="65"/>
      <c r="Q148" s="65"/>
      <c r="R148" s="65"/>
      <c r="S148" s="65"/>
      <c r="T148" s="65"/>
      <c r="U148" s="65"/>
      <c r="V148" s="65"/>
      <c r="W148" s="65"/>
      <c r="X148" s="65"/>
      <c r="Y148" s="65"/>
      <c r="Z148" s="65"/>
      <c r="AA148" s="65"/>
      <c r="AB148" s="65"/>
      <c r="AC148" s="65"/>
      <c r="AD148" s="65"/>
      <c r="AE148" s="65"/>
      <c r="AF148" s="65"/>
      <c r="AG148" s="65"/>
      <c r="AH148" s="65"/>
      <c r="AI148" s="65"/>
      <c r="AJ148" s="65"/>
      <c r="AK148" s="65"/>
      <c r="AL148" s="65"/>
      <c r="AM148" s="65"/>
      <c r="AN148" s="65"/>
      <c r="AO148" s="65"/>
      <c r="AP148" s="65"/>
      <c r="AQ148" s="65"/>
      <c r="AR148" s="65"/>
      <c r="AS148" s="65"/>
      <c r="AT148" s="65"/>
      <c r="AU148" s="65"/>
      <c r="AV148" s="65"/>
      <c r="AW148" s="65"/>
      <c r="AX148" s="65"/>
      <c r="AY148" s="65"/>
      <c r="AZ148" s="65"/>
      <c r="BA148" s="65"/>
      <c r="BB148" s="65"/>
      <c r="BC148" s="65"/>
      <c r="BD148" s="65"/>
      <c r="BE148" s="65"/>
      <c r="BF148" s="65"/>
      <c r="BG148" s="65"/>
      <c r="BH148" s="65"/>
      <c r="BI148" s="65"/>
      <c r="BJ148" s="65"/>
      <c r="BK148" s="65"/>
      <c r="BL148" s="65"/>
      <c r="BM148" s="65"/>
      <c r="BN148" s="65"/>
      <c r="BO148" s="65"/>
      <c r="BP148" s="65"/>
      <c r="BQ148" s="65"/>
      <c r="BR148" s="65"/>
      <c r="BS148" s="65"/>
      <c r="BT148" s="65"/>
      <c r="BU148" s="65"/>
      <c r="BV148" s="65"/>
      <c r="BW148" s="65"/>
      <c r="BX148" s="65"/>
      <c r="BY148" s="65"/>
      <c r="BZ148" s="65"/>
      <c r="CA148" s="65"/>
      <c r="CB148" s="65"/>
      <c r="CC148" s="65"/>
      <c r="CD148" s="65"/>
      <c r="CE148" s="65"/>
      <c r="CF148" s="65"/>
      <c r="CG148" s="65"/>
      <c r="CH148" s="65"/>
      <c r="CI148" s="65"/>
      <c r="CJ148" s="65"/>
      <c r="CK148" s="65"/>
      <c r="CL148" s="65"/>
      <c r="CM148" s="65"/>
      <c r="CN148" s="65"/>
      <c r="CO148" s="65"/>
      <c r="CP148" s="65"/>
      <c r="CQ148" s="65"/>
      <c r="CR148" s="65"/>
      <c r="CS148" s="65"/>
      <c r="CT148" s="65"/>
      <c r="CU148" s="65"/>
      <c r="CV148" s="65"/>
      <c r="CW148" s="65"/>
      <c r="CX148" s="65"/>
      <c r="CY148" s="65"/>
      <c r="CZ148" s="65"/>
      <c r="DA148" s="65"/>
      <c r="DB148" s="65"/>
      <c r="DC148" s="65"/>
      <c r="DD148" s="65"/>
      <c r="DE148" s="65"/>
      <c r="DF148" s="65"/>
      <c r="DG148" s="65"/>
      <c r="DH148" s="65"/>
      <c r="DI148" s="65"/>
      <c r="DJ148" s="65"/>
      <c r="DK148" s="65"/>
      <c r="DL148" s="65"/>
      <c r="DM148" s="65"/>
      <c r="DN148" s="65"/>
      <c r="DO148" s="65"/>
      <c r="DP148" s="65"/>
      <c r="DQ148" s="65"/>
      <c r="DR148" s="65"/>
      <c r="DS148" s="65"/>
      <c r="DT148" s="65"/>
      <c r="DU148" s="65"/>
      <c r="DV148" s="65"/>
      <c r="DW148" s="65"/>
      <c r="DX148" s="65"/>
      <c r="DY148" s="65"/>
      <c r="DZ148" s="65"/>
      <c r="EA148" s="65"/>
      <c r="EB148" s="65"/>
      <c r="EC148" s="65"/>
      <c r="ED148" s="65"/>
      <c r="EE148" s="65"/>
      <c r="EF148" s="65"/>
      <c r="EG148" s="65"/>
      <c r="EH148" s="65"/>
      <c r="EI148" s="65"/>
      <c r="EJ148" s="65"/>
      <c r="EK148" s="65"/>
      <c r="EL148" s="65"/>
      <c r="EM148" s="65"/>
      <c r="EN148" s="65"/>
      <c r="EO148" s="65"/>
      <c r="EP148" s="65"/>
      <c r="EQ148" s="65"/>
      <c r="ER148" s="65"/>
      <c r="ES148" s="65"/>
      <c r="ET148" s="65"/>
      <c r="EU148" s="65"/>
      <c r="EV148" s="65"/>
      <c r="EW148" s="65"/>
      <c r="EX148" s="65"/>
      <c r="EY148" s="65"/>
      <c r="EZ148" s="65"/>
      <c r="FA148" s="65"/>
      <c r="FB148" s="65"/>
      <c r="FC148" s="65"/>
      <c r="FD148" s="65"/>
      <c r="FE148" s="65"/>
      <c r="FF148" s="65"/>
      <c r="FG148" s="65"/>
      <c r="FH148" s="65"/>
      <c r="FI148" s="65"/>
      <c r="FJ148" s="65"/>
      <c r="FK148" s="65"/>
      <c r="FL148" s="65"/>
      <c r="FM148" s="65"/>
      <c r="FN148" s="65"/>
      <c r="FO148" s="65"/>
      <c r="FP148" s="65"/>
      <c r="FQ148" s="65"/>
      <c r="FR148" s="65"/>
      <c r="FS148" s="65"/>
      <c r="FT148" s="65"/>
      <c r="FU148" s="65"/>
      <c r="FV148" s="65"/>
      <c r="FW148" s="65"/>
      <c r="FX148" s="65"/>
      <c r="FY148" s="65"/>
      <c r="FZ148" s="65"/>
      <c r="GA148" s="65"/>
      <c r="GB148" s="65"/>
      <c r="GC148" s="65"/>
      <c r="GD148" s="65"/>
      <c r="GE148" s="65"/>
      <c r="GF148" s="65"/>
      <c r="GG148" s="65"/>
      <c r="GH148" s="65"/>
      <c r="GI148" s="65"/>
      <c r="GJ148" s="65"/>
      <c r="GK148" s="65"/>
      <c r="GL148" s="65"/>
      <c r="GM148" s="65"/>
    </row>
    <row r="149" spans="2:195" x14ac:dyDescent="0.2">
      <c r="B149" s="28">
        <f t="shared" si="15"/>
        <v>144</v>
      </c>
      <c r="C149" s="64">
        <f>'(a)'!M152</f>
        <v>0</v>
      </c>
      <c r="D149" s="65"/>
      <c r="E149" s="65"/>
      <c r="F149" s="65"/>
      <c r="G149" s="65"/>
      <c r="H149" s="65"/>
      <c r="I149" s="65"/>
      <c r="J149" s="65"/>
      <c r="K149" s="65"/>
      <c r="L149" s="65"/>
      <c r="M149" s="65"/>
      <c r="N149" s="65"/>
      <c r="O149" s="65"/>
      <c r="P149" s="65"/>
      <c r="Q149" s="65"/>
      <c r="R149" s="65"/>
      <c r="S149" s="65"/>
      <c r="T149" s="65"/>
      <c r="U149" s="65"/>
      <c r="V149" s="65"/>
      <c r="W149" s="65"/>
      <c r="X149" s="65"/>
      <c r="Y149" s="65"/>
      <c r="Z149" s="65"/>
      <c r="AA149" s="65"/>
      <c r="AB149" s="65"/>
      <c r="AC149" s="65"/>
      <c r="AD149" s="65"/>
      <c r="AE149" s="65"/>
      <c r="AF149" s="65"/>
      <c r="AG149" s="65"/>
      <c r="AH149" s="65"/>
      <c r="AI149" s="65"/>
      <c r="AJ149" s="65"/>
      <c r="AK149" s="65"/>
      <c r="AL149" s="65"/>
      <c r="AM149" s="65"/>
      <c r="AN149" s="65"/>
      <c r="AO149" s="65"/>
      <c r="AP149" s="65"/>
      <c r="AQ149" s="65"/>
      <c r="AR149" s="65"/>
      <c r="AS149" s="65"/>
      <c r="AT149" s="65"/>
      <c r="AU149" s="65"/>
      <c r="AV149" s="65"/>
      <c r="AW149" s="65"/>
      <c r="AX149" s="65"/>
      <c r="AY149" s="65"/>
      <c r="AZ149" s="65"/>
      <c r="BA149" s="65"/>
      <c r="BB149" s="65"/>
      <c r="BC149" s="65"/>
      <c r="BD149" s="65"/>
      <c r="BE149" s="65"/>
      <c r="BF149" s="65"/>
      <c r="BG149" s="65"/>
      <c r="BH149" s="65"/>
      <c r="BI149" s="65"/>
      <c r="BJ149" s="65"/>
      <c r="BK149" s="65"/>
      <c r="BL149" s="65"/>
      <c r="BM149" s="65"/>
      <c r="BN149" s="65"/>
      <c r="BO149" s="65"/>
      <c r="BP149" s="65"/>
      <c r="BQ149" s="65"/>
      <c r="BR149" s="65"/>
      <c r="BS149" s="65"/>
      <c r="BT149" s="65"/>
      <c r="BU149" s="65"/>
      <c r="BV149" s="65"/>
      <c r="BW149" s="65"/>
      <c r="BX149" s="65"/>
      <c r="BY149" s="65"/>
      <c r="BZ149" s="65"/>
      <c r="CA149" s="65"/>
      <c r="CB149" s="65"/>
      <c r="CC149" s="65"/>
      <c r="CD149" s="65"/>
      <c r="CE149" s="65"/>
      <c r="CF149" s="65"/>
      <c r="CG149" s="65"/>
      <c r="CH149" s="65"/>
      <c r="CI149" s="65"/>
      <c r="CJ149" s="65"/>
      <c r="CK149" s="65"/>
      <c r="CL149" s="65"/>
      <c r="CM149" s="65"/>
      <c r="CN149" s="65"/>
      <c r="CO149" s="65"/>
      <c r="CP149" s="65"/>
      <c r="CQ149" s="65"/>
      <c r="CR149" s="65"/>
      <c r="CS149" s="65"/>
      <c r="CT149" s="65"/>
      <c r="CU149" s="65"/>
      <c r="CV149" s="65"/>
      <c r="CW149" s="65"/>
      <c r="CX149" s="65"/>
      <c r="CY149" s="65"/>
      <c r="CZ149" s="65"/>
      <c r="DA149" s="65"/>
      <c r="DB149" s="65"/>
      <c r="DC149" s="65"/>
      <c r="DD149" s="65"/>
      <c r="DE149" s="65"/>
      <c r="DF149" s="65"/>
      <c r="DG149" s="65"/>
      <c r="DH149" s="65"/>
      <c r="DI149" s="65"/>
      <c r="DJ149" s="65"/>
      <c r="DK149" s="65"/>
      <c r="DL149" s="65"/>
      <c r="DM149" s="65"/>
      <c r="DN149" s="65"/>
      <c r="DO149" s="65"/>
      <c r="DP149" s="65"/>
      <c r="DQ149" s="65"/>
      <c r="DR149" s="65"/>
      <c r="DS149" s="65"/>
      <c r="DT149" s="65"/>
      <c r="DU149" s="65"/>
      <c r="DV149" s="65"/>
      <c r="DW149" s="65"/>
      <c r="DX149" s="65"/>
      <c r="DY149" s="65"/>
      <c r="DZ149" s="65"/>
      <c r="EA149" s="65"/>
      <c r="EB149" s="65"/>
      <c r="EC149" s="65"/>
      <c r="ED149" s="65"/>
      <c r="EE149" s="65"/>
      <c r="EF149" s="65"/>
      <c r="EG149" s="65"/>
      <c r="EH149" s="65"/>
      <c r="EI149" s="65"/>
      <c r="EJ149" s="65"/>
      <c r="EK149" s="65"/>
      <c r="EL149" s="65"/>
      <c r="EM149" s="65"/>
      <c r="EN149" s="65"/>
      <c r="EO149" s="65"/>
      <c r="EP149" s="65"/>
      <c r="EQ149" s="65"/>
      <c r="ER149" s="65"/>
      <c r="ES149" s="65"/>
      <c r="ET149" s="65"/>
      <c r="EU149" s="65"/>
      <c r="EV149" s="65"/>
      <c r="EW149" s="65"/>
      <c r="EX149" s="65"/>
      <c r="EY149" s="65"/>
      <c r="EZ149" s="65"/>
      <c r="FA149" s="65"/>
      <c r="FB149" s="65"/>
      <c r="FC149" s="65"/>
      <c r="FD149" s="65"/>
      <c r="FE149" s="65"/>
      <c r="FF149" s="65"/>
      <c r="FG149" s="65"/>
      <c r="FH149" s="65"/>
      <c r="FI149" s="65"/>
      <c r="FJ149" s="65"/>
      <c r="FK149" s="65"/>
      <c r="FL149" s="65"/>
      <c r="FM149" s="65"/>
      <c r="FN149" s="65"/>
      <c r="FO149" s="65"/>
      <c r="FP149" s="65"/>
      <c r="FQ149" s="65"/>
      <c r="FR149" s="65"/>
      <c r="FS149" s="65"/>
      <c r="FT149" s="65"/>
      <c r="FU149" s="65"/>
      <c r="FV149" s="65"/>
      <c r="FW149" s="65"/>
      <c r="FX149" s="65"/>
      <c r="FY149" s="65"/>
      <c r="FZ149" s="65"/>
      <c r="GA149" s="65"/>
      <c r="GB149" s="65"/>
      <c r="GC149" s="65"/>
      <c r="GD149" s="65"/>
      <c r="GE149" s="65"/>
      <c r="GF149" s="65"/>
      <c r="GG149" s="65"/>
      <c r="GH149" s="65"/>
      <c r="GI149" s="65"/>
      <c r="GJ149" s="65"/>
      <c r="GK149" s="65"/>
      <c r="GL149" s="65"/>
      <c r="GM149" s="65"/>
    </row>
    <row r="150" spans="2:195" x14ac:dyDescent="0.2">
      <c r="B150" s="28">
        <f t="shared" si="15"/>
        <v>145</v>
      </c>
      <c r="C150" s="64">
        <f>'(a)'!M153</f>
        <v>0</v>
      </c>
      <c r="D150" s="65"/>
      <c r="E150" s="65"/>
      <c r="F150" s="65"/>
      <c r="G150" s="65"/>
      <c r="H150" s="65"/>
      <c r="I150" s="65"/>
      <c r="J150" s="65"/>
      <c r="K150" s="65"/>
      <c r="L150" s="65"/>
      <c r="M150" s="65"/>
      <c r="N150" s="65"/>
      <c r="O150" s="65"/>
      <c r="P150" s="65"/>
      <c r="Q150" s="65"/>
      <c r="R150" s="65"/>
      <c r="S150" s="65"/>
      <c r="T150" s="65"/>
      <c r="U150" s="65"/>
      <c r="V150" s="65"/>
      <c r="W150" s="65"/>
      <c r="X150" s="65"/>
      <c r="Y150" s="65"/>
      <c r="Z150" s="65"/>
      <c r="AA150" s="65"/>
      <c r="AB150" s="65"/>
      <c r="AC150" s="65"/>
      <c r="AD150" s="65"/>
      <c r="AE150" s="65"/>
      <c r="AF150" s="65"/>
      <c r="AG150" s="65"/>
      <c r="AH150" s="65"/>
      <c r="AI150" s="65"/>
      <c r="AJ150" s="65"/>
      <c r="AK150" s="65"/>
      <c r="AL150" s="65"/>
      <c r="AM150" s="65"/>
      <c r="AN150" s="65"/>
      <c r="AO150" s="65"/>
      <c r="AP150" s="65"/>
      <c r="AQ150" s="65"/>
      <c r="AR150" s="65"/>
      <c r="AS150" s="65"/>
      <c r="AT150" s="65"/>
      <c r="AU150" s="65"/>
      <c r="AV150" s="65"/>
      <c r="AW150" s="65"/>
      <c r="AX150" s="65"/>
      <c r="AY150" s="65"/>
      <c r="AZ150" s="65"/>
      <c r="BA150" s="65"/>
      <c r="BB150" s="65"/>
      <c r="BC150" s="65"/>
      <c r="BD150" s="65"/>
      <c r="BE150" s="65"/>
      <c r="BF150" s="65"/>
      <c r="BG150" s="65"/>
      <c r="BH150" s="65"/>
      <c r="BI150" s="65"/>
      <c r="BJ150" s="65"/>
      <c r="BK150" s="65"/>
      <c r="BL150" s="65"/>
      <c r="BM150" s="65"/>
      <c r="BN150" s="65"/>
      <c r="BO150" s="65"/>
      <c r="BP150" s="65"/>
      <c r="BQ150" s="65"/>
      <c r="BR150" s="65"/>
      <c r="BS150" s="65"/>
      <c r="BT150" s="65"/>
      <c r="BU150" s="65"/>
      <c r="BV150" s="65"/>
      <c r="BW150" s="65"/>
      <c r="BX150" s="65"/>
      <c r="BY150" s="65"/>
      <c r="BZ150" s="65"/>
      <c r="CA150" s="65"/>
      <c r="CB150" s="65"/>
      <c r="CC150" s="65"/>
      <c r="CD150" s="65"/>
      <c r="CE150" s="65"/>
      <c r="CF150" s="65"/>
      <c r="CG150" s="65"/>
      <c r="CH150" s="65"/>
      <c r="CI150" s="65"/>
      <c r="CJ150" s="65"/>
      <c r="CK150" s="65"/>
      <c r="CL150" s="65"/>
      <c r="CM150" s="65"/>
      <c r="CN150" s="65"/>
      <c r="CO150" s="65"/>
      <c r="CP150" s="65"/>
      <c r="CQ150" s="65"/>
      <c r="CR150" s="65"/>
      <c r="CS150" s="65"/>
      <c r="CT150" s="65"/>
      <c r="CU150" s="65"/>
      <c r="CV150" s="65"/>
      <c r="CW150" s="65"/>
      <c r="CX150" s="65"/>
      <c r="CY150" s="65"/>
      <c r="CZ150" s="65"/>
      <c r="DA150" s="65"/>
      <c r="DB150" s="65"/>
      <c r="DC150" s="65"/>
      <c r="DD150" s="65"/>
      <c r="DE150" s="65"/>
      <c r="DF150" s="65"/>
      <c r="DG150" s="65"/>
      <c r="DH150" s="65"/>
      <c r="DI150" s="65"/>
      <c r="DJ150" s="65"/>
      <c r="DK150" s="65"/>
      <c r="DL150" s="65"/>
      <c r="DM150" s="65"/>
      <c r="DN150" s="65"/>
      <c r="DO150" s="65"/>
      <c r="DP150" s="65"/>
      <c r="DQ150" s="65"/>
      <c r="DR150" s="65"/>
      <c r="DS150" s="65"/>
      <c r="DT150" s="65"/>
      <c r="DU150" s="65"/>
      <c r="DV150" s="65"/>
      <c r="DW150" s="65"/>
      <c r="DX150" s="65"/>
      <c r="DY150" s="65"/>
      <c r="DZ150" s="65"/>
      <c r="EA150" s="65"/>
      <c r="EB150" s="65"/>
      <c r="EC150" s="65"/>
      <c r="ED150" s="65"/>
      <c r="EE150" s="65"/>
      <c r="EF150" s="65"/>
      <c r="EG150" s="65"/>
      <c r="EH150" s="65"/>
      <c r="EI150" s="65"/>
      <c r="EJ150" s="65"/>
      <c r="EK150" s="65"/>
      <c r="EL150" s="65"/>
      <c r="EM150" s="65"/>
      <c r="EN150" s="65"/>
      <c r="EO150" s="65"/>
      <c r="EP150" s="65"/>
      <c r="EQ150" s="65"/>
      <c r="ER150" s="65"/>
      <c r="ES150" s="65"/>
      <c r="ET150" s="65"/>
      <c r="EU150" s="65"/>
      <c r="EV150" s="65"/>
      <c r="EW150" s="65"/>
      <c r="EX150" s="65"/>
      <c r="EY150" s="65"/>
      <c r="EZ150" s="65"/>
      <c r="FA150" s="65"/>
      <c r="FB150" s="65"/>
      <c r="FC150" s="65"/>
      <c r="FD150" s="65"/>
      <c r="FE150" s="65"/>
      <c r="FF150" s="65"/>
      <c r="FG150" s="65"/>
      <c r="FH150" s="65"/>
      <c r="FI150" s="65"/>
      <c r="FJ150" s="65"/>
      <c r="FK150" s="65"/>
      <c r="FL150" s="65"/>
      <c r="FM150" s="65"/>
      <c r="FN150" s="65"/>
      <c r="FO150" s="65"/>
      <c r="FP150" s="65"/>
      <c r="FQ150" s="65"/>
      <c r="FR150" s="65"/>
      <c r="FS150" s="65"/>
      <c r="FT150" s="65"/>
      <c r="FU150" s="65"/>
      <c r="FV150" s="65"/>
      <c r="FW150" s="65"/>
      <c r="FX150" s="65"/>
      <c r="FY150" s="65"/>
      <c r="FZ150" s="65"/>
      <c r="GA150" s="65"/>
      <c r="GB150" s="65"/>
      <c r="GC150" s="65"/>
      <c r="GD150" s="65"/>
      <c r="GE150" s="65"/>
      <c r="GF150" s="65"/>
      <c r="GG150" s="65"/>
      <c r="GH150" s="65"/>
      <c r="GI150" s="65"/>
      <c r="GJ150" s="65"/>
      <c r="GK150" s="65"/>
      <c r="GL150" s="65"/>
      <c r="GM150" s="65"/>
    </row>
    <row r="151" spans="2:195" x14ac:dyDescent="0.2">
      <c r="B151" s="28">
        <f t="shared" si="15"/>
        <v>146</v>
      </c>
      <c r="C151" s="64">
        <f>'(a)'!M154</f>
        <v>0</v>
      </c>
      <c r="D151" s="65"/>
      <c r="E151" s="65"/>
      <c r="F151" s="65"/>
      <c r="G151" s="65"/>
      <c r="H151" s="65"/>
      <c r="I151" s="65"/>
      <c r="J151" s="65"/>
      <c r="K151" s="65"/>
      <c r="L151" s="65"/>
      <c r="M151" s="65"/>
      <c r="N151" s="65"/>
      <c r="O151" s="65"/>
      <c r="P151" s="65"/>
      <c r="Q151" s="65"/>
      <c r="R151" s="65"/>
      <c r="S151" s="65"/>
      <c r="T151" s="65"/>
      <c r="U151" s="65"/>
      <c r="V151" s="65"/>
      <c r="W151" s="65"/>
      <c r="X151" s="65"/>
      <c r="Y151" s="65"/>
      <c r="Z151" s="65"/>
      <c r="AA151" s="65"/>
      <c r="AB151" s="65"/>
      <c r="AC151" s="65"/>
      <c r="AD151" s="65"/>
      <c r="AE151" s="65"/>
      <c r="AF151" s="65"/>
      <c r="AG151" s="65"/>
      <c r="AH151" s="65"/>
      <c r="AI151" s="65"/>
      <c r="AJ151" s="65"/>
      <c r="AK151" s="65"/>
      <c r="AL151" s="65"/>
      <c r="AM151" s="65"/>
      <c r="AN151" s="65"/>
      <c r="AO151" s="65"/>
      <c r="AP151" s="65"/>
      <c r="AQ151" s="65"/>
      <c r="AR151" s="65"/>
      <c r="AS151" s="65"/>
      <c r="AT151" s="65"/>
      <c r="AU151" s="65"/>
      <c r="AV151" s="65"/>
      <c r="AW151" s="65"/>
      <c r="AX151" s="65"/>
      <c r="AY151" s="65"/>
      <c r="AZ151" s="65"/>
      <c r="BA151" s="65"/>
      <c r="BB151" s="65"/>
      <c r="BC151" s="65"/>
      <c r="BD151" s="65"/>
      <c r="BE151" s="65"/>
      <c r="BF151" s="65"/>
      <c r="BG151" s="65"/>
      <c r="BH151" s="65"/>
      <c r="BI151" s="65"/>
      <c r="BJ151" s="65"/>
      <c r="BK151" s="65"/>
      <c r="BL151" s="65"/>
      <c r="BM151" s="65"/>
      <c r="BN151" s="65"/>
      <c r="BO151" s="65"/>
      <c r="BP151" s="65"/>
      <c r="BQ151" s="65"/>
      <c r="BR151" s="65"/>
      <c r="BS151" s="65"/>
      <c r="BT151" s="65"/>
      <c r="BU151" s="65"/>
      <c r="BV151" s="65"/>
      <c r="BW151" s="65"/>
      <c r="BX151" s="65"/>
      <c r="BY151" s="65"/>
      <c r="BZ151" s="65"/>
      <c r="CA151" s="65"/>
      <c r="CB151" s="65"/>
      <c r="CC151" s="65"/>
      <c r="CD151" s="65"/>
      <c r="CE151" s="65"/>
      <c r="CF151" s="65"/>
      <c r="CG151" s="65"/>
      <c r="CH151" s="65"/>
      <c r="CI151" s="65"/>
      <c r="CJ151" s="65"/>
      <c r="CK151" s="65"/>
      <c r="CL151" s="65"/>
      <c r="CM151" s="65"/>
      <c r="CN151" s="65"/>
      <c r="CO151" s="65"/>
      <c r="CP151" s="65"/>
      <c r="CQ151" s="65"/>
      <c r="CR151" s="65"/>
      <c r="CS151" s="65"/>
      <c r="CT151" s="65"/>
      <c r="CU151" s="65"/>
      <c r="CV151" s="65"/>
      <c r="CW151" s="65"/>
      <c r="CX151" s="65"/>
      <c r="CY151" s="65"/>
      <c r="CZ151" s="65"/>
      <c r="DA151" s="65"/>
      <c r="DB151" s="65"/>
      <c r="DC151" s="65"/>
      <c r="DD151" s="65"/>
      <c r="DE151" s="65"/>
      <c r="DF151" s="65"/>
      <c r="DG151" s="65"/>
      <c r="DH151" s="65"/>
      <c r="DI151" s="65"/>
      <c r="DJ151" s="65"/>
      <c r="DK151" s="65"/>
      <c r="DL151" s="65"/>
      <c r="DM151" s="65"/>
      <c r="DN151" s="65"/>
      <c r="DO151" s="65"/>
      <c r="DP151" s="65"/>
      <c r="DQ151" s="65"/>
      <c r="DR151" s="65"/>
      <c r="DS151" s="65"/>
      <c r="DT151" s="65"/>
      <c r="DU151" s="65"/>
      <c r="DV151" s="65"/>
      <c r="DW151" s="65"/>
      <c r="DX151" s="65"/>
      <c r="DY151" s="65"/>
      <c r="DZ151" s="65"/>
      <c r="EA151" s="65"/>
      <c r="EB151" s="65"/>
      <c r="EC151" s="65"/>
      <c r="ED151" s="65"/>
      <c r="EE151" s="65"/>
      <c r="EF151" s="65"/>
      <c r="EG151" s="65"/>
      <c r="EH151" s="65"/>
      <c r="EI151" s="65"/>
      <c r="EJ151" s="65"/>
      <c r="EK151" s="65"/>
      <c r="EL151" s="65"/>
      <c r="EM151" s="65"/>
      <c r="EN151" s="65"/>
      <c r="EO151" s="65"/>
      <c r="EP151" s="65"/>
      <c r="EQ151" s="65"/>
      <c r="ER151" s="65"/>
      <c r="ES151" s="65"/>
      <c r="ET151" s="65"/>
      <c r="EU151" s="65"/>
      <c r="EV151" s="65"/>
      <c r="EW151" s="65"/>
      <c r="EX151" s="65"/>
      <c r="EY151" s="65"/>
      <c r="EZ151" s="65"/>
      <c r="FA151" s="65"/>
      <c r="FB151" s="65"/>
      <c r="FC151" s="65"/>
      <c r="FD151" s="65"/>
      <c r="FE151" s="65"/>
      <c r="FF151" s="65"/>
      <c r="FG151" s="65"/>
      <c r="FH151" s="65"/>
      <c r="FI151" s="65"/>
      <c r="FJ151" s="65"/>
      <c r="FK151" s="65"/>
      <c r="FL151" s="65"/>
      <c r="FM151" s="65"/>
      <c r="FN151" s="65"/>
      <c r="FO151" s="65"/>
      <c r="FP151" s="65"/>
      <c r="FQ151" s="65"/>
      <c r="FR151" s="65"/>
      <c r="FS151" s="65"/>
      <c r="FT151" s="65"/>
      <c r="FU151" s="65"/>
      <c r="FV151" s="65"/>
      <c r="FW151" s="65"/>
      <c r="FX151" s="65"/>
      <c r="FY151" s="65"/>
      <c r="FZ151" s="65"/>
      <c r="GA151" s="65"/>
      <c r="GB151" s="65"/>
      <c r="GC151" s="65"/>
      <c r="GD151" s="65"/>
      <c r="GE151" s="65"/>
      <c r="GF151" s="65"/>
      <c r="GG151" s="65"/>
      <c r="GH151" s="65"/>
      <c r="GI151" s="65"/>
      <c r="GJ151" s="65"/>
      <c r="GK151" s="65"/>
      <c r="GL151" s="65"/>
      <c r="GM151" s="65"/>
    </row>
    <row r="152" spans="2:195" x14ac:dyDescent="0.2">
      <c r="B152" s="28">
        <f t="shared" si="15"/>
        <v>147</v>
      </c>
      <c r="C152" s="64">
        <f>'(a)'!M155</f>
        <v>0</v>
      </c>
      <c r="D152" s="65"/>
      <c r="E152" s="65"/>
      <c r="F152" s="65"/>
      <c r="G152" s="65"/>
      <c r="H152" s="65"/>
      <c r="I152" s="65"/>
      <c r="J152" s="65"/>
      <c r="K152" s="65"/>
      <c r="L152" s="65"/>
      <c r="M152" s="65"/>
      <c r="N152" s="65"/>
      <c r="O152" s="65"/>
      <c r="P152" s="65"/>
      <c r="Q152" s="65"/>
      <c r="R152" s="65"/>
      <c r="S152" s="65"/>
      <c r="T152" s="65"/>
      <c r="U152" s="65"/>
      <c r="V152" s="65"/>
      <c r="W152" s="65"/>
      <c r="X152" s="65"/>
      <c r="Y152" s="65"/>
      <c r="Z152" s="65"/>
      <c r="AA152" s="65"/>
      <c r="AB152" s="65"/>
      <c r="AC152" s="65"/>
      <c r="AD152" s="65"/>
      <c r="AE152" s="65"/>
      <c r="AF152" s="65"/>
      <c r="AG152" s="65"/>
      <c r="AH152" s="65"/>
      <c r="AI152" s="65"/>
      <c r="AJ152" s="65"/>
      <c r="AK152" s="65"/>
      <c r="AL152" s="65"/>
      <c r="AM152" s="65"/>
      <c r="AN152" s="65"/>
      <c r="AO152" s="65"/>
      <c r="AP152" s="65"/>
      <c r="AQ152" s="65"/>
      <c r="AR152" s="65"/>
      <c r="AS152" s="65"/>
      <c r="AT152" s="65"/>
      <c r="AU152" s="65"/>
      <c r="AV152" s="65"/>
      <c r="AW152" s="65"/>
      <c r="AX152" s="65"/>
      <c r="AY152" s="65"/>
      <c r="AZ152" s="65"/>
      <c r="BA152" s="65"/>
      <c r="BB152" s="65"/>
      <c r="BC152" s="65"/>
      <c r="BD152" s="65"/>
      <c r="BE152" s="65"/>
      <c r="BF152" s="65"/>
      <c r="BG152" s="65"/>
      <c r="BH152" s="65"/>
      <c r="BI152" s="65"/>
      <c r="BJ152" s="65"/>
      <c r="BK152" s="65"/>
      <c r="BL152" s="65"/>
      <c r="BM152" s="65"/>
      <c r="BN152" s="65"/>
      <c r="BO152" s="65"/>
      <c r="BP152" s="65"/>
      <c r="BQ152" s="65"/>
      <c r="BR152" s="65"/>
      <c r="BS152" s="65"/>
      <c r="BT152" s="65"/>
      <c r="BU152" s="65"/>
      <c r="BV152" s="65"/>
      <c r="BW152" s="65"/>
      <c r="BX152" s="65"/>
      <c r="BY152" s="65"/>
      <c r="BZ152" s="65"/>
      <c r="CA152" s="65"/>
      <c r="CB152" s="65"/>
      <c r="CC152" s="65"/>
      <c r="CD152" s="65"/>
      <c r="CE152" s="65"/>
      <c r="CF152" s="65"/>
      <c r="CG152" s="65"/>
      <c r="CH152" s="65"/>
      <c r="CI152" s="65"/>
      <c r="CJ152" s="65"/>
      <c r="CK152" s="65"/>
      <c r="CL152" s="65"/>
      <c r="CM152" s="65"/>
      <c r="CN152" s="65"/>
      <c r="CO152" s="65"/>
      <c r="CP152" s="65"/>
      <c r="CQ152" s="65"/>
      <c r="CR152" s="65"/>
      <c r="CS152" s="65"/>
      <c r="CT152" s="65"/>
      <c r="CU152" s="65"/>
      <c r="CV152" s="65"/>
      <c r="CW152" s="65"/>
      <c r="CX152" s="65"/>
      <c r="CY152" s="65"/>
      <c r="CZ152" s="65"/>
      <c r="DA152" s="65"/>
      <c r="DB152" s="65"/>
      <c r="DC152" s="65"/>
      <c r="DD152" s="65"/>
      <c r="DE152" s="65"/>
      <c r="DF152" s="65"/>
      <c r="DG152" s="65"/>
      <c r="DH152" s="65"/>
      <c r="DI152" s="65"/>
      <c r="DJ152" s="65"/>
      <c r="DK152" s="65"/>
      <c r="DL152" s="65"/>
      <c r="DM152" s="65"/>
      <c r="DN152" s="65"/>
      <c r="DO152" s="65"/>
      <c r="DP152" s="65"/>
      <c r="DQ152" s="65"/>
      <c r="DR152" s="65"/>
      <c r="DS152" s="65"/>
      <c r="DT152" s="65"/>
      <c r="DU152" s="65"/>
      <c r="DV152" s="65"/>
      <c r="DW152" s="65"/>
      <c r="DX152" s="65"/>
      <c r="DY152" s="65"/>
      <c r="DZ152" s="65"/>
      <c r="EA152" s="65"/>
      <c r="EB152" s="65"/>
      <c r="EC152" s="65"/>
      <c r="ED152" s="65"/>
      <c r="EE152" s="65"/>
      <c r="EF152" s="65"/>
      <c r="EG152" s="65"/>
      <c r="EH152" s="65"/>
      <c r="EI152" s="65"/>
      <c r="EJ152" s="65"/>
      <c r="EK152" s="65"/>
      <c r="EL152" s="65"/>
      <c r="EM152" s="65"/>
      <c r="EN152" s="65"/>
      <c r="EO152" s="65"/>
      <c r="EP152" s="65"/>
      <c r="EQ152" s="65"/>
      <c r="ER152" s="65"/>
      <c r="ES152" s="65"/>
      <c r="ET152" s="65"/>
      <c r="EU152" s="65"/>
      <c r="EV152" s="65"/>
      <c r="EW152" s="65"/>
      <c r="EX152" s="65"/>
      <c r="EY152" s="65"/>
      <c r="EZ152" s="65"/>
      <c r="FA152" s="65"/>
      <c r="FB152" s="65"/>
      <c r="FC152" s="65"/>
      <c r="FD152" s="65"/>
      <c r="FE152" s="65"/>
      <c r="FF152" s="65"/>
      <c r="FG152" s="65"/>
      <c r="FH152" s="65"/>
      <c r="FI152" s="65"/>
      <c r="FJ152" s="65"/>
      <c r="FK152" s="65"/>
      <c r="FL152" s="65"/>
      <c r="FM152" s="65"/>
      <c r="FN152" s="65"/>
      <c r="FO152" s="65"/>
      <c r="FP152" s="65"/>
      <c r="FQ152" s="65"/>
      <c r="FR152" s="65"/>
      <c r="FS152" s="65"/>
      <c r="FT152" s="65"/>
      <c r="FU152" s="65"/>
      <c r="FV152" s="65"/>
      <c r="FW152" s="65"/>
      <c r="FX152" s="65"/>
      <c r="FY152" s="65"/>
      <c r="FZ152" s="65"/>
      <c r="GA152" s="65"/>
      <c r="GB152" s="65"/>
      <c r="GC152" s="65"/>
      <c r="GD152" s="65"/>
      <c r="GE152" s="65"/>
      <c r="GF152" s="65"/>
      <c r="GG152" s="65"/>
      <c r="GH152" s="65"/>
      <c r="GI152" s="65"/>
      <c r="GJ152" s="65"/>
      <c r="GK152" s="65"/>
      <c r="GL152" s="65"/>
      <c r="GM152" s="65"/>
    </row>
    <row r="153" spans="2:195" x14ac:dyDescent="0.2">
      <c r="B153" s="28">
        <f t="shared" si="15"/>
        <v>148</v>
      </c>
      <c r="C153" s="64">
        <f>'(a)'!M156</f>
        <v>0</v>
      </c>
      <c r="D153" s="65"/>
      <c r="E153" s="65"/>
      <c r="F153" s="65"/>
      <c r="G153" s="65"/>
      <c r="H153" s="65"/>
      <c r="I153" s="65"/>
      <c r="J153" s="65"/>
      <c r="K153" s="65"/>
      <c r="L153" s="65"/>
      <c r="M153" s="65"/>
      <c r="N153" s="65"/>
      <c r="O153" s="65"/>
      <c r="P153" s="65"/>
      <c r="Q153" s="65"/>
      <c r="R153" s="65"/>
      <c r="S153" s="65"/>
      <c r="T153" s="65"/>
      <c r="U153" s="65"/>
      <c r="V153" s="65"/>
      <c r="W153" s="65"/>
      <c r="X153" s="65"/>
      <c r="Y153" s="65"/>
      <c r="Z153" s="65"/>
      <c r="AA153" s="65"/>
      <c r="AB153" s="65"/>
      <c r="AC153" s="65"/>
      <c r="AD153" s="65"/>
      <c r="AE153" s="65"/>
      <c r="AF153" s="65"/>
      <c r="AG153" s="65"/>
      <c r="AH153" s="65"/>
      <c r="AI153" s="65"/>
      <c r="AJ153" s="65"/>
      <c r="AK153" s="65"/>
      <c r="AL153" s="65"/>
      <c r="AM153" s="65"/>
      <c r="AN153" s="65"/>
      <c r="AO153" s="65"/>
      <c r="AP153" s="65"/>
      <c r="AQ153" s="65"/>
      <c r="AR153" s="65"/>
      <c r="AS153" s="65"/>
      <c r="AT153" s="65"/>
      <c r="AU153" s="65"/>
      <c r="AV153" s="65"/>
      <c r="AW153" s="65"/>
      <c r="AX153" s="65"/>
      <c r="AY153" s="65"/>
      <c r="AZ153" s="65"/>
      <c r="BA153" s="65"/>
      <c r="BB153" s="65"/>
      <c r="BC153" s="65"/>
      <c r="BD153" s="65"/>
      <c r="BE153" s="65"/>
      <c r="BF153" s="65"/>
      <c r="BG153" s="65"/>
      <c r="BH153" s="65"/>
      <c r="BI153" s="65"/>
      <c r="BJ153" s="65"/>
      <c r="BK153" s="65"/>
      <c r="BL153" s="65"/>
      <c r="BM153" s="65"/>
      <c r="BN153" s="65"/>
      <c r="BO153" s="65"/>
      <c r="BP153" s="65"/>
      <c r="BQ153" s="65"/>
      <c r="BR153" s="65"/>
      <c r="BS153" s="65"/>
      <c r="BT153" s="65"/>
      <c r="BU153" s="65"/>
      <c r="BV153" s="65"/>
      <c r="BW153" s="65"/>
      <c r="BX153" s="65"/>
      <c r="BY153" s="65"/>
      <c r="BZ153" s="65"/>
      <c r="CA153" s="65"/>
      <c r="CB153" s="65"/>
      <c r="CC153" s="65"/>
      <c r="CD153" s="65"/>
      <c r="CE153" s="65"/>
      <c r="CF153" s="65"/>
      <c r="CG153" s="65"/>
      <c r="CH153" s="65"/>
      <c r="CI153" s="65"/>
      <c r="CJ153" s="65"/>
      <c r="CK153" s="65"/>
      <c r="CL153" s="65"/>
      <c r="CM153" s="65"/>
      <c r="CN153" s="65"/>
      <c r="CO153" s="65"/>
      <c r="CP153" s="65"/>
      <c r="CQ153" s="65"/>
      <c r="CR153" s="65"/>
      <c r="CS153" s="65"/>
      <c r="CT153" s="65"/>
      <c r="CU153" s="65"/>
      <c r="CV153" s="65"/>
      <c r="CW153" s="65"/>
      <c r="CX153" s="65"/>
      <c r="CY153" s="65"/>
      <c r="CZ153" s="65"/>
      <c r="DA153" s="65"/>
      <c r="DB153" s="65"/>
      <c r="DC153" s="65"/>
      <c r="DD153" s="65"/>
      <c r="DE153" s="65"/>
      <c r="DF153" s="65"/>
      <c r="DG153" s="65"/>
      <c r="DH153" s="65"/>
      <c r="DI153" s="65"/>
      <c r="DJ153" s="65"/>
      <c r="DK153" s="65"/>
      <c r="DL153" s="65"/>
      <c r="DM153" s="65"/>
      <c r="DN153" s="65"/>
      <c r="DO153" s="65"/>
      <c r="DP153" s="65"/>
      <c r="DQ153" s="65"/>
      <c r="DR153" s="65"/>
      <c r="DS153" s="65"/>
      <c r="DT153" s="65"/>
      <c r="DU153" s="65"/>
      <c r="DV153" s="65"/>
      <c r="DW153" s="65"/>
      <c r="DX153" s="65"/>
      <c r="DY153" s="65"/>
      <c r="DZ153" s="65"/>
      <c r="EA153" s="65"/>
      <c r="EB153" s="65"/>
      <c r="EC153" s="65"/>
      <c r="ED153" s="65"/>
      <c r="EE153" s="65"/>
      <c r="EF153" s="65"/>
      <c r="EG153" s="65"/>
      <c r="EH153" s="65"/>
      <c r="EI153" s="65"/>
      <c r="EJ153" s="65"/>
      <c r="EK153" s="65"/>
      <c r="EL153" s="65"/>
      <c r="EM153" s="65"/>
      <c r="EN153" s="65"/>
      <c r="EO153" s="65"/>
      <c r="EP153" s="65"/>
      <c r="EQ153" s="65"/>
      <c r="ER153" s="65"/>
      <c r="ES153" s="65"/>
      <c r="ET153" s="65"/>
      <c r="EU153" s="65"/>
      <c r="EV153" s="65"/>
      <c r="EW153" s="65"/>
      <c r="EX153" s="65"/>
      <c r="EY153" s="65"/>
      <c r="EZ153" s="65"/>
      <c r="FA153" s="65"/>
      <c r="FB153" s="65"/>
      <c r="FC153" s="65"/>
      <c r="FD153" s="65"/>
      <c r="FE153" s="65"/>
      <c r="FF153" s="65"/>
      <c r="FG153" s="65"/>
      <c r="FH153" s="65"/>
      <c r="FI153" s="65"/>
      <c r="FJ153" s="65"/>
      <c r="FK153" s="65"/>
      <c r="FL153" s="65"/>
      <c r="FM153" s="65"/>
      <c r="FN153" s="65"/>
      <c r="FO153" s="65"/>
      <c r="FP153" s="65"/>
      <c r="FQ153" s="65"/>
      <c r="FR153" s="65"/>
      <c r="FS153" s="65"/>
      <c r="FT153" s="65"/>
      <c r="FU153" s="65"/>
      <c r="FV153" s="65"/>
      <c r="FW153" s="65"/>
      <c r="FX153" s="65"/>
      <c r="FY153" s="65"/>
      <c r="FZ153" s="65"/>
      <c r="GA153" s="65"/>
      <c r="GB153" s="65"/>
      <c r="GC153" s="65"/>
      <c r="GD153" s="65"/>
      <c r="GE153" s="65"/>
      <c r="GF153" s="65"/>
      <c r="GG153" s="65"/>
      <c r="GH153" s="65"/>
      <c r="GI153" s="65"/>
      <c r="GJ153" s="65"/>
      <c r="GK153" s="65"/>
      <c r="GL153" s="65"/>
      <c r="GM153" s="65"/>
    </row>
    <row r="154" spans="2:195" x14ac:dyDescent="0.2">
      <c r="B154" s="28">
        <f t="shared" si="15"/>
        <v>149</v>
      </c>
      <c r="C154" s="64">
        <f>'(a)'!M157</f>
        <v>0</v>
      </c>
      <c r="D154" s="65"/>
      <c r="E154" s="65"/>
      <c r="F154" s="65"/>
      <c r="G154" s="65"/>
      <c r="H154" s="65"/>
      <c r="I154" s="65"/>
      <c r="J154" s="65"/>
      <c r="K154" s="65"/>
      <c r="L154" s="65"/>
      <c r="M154" s="65"/>
      <c r="N154" s="65"/>
      <c r="O154" s="65"/>
      <c r="P154" s="65"/>
      <c r="Q154" s="65"/>
      <c r="R154" s="65"/>
      <c r="S154" s="65"/>
      <c r="T154" s="65"/>
      <c r="U154" s="65"/>
      <c r="V154" s="65"/>
      <c r="W154" s="65"/>
      <c r="X154" s="65"/>
      <c r="Y154" s="65"/>
      <c r="Z154" s="65"/>
      <c r="AA154" s="65"/>
      <c r="AB154" s="65"/>
      <c r="AC154" s="65"/>
      <c r="AD154" s="65"/>
      <c r="AE154" s="65"/>
      <c r="AF154" s="65"/>
      <c r="AG154" s="65"/>
      <c r="AH154" s="65"/>
      <c r="AI154" s="65"/>
      <c r="AJ154" s="65"/>
      <c r="AK154" s="65"/>
      <c r="AL154" s="65"/>
      <c r="AM154" s="65"/>
      <c r="AN154" s="65"/>
      <c r="AO154" s="65"/>
      <c r="AP154" s="65"/>
      <c r="AQ154" s="65"/>
      <c r="AR154" s="65"/>
      <c r="AS154" s="65"/>
      <c r="AT154" s="65"/>
      <c r="AU154" s="65"/>
      <c r="AV154" s="65"/>
      <c r="AW154" s="65"/>
      <c r="AX154" s="65"/>
      <c r="AY154" s="65"/>
      <c r="AZ154" s="65"/>
      <c r="BA154" s="65"/>
      <c r="BB154" s="65"/>
      <c r="BC154" s="65"/>
      <c r="BD154" s="65"/>
      <c r="BE154" s="65"/>
      <c r="BF154" s="65"/>
      <c r="BG154" s="65"/>
      <c r="BH154" s="65"/>
      <c r="BI154" s="65"/>
      <c r="BJ154" s="65"/>
      <c r="BK154" s="65"/>
      <c r="BL154" s="65"/>
      <c r="BM154" s="65"/>
      <c r="BN154" s="65"/>
      <c r="BO154" s="65"/>
      <c r="BP154" s="65"/>
      <c r="BQ154" s="65"/>
      <c r="BR154" s="65"/>
      <c r="BS154" s="65"/>
      <c r="BT154" s="65"/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65"/>
      <c r="CL154" s="65"/>
      <c r="CM154" s="65"/>
      <c r="CN154" s="65"/>
      <c r="CO154" s="65"/>
      <c r="CP154" s="65"/>
      <c r="CQ154" s="65"/>
      <c r="CR154" s="65"/>
      <c r="CS154" s="65"/>
      <c r="CT154" s="65"/>
      <c r="CU154" s="65"/>
      <c r="CV154" s="65"/>
      <c r="CW154" s="65"/>
      <c r="CX154" s="65"/>
      <c r="CY154" s="65"/>
      <c r="CZ154" s="65"/>
      <c r="DA154" s="65"/>
      <c r="DB154" s="65"/>
      <c r="DC154" s="65"/>
      <c r="DD154" s="65"/>
      <c r="DE154" s="65"/>
      <c r="DF154" s="65"/>
      <c r="DG154" s="65"/>
      <c r="DH154" s="65"/>
      <c r="DI154" s="65"/>
      <c r="DJ154" s="65"/>
      <c r="DK154" s="65"/>
      <c r="DL154" s="65"/>
      <c r="DM154" s="65"/>
      <c r="DN154" s="65"/>
      <c r="DO154" s="65"/>
      <c r="DP154" s="65"/>
      <c r="DQ154" s="65"/>
      <c r="DR154" s="65"/>
      <c r="DS154" s="65"/>
      <c r="DT154" s="65"/>
      <c r="DU154" s="65"/>
      <c r="DV154" s="65"/>
      <c r="DW154" s="65"/>
      <c r="DX154" s="65"/>
      <c r="DY154" s="65"/>
      <c r="DZ154" s="65"/>
      <c r="EA154" s="65"/>
      <c r="EB154" s="65"/>
      <c r="EC154" s="65"/>
      <c r="ED154" s="65"/>
      <c r="EE154" s="65"/>
      <c r="EF154" s="65"/>
      <c r="EG154" s="65"/>
      <c r="EH154" s="65"/>
      <c r="EI154" s="65"/>
      <c r="EJ154" s="65"/>
      <c r="EK154" s="65"/>
      <c r="EL154" s="65"/>
      <c r="EM154" s="65"/>
      <c r="EN154" s="65"/>
      <c r="EO154" s="65"/>
      <c r="EP154" s="65"/>
      <c r="EQ154" s="65"/>
      <c r="ER154" s="65"/>
      <c r="ES154" s="65"/>
      <c r="ET154" s="65"/>
      <c r="EU154" s="65"/>
      <c r="EV154" s="65"/>
      <c r="EW154" s="65"/>
      <c r="EX154" s="65"/>
      <c r="EY154" s="65"/>
      <c r="EZ154" s="65"/>
      <c r="FA154" s="65"/>
      <c r="FB154" s="65"/>
      <c r="FC154" s="65"/>
      <c r="FD154" s="65"/>
      <c r="FE154" s="65"/>
      <c r="FF154" s="65"/>
      <c r="FG154" s="65"/>
      <c r="FH154" s="65"/>
      <c r="FI154" s="65"/>
      <c r="FJ154" s="65"/>
      <c r="FK154" s="65"/>
      <c r="FL154" s="65"/>
      <c r="FM154" s="65"/>
      <c r="FN154" s="65"/>
      <c r="FO154" s="65"/>
      <c r="FP154" s="65"/>
      <c r="FQ154" s="65"/>
      <c r="FR154" s="65"/>
      <c r="FS154" s="65"/>
      <c r="FT154" s="65"/>
      <c r="FU154" s="65"/>
      <c r="FV154" s="65"/>
      <c r="FW154" s="65"/>
      <c r="FX154" s="65"/>
      <c r="FY154" s="65"/>
      <c r="FZ154" s="65"/>
      <c r="GA154" s="65"/>
      <c r="GB154" s="65"/>
      <c r="GC154" s="65"/>
      <c r="GD154" s="65"/>
      <c r="GE154" s="65"/>
      <c r="GF154" s="65"/>
      <c r="GG154" s="65"/>
      <c r="GH154" s="65"/>
      <c r="GI154" s="65"/>
      <c r="GJ154" s="65"/>
      <c r="GK154" s="65"/>
      <c r="GL154" s="65"/>
      <c r="GM154" s="65"/>
    </row>
    <row r="155" spans="2:195" x14ac:dyDescent="0.2">
      <c r="B155" s="28">
        <f t="shared" si="15"/>
        <v>150</v>
      </c>
      <c r="C155" s="64">
        <f>'(a)'!M158</f>
        <v>0</v>
      </c>
      <c r="D155" s="65"/>
      <c r="E155" s="65"/>
      <c r="F155" s="65"/>
      <c r="G155" s="65"/>
      <c r="H155" s="65"/>
      <c r="I155" s="65"/>
      <c r="J155" s="65"/>
      <c r="K155" s="65"/>
      <c r="L155" s="65"/>
      <c r="M155" s="65"/>
      <c r="N155" s="65"/>
      <c r="O155" s="65"/>
      <c r="P155" s="65"/>
      <c r="Q155" s="65"/>
      <c r="R155" s="65"/>
      <c r="S155" s="65"/>
      <c r="T155" s="65"/>
      <c r="U155" s="65"/>
      <c r="V155" s="65"/>
      <c r="W155" s="65"/>
      <c r="X155" s="65"/>
      <c r="Y155" s="65"/>
      <c r="Z155" s="65"/>
      <c r="AA155" s="65"/>
      <c r="AB155" s="65"/>
      <c r="AC155" s="65"/>
      <c r="AD155" s="65"/>
      <c r="AE155" s="65"/>
      <c r="AF155" s="65"/>
      <c r="AG155" s="65"/>
      <c r="AH155" s="65"/>
      <c r="AI155" s="65"/>
      <c r="AJ155" s="65"/>
      <c r="AK155" s="65"/>
      <c r="AL155" s="65"/>
      <c r="AM155" s="65"/>
      <c r="AN155" s="65"/>
      <c r="AO155" s="65"/>
      <c r="AP155" s="65"/>
      <c r="AQ155" s="65"/>
      <c r="AR155" s="65"/>
      <c r="AS155" s="65"/>
      <c r="AT155" s="65"/>
      <c r="AU155" s="65"/>
      <c r="AV155" s="65"/>
      <c r="AW155" s="65"/>
      <c r="AX155" s="65"/>
      <c r="AY155" s="65"/>
      <c r="AZ155" s="65"/>
      <c r="BA155" s="65"/>
      <c r="BB155" s="65"/>
      <c r="BC155" s="65"/>
      <c r="BD155" s="65"/>
      <c r="BE155" s="65"/>
      <c r="BF155" s="65"/>
      <c r="BG155" s="65"/>
      <c r="BH155" s="65"/>
      <c r="BI155" s="65"/>
      <c r="BJ155" s="65"/>
      <c r="BK155" s="65"/>
      <c r="BL155" s="65"/>
      <c r="BM155" s="65"/>
      <c r="BN155" s="65"/>
      <c r="BO155" s="65"/>
      <c r="BP155" s="65"/>
      <c r="BQ155" s="65"/>
      <c r="BR155" s="65"/>
      <c r="BS155" s="65"/>
      <c r="BT155" s="65"/>
      <c r="BU155" s="65"/>
      <c r="BV155" s="65"/>
      <c r="BW155" s="65"/>
      <c r="BX155" s="65"/>
      <c r="BY155" s="65"/>
      <c r="BZ155" s="65"/>
      <c r="CA155" s="65"/>
      <c r="CB155" s="65"/>
      <c r="CC155" s="65"/>
      <c r="CD155" s="65"/>
      <c r="CE155" s="65"/>
      <c r="CF155" s="65"/>
      <c r="CG155" s="65"/>
      <c r="CH155" s="65"/>
      <c r="CI155" s="65"/>
      <c r="CJ155" s="65"/>
      <c r="CK155" s="65"/>
      <c r="CL155" s="65"/>
      <c r="CM155" s="65"/>
      <c r="CN155" s="65"/>
      <c r="CO155" s="65"/>
      <c r="CP155" s="65"/>
      <c r="CQ155" s="65"/>
      <c r="CR155" s="65"/>
      <c r="CS155" s="65"/>
      <c r="CT155" s="65"/>
      <c r="CU155" s="65"/>
      <c r="CV155" s="65"/>
      <c r="CW155" s="65"/>
      <c r="CX155" s="65"/>
      <c r="CY155" s="65"/>
      <c r="CZ155" s="65"/>
      <c r="DA155" s="65"/>
      <c r="DB155" s="65"/>
      <c r="DC155" s="65"/>
      <c r="DD155" s="65"/>
      <c r="DE155" s="65"/>
      <c r="DF155" s="65"/>
      <c r="DG155" s="65"/>
      <c r="DH155" s="65"/>
      <c r="DI155" s="65"/>
      <c r="DJ155" s="65"/>
      <c r="DK155" s="65"/>
      <c r="DL155" s="65"/>
      <c r="DM155" s="65"/>
      <c r="DN155" s="65"/>
      <c r="DO155" s="65"/>
      <c r="DP155" s="65"/>
      <c r="DQ155" s="65"/>
      <c r="DR155" s="65"/>
      <c r="DS155" s="65"/>
      <c r="DT155" s="65"/>
      <c r="DU155" s="65"/>
      <c r="DV155" s="65"/>
      <c r="DW155" s="65"/>
      <c r="DX155" s="65"/>
      <c r="DY155" s="65"/>
      <c r="DZ155" s="65"/>
      <c r="EA155" s="65"/>
      <c r="EB155" s="65"/>
      <c r="EC155" s="65"/>
      <c r="ED155" s="65"/>
      <c r="EE155" s="65"/>
      <c r="EF155" s="65"/>
      <c r="EG155" s="65"/>
      <c r="EH155" s="65"/>
      <c r="EI155" s="65"/>
      <c r="EJ155" s="65"/>
      <c r="EK155" s="65"/>
      <c r="EL155" s="65"/>
      <c r="EM155" s="65"/>
      <c r="EN155" s="65"/>
      <c r="EO155" s="65"/>
      <c r="EP155" s="65"/>
      <c r="EQ155" s="65"/>
      <c r="ER155" s="65"/>
      <c r="ES155" s="65"/>
      <c r="ET155" s="65"/>
      <c r="EU155" s="65"/>
      <c r="EV155" s="65"/>
      <c r="EW155" s="65"/>
      <c r="EX155" s="65"/>
      <c r="EY155" s="65"/>
      <c r="EZ155" s="65"/>
      <c r="FA155" s="65"/>
      <c r="FB155" s="65"/>
      <c r="FC155" s="65"/>
      <c r="FD155" s="65"/>
      <c r="FE155" s="65"/>
      <c r="FF155" s="65"/>
      <c r="FG155" s="65"/>
      <c r="FH155" s="65"/>
      <c r="FI155" s="65"/>
      <c r="FJ155" s="65"/>
      <c r="FK155" s="65"/>
      <c r="FL155" s="65"/>
      <c r="FM155" s="65"/>
      <c r="FN155" s="65"/>
      <c r="FO155" s="65"/>
      <c r="FP155" s="65"/>
      <c r="FQ155" s="65"/>
      <c r="FR155" s="65"/>
      <c r="FS155" s="65"/>
      <c r="FT155" s="65"/>
      <c r="FU155" s="65"/>
      <c r="FV155" s="65"/>
      <c r="FW155" s="65"/>
      <c r="FX155" s="65"/>
      <c r="FY155" s="65"/>
      <c r="FZ155" s="65"/>
      <c r="GA155" s="65"/>
      <c r="GB155" s="65"/>
      <c r="GC155" s="65"/>
      <c r="GD155" s="65"/>
      <c r="GE155" s="65"/>
      <c r="GF155" s="65"/>
      <c r="GG155" s="65"/>
      <c r="GH155" s="65"/>
      <c r="GI155" s="65"/>
      <c r="GJ155" s="65"/>
      <c r="GK155" s="65"/>
      <c r="GL155" s="65"/>
      <c r="GM155" s="65"/>
    </row>
    <row r="156" spans="2:195" x14ac:dyDescent="0.2">
      <c r="B156" s="28">
        <f t="shared" si="15"/>
        <v>151</v>
      </c>
      <c r="C156" s="64">
        <f>'(a)'!M159</f>
        <v>0</v>
      </c>
      <c r="D156" s="65"/>
      <c r="E156" s="65"/>
      <c r="F156" s="65"/>
      <c r="G156" s="65"/>
      <c r="H156" s="65"/>
      <c r="I156" s="65"/>
      <c r="J156" s="65"/>
      <c r="K156" s="65"/>
      <c r="L156" s="65"/>
      <c r="M156" s="65"/>
      <c r="N156" s="65"/>
      <c r="O156" s="65"/>
      <c r="P156" s="65"/>
      <c r="Q156" s="65"/>
      <c r="R156" s="65"/>
      <c r="S156" s="65"/>
      <c r="T156" s="65"/>
      <c r="U156" s="65"/>
      <c r="V156" s="65"/>
      <c r="W156" s="65"/>
      <c r="X156" s="65"/>
      <c r="Y156" s="65"/>
      <c r="Z156" s="65"/>
      <c r="AA156" s="65"/>
      <c r="AB156" s="65"/>
      <c r="AC156" s="65"/>
      <c r="AD156" s="65"/>
      <c r="AE156" s="65"/>
      <c r="AF156" s="65"/>
      <c r="AG156" s="65"/>
      <c r="AH156" s="65"/>
      <c r="AI156" s="65"/>
      <c r="AJ156" s="65"/>
      <c r="AK156" s="65"/>
      <c r="AL156" s="65"/>
      <c r="AM156" s="65"/>
      <c r="AN156" s="65"/>
      <c r="AO156" s="65"/>
      <c r="AP156" s="65"/>
      <c r="AQ156" s="65"/>
      <c r="AR156" s="65"/>
      <c r="AS156" s="65"/>
      <c r="AT156" s="65"/>
      <c r="AU156" s="65"/>
      <c r="AV156" s="65"/>
      <c r="AW156" s="65"/>
      <c r="AX156" s="65"/>
      <c r="AY156" s="65"/>
      <c r="AZ156" s="65"/>
      <c r="BA156" s="65"/>
      <c r="BB156" s="65"/>
      <c r="BC156" s="65"/>
      <c r="BD156" s="65"/>
      <c r="BE156" s="65"/>
      <c r="BF156" s="65"/>
      <c r="BG156" s="65"/>
      <c r="BH156" s="65"/>
      <c r="BI156" s="65"/>
      <c r="BJ156" s="65"/>
      <c r="BK156" s="65"/>
      <c r="BL156" s="65"/>
      <c r="BM156" s="65"/>
      <c r="BN156" s="65"/>
      <c r="BO156" s="65"/>
      <c r="BP156" s="65"/>
      <c r="BQ156" s="65"/>
      <c r="BR156" s="65"/>
      <c r="BS156" s="65"/>
      <c r="BT156" s="65"/>
      <c r="BU156" s="65"/>
      <c r="BV156" s="65"/>
      <c r="BW156" s="65"/>
      <c r="BX156" s="65"/>
      <c r="BY156" s="65"/>
      <c r="BZ156" s="65"/>
      <c r="CA156" s="65"/>
      <c r="CB156" s="65"/>
      <c r="CC156" s="65"/>
      <c r="CD156" s="65"/>
      <c r="CE156" s="65"/>
      <c r="CF156" s="65"/>
      <c r="CG156" s="65"/>
      <c r="CH156" s="65"/>
      <c r="CI156" s="65"/>
      <c r="CJ156" s="65"/>
      <c r="CK156" s="65"/>
      <c r="CL156" s="65"/>
      <c r="CM156" s="65"/>
      <c r="CN156" s="65"/>
      <c r="CO156" s="65"/>
      <c r="CP156" s="65"/>
      <c r="CQ156" s="65"/>
      <c r="CR156" s="65"/>
      <c r="CS156" s="65"/>
      <c r="CT156" s="65"/>
      <c r="CU156" s="65"/>
      <c r="CV156" s="65"/>
      <c r="CW156" s="65"/>
      <c r="CX156" s="65"/>
      <c r="CY156" s="65"/>
      <c r="CZ156" s="65"/>
      <c r="DA156" s="65"/>
      <c r="DB156" s="65"/>
      <c r="DC156" s="65"/>
      <c r="DD156" s="65"/>
      <c r="DE156" s="65"/>
      <c r="DF156" s="65"/>
      <c r="DG156" s="65"/>
      <c r="DH156" s="65"/>
      <c r="DI156" s="65"/>
      <c r="DJ156" s="65"/>
      <c r="DK156" s="65"/>
      <c r="DL156" s="65"/>
      <c r="DM156" s="65"/>
      <c r="DN156" s="65"/>
      <c r="DO156" s="65"/>
      <c r="DP156" s="65"/>
      <c r="DQ156" s="65"/>
      <c r="DR156" s="65"/>
      <c r="DS156" s="65"/>
      <c r="DT156" s="65"/>
      <c r="DU156" s="65"/>
      <c r="DV156" s="65"/>
      <c r="DW156" s="65"/>
      <c r="DX156" s="65"/>
      <c r="DY156" s="65"/>
      <c r="DZ156" s="65"/>
      <c r="EA156" s="65"/>
      <c r="EB156" s="65"/>
      <c r="EC156" s="65"/>
      <c r="ED156" s="65"/>
      <c r="EE156" s="65"/>
      <c r="EF156" s="65"/>
      <c r="EG156" s="65"/>
      <c r="EH156" s="65"/>
      <c r="EI156" s="65"/>
      <c r="EJ156" s="65"/>
      <c r="EK156" s="65"/>
      <c r="EL156" s="65"/>
      <c r="EM156" s="65"/>
      <c r="EN156" s="65"/>
      <c r="EO156" s="65"/>
      <c r="EP156" s="65"/>
      <c r="EQ156" s="65"/>
      <c r="ER156" s="65"/>
      <c r="ES156" s="65"/>
      <c r="ET156" s="65"/>
      <c r="EU156" s="65"/>
      <c r="EV156" s="65"/>
      <c r="EW156" s="65"/>
      <c r="EX156" s="65"/>
      <c r="EY156" s="65"/>
      <c r="EZ156" s="65"/>
      <c r="FA156" s="65"/>
      <c r="FB156" s="65"/>
      <c r="FC156" s="65"/>
      <c r="FD156" s="65"/>
      <c r="FE156" s="65"/>
      <c r="FF156" s="65"/>
      <c r="FG156" s="65"/>
      <c r="FH156" s="65"/>
      <c r="FI156" s="65"/>
      <c r="FJ156" s="65"/>
      <c r="FK156" s="65"/>
      <c r="FL156" s="65"/>
      <c r="FM156" s="65"/>
      <c r="FN156" s="65"/>
      <c r="FO156" s="65"/>
      <c r="FP156" s="65"/>
      <c r="FQ156" s="65"/>
      <c r="FR156" s="65"/>
      <c r="FS156" s="65"/>
      <c r="FT156" s="65"/>
      <c r="FU156" s="65"/>
      <c r="FV156" s="65"/>
      <c r="FW156" s="65"/>
      <c r="FX156" s="65"/>
      <c r="FY156" s="65"/>
      <c r="FZ156" s="65"/>
      <c r="GA156" s="65"/>
      <c r="GB156" s="65"/>
      <c r="GC156" s="65"/>
      <c r="GD156" s="65"/>
      <c r="GE156" s="65"/>
      <c r="GF156" s="65"/>
      <c r="GG156" s="65"/>
      <c r="GH156" s="65"/>
      <c r="GI156" s="65"/>
      <c r="GJ156" s="65"/>
      <c r="GK156" s="65"/>
      <c r="GL156" s="65"/>
      <c r="GM156" s="65"/>
    </row>
    <row r="157" spans="2:195" x14ac:dyDescent="0.2">
      <c r="B157" s="28">
        <f t="shared" si="15"/>
        <v>152</v>
      </c>
      <c r="C157" s="64">
        <f>'(a)'!M160</f>
        <v>0</v>
      </c>
      <c r="D157" s="65"/>
      <c r="E157" s="65"/>
      <c r="F157" s="65"/>
      <c r="G157" s="65"/>
      <c r="H157" s="65"/>
      <c r="I157" s="65"/>
      <c r="J157" s="65"/>
      <c r="K157" s="65"/>
      <c r="L157" s="65"/>
      <c r="M157" s="65"/>
      <c r="N157" s="65"/>
      <c r="O157" s="65"/>
      <c r="P157" s="65"/>
      <c r="Q157" s="65"/>
      <c r="R157" s="65"/>
      <c r="S157" s="65"/>
      <c r="T157" s="65"/>
      <c r="U157" s="65"/>
      <c r="V157" s="65"/>
      <c r="W157" s="65"/>
      <c r="X157" s="65"/>
      <c r="Y157" s="65"/>
      <c r="Z157" s="65"/>
      <c r="AA157" s="65"/>
      <c r="AB157" s="65"/>
      <c r="AC157" s="65"/>
      <c r="AD157" s="65"/>
      <c r="AE157" s="65"/>
      <c r="AF157" s="65"/>
      <c r="AG157" s="65"/>
      <c r="AH157" s="65"/>
      <c r="AI157" s="65"/>
      <c r="AJ157" s="65"/>
      <c r="AK157" s="65"/>
      <c r="AL157" s="65"/>
      <c r="AM157" s="65"/>
      <c r="AN157" s="65"/>
      <c r="AO157" s="65"/>
      <c r="AP157" s="65"/>
      <c r="AQ157" s="65"/>
      <c r="AR157" s="65"/>
      <c r="AS157" s="65"/>
      <c r="AT157" s="65"/>
      <c r="AU157" s="65"/>
      <c r="AV157" s="65"/>
      <c r="AW157" s="65"/>
      <c r="AX157" s="65"/>
      <c r="AY157" s="65"/>
      <c r="AZ157" s="65"/>
      <c r="BA157" s="65"/>
      <c r="BB157" s="65"/>
      <c r="BC157" s="65"/>
      <c r="BD157" s="65"/>
      <c r="BE157" s="65"/>
      <c r="BF157" s="65"/>
      <c r="BG157" s="65"/>
      <c r="BH157" s="65"/>
      <c r="BI157" s="65"/>
      <c r="BJ157" s="65"/>
      <c r="BK157" s="65"/>
      <c r="BL157" s="65"/>
      <c r="BM157" s="65"/>
      <c r="BN157" s="65"/>
      <c r="BO157" s="65"/>
      <c r="BP157" s="65"/>
      <c r="BQ157" s="65"/>
      <c r="BR157" s="65"/>
      <c r="BS157" s="65"/>
      <c r="BT157" s="65"/>
      <c r="BU157" s="65"/>
      <c r="BV157" s="65"/>
      <c r="BW157" s="65"/>
      <c r="BX157" s="65"/>
      <c r="BY157" s="65"/>
      <c r="BZ157" s="65"/>
      <c r="CA157" s="65"/>
      <c r="CB157" s="65"/>
      <c r="CC157" s="65"/>
      <c r="CD157" s="65"/>
      <c r="CE157" s="65"/>
      <c r="CF157" s="65"/>
      <c r="CG157" s="65"/>
      <c r="CH157" s="65"/>
      <c r="CI157" s="65"/>
      <c r="CJ157" s="65"/>
      <c r="CK157" s="65"/>
      <c r="CL157" s="65"/>
      <c r="CM157" s="65"/>
      <c r="CN157" s="65"/>
      <c r="CO157" s="65"/>
      <c r="CP157" s="65"/>
      <c r="CQ157" s="65"/>
      <c r="CR157" s="65"/>
      <c r="CS157" s="65"/>
      <c r="CT157" s="65"/>
      <c r="CU157" s="65"/>
      <c r="CV157" s="65"/>
      <c r="CW157" s="65"/>
      <c r="CX157" s="65"/>
      <c r="CY157" s="65"/>
      <c r="CZ157" s="65"/>
      <c r="DA157" s="65"/>
      <c r="DB157" s="65"/>
      <c r="DC157" s="65"/>
      <c r="DD157" s="65"/>
      <c r="DE157" s="65"/>
      <c r="DF157" s="65"/>
      <c r="DG157" s="65"/>
      <c r="DH157" s="65"/>
      <c r="DI157" s="65"/>
      <c r="DJ157" s="65"/>
      <c r="DK157" s="65"/>
      <c r="DL157" s="65"/>
      <c r="DM157" s="65"/>
      <c r="DN157" s="65"/>
      <c r="DO157" s="65"/>
      <c r="DP157" s="65"/>
      <c r="DQ157" s="65"/>
      <c r="DR157" s="65"/>
      <c r="DS157" s="65"/>
      <c r="DT157" s="65"/>
      <c r="DU157" s="65"/>
      <c r="DV157" s="65"/>
      <c r="DW157" s="65"/>
      <c r="DX157" s="65"/>
      <c r="DY157" s="65"/>
      <c r="DZ157" s="65"/>
      <c r="EA157" s="65"/>
      <c r="EB157" s="65"/>
      <c r="EC157" s="65"/>
      <c r="ED157" s="65"/>
      <c r="EE157" s="65"/>
      <c r="EF157" s="65"/>
      <c r="EG157" s="65"/>
      <c r="EH157" s="65"/>
      <c r="EI157" s="65"/>
      <c r="EJ157" s="65"/>
      <c r="EK157" s="65"/>
      <c r="EL157" s="65"/>
      <c r="EM157" s="65"/>
      <c r="EN157" s="65"/>
      <c r="EO157" s="65"/>
      <c r="EP157" s="65"/>
      <c r="EQ157" s="65"/>
      <c r="ER157" s="65"/>
      <c r="ES157" s="65"/>
      <c r="ET157" s="65"/>
      <c r="EU157" s="65"/>
      <c r="EV157" s="65"/>
      <c r="EW157" s="65"/>
      <c r="EX157" s="65"/>
      <c r="EY157" s="65"/>
      <c r="EZ157" s="65"/>
      <c r="FA157" s="65"/>
      <c r="FB157" s="65"/>
      <c r="FC157" s="65"/>
      <c r="FD157" s="65"/>
      <c r="FE157" s="65"/>
      <c r="FF157" s="65"/>
      <c r="FG157" s="65"/>
      <c r="FH157" s="65"/>
      <c r="FI157" s="65"/>
      <c r="FJ157" s="65"/>
      <c r="FK157" s="65"/>
      <c r="FL157" s="65"/>
      <c r="FM157" s="65"/>
      <c r="FN157" s="65"/>
      <c r="FO157" s="65"/>
      <c r="FP157" s="65"/>
      <c r="FQ157" s="65"/>
      <c r="FR157" s="65"/>
      <c r="FS157" s="65"/>
      <c r="FT157" s="65"/>
      <c r="FU157" s="65"/>
      <c r="FV157" s="65"/>
      <c r="FW157" s="65"/>
      <c r="FX157" s="65"/>
      <c r="FY157" s="65"/>
      <c r="FZ157" s="65"/>
      <c r="GA157" s="65"/>
      <c r="GB157" s="65"/>
      <c r="GC157" s="65"/>
      <c r="GD157" s="65"/>
      <c r="GE157" s="65"/>
      <c r="GF157" s="65"/>
      <c r="GG157" s="65"/>
      <c r="GH157" s="65"/>
      <c r="GI157" s="65"/>
      <c r="GJ157" s="65"/>
      <c r="GK157" s="65"/>
      <c r="GL157" s="65"/>
      <c r="GM157" s="65"/>
    </row>
    <row r="158" spans="2:195" x14ac:dyDescent="0.2">
      <c r="B158" s="28">
        <f t="shared" si="15"/>
        <v>153</v>
      </c>
      <c r="C158" s="64">
        <f>'(a)'!M161</f>
        <v>0</v>
      </c>
      <c r="D158" s="65"/>
      <c r="E158" s="65"/>
      <c r="F158" s="65"/>
      <c r="G158" s="65"/>
      <c r="H158" s="65"/>
      <c r="I158" s="65"/>
      <c r="J158" s="65"/>
      <c r="K158" s="65"/>
      <c r="L158" s="65"/>
      <c r="M158" s="65"/>
      <c r="N158" s="65"/>
      <c r="O158" s="65"/>
      <c r="P158" s="65"/>
      <c r="Q158" s="65"/>
      <c r="R158" s="65"/>
      <c r="S158" s="65"/>
      <c r="T158" s="65"/>
      <c r="U158" s="65"/>
      <c r="V158" s="65"/>
      <c r="W158" s="65"/>
      <c r="X158" s="65"/>
      <c r="Y158" s="65"/>
      <c r="Z158" s="65"/>
      <c r="AA158" s="65"/>
      <c r="AB158" s="65"/>
      <c r="AC158" s="65"/>
      <c r="AD158" s="65"/>
      <c r="AE158" s="65"/>
      <c r="AF158" s="65"/>
      <c r="AG158" s="65"/>
      <c r="AH158" s="65"/>
      <c r="AI158" s="65"/>
      <c r="AJ158" s="65"/>
      <c r="AK158" s="65"/>
      <c r="AL158" s="65"/>
      <c r="AM158" s="65"/>
      <c r="AN158" s="65"/>
      <c r="AO158" s="65"/>
      <c r="AP158" s="65"/>
      <c r="AQ158" s="65"/>
      <c r="AR158" s="65"/>
      <c r="AS158" s="65"/>
      <c r="AT158" s="65"/>
      <c r="AU158" s="65"/>
      <c r="AV158" s="65"/>
      <c r="AW158" s="65"/>
      <c r="AX158" s="65"/>
      <c r="AY158" s="65"/>
      <c r="AZ158" s="65"/>
      <c r="BA158" s="65"/>
      <c r="BB158" s="65"/>
      <c r="BC158" s="65"/>
      <c r="BD158" s="65"/>
      <c r="BE158" s="65"/>
      <c r="BF158" s="65"/>
      <c r="BG158" s="65"/>
      <c r="BH158" s="65"/>
      <c r="BI158" s="65"/>
      <c r="BJ158" s="65"/>
      <c r="BK158" s="65"/>
      <c r="BL158" s="65"/>
      <c r="BM158" s="65"/>
      <c r="BN158" s="65"/>
      <c r="BO158" s="65"/>
      <c r="BP158" s="65"/>
      <c r="BQ158" s="65"/>
      <c r="BR158" s="65"/>
      <c r="BS158" s="65"/>
      <c r="BT158" s="65"/>
      <c r="BU158" s="65"/>
      <c r="BV158" s="65"/>
      <c r="BW158" s="65"/>
      <c r="BX158" s="65"/>
      <c r="BY158" s="65"/>
      <c r="BZ158" s="65"/>
      <c r="CA158" s="65"/>
      <c r="CB158" s="65"/>
      <c r="CC158" s="65"/>
      <c r="CD158" s="65"/>
      <c r="CE158" s="65"/>
      <c r="CF158" s="65"/>
      <c r="CG158" s="65"/>
      <c r="CH158" s="65"/>
      <c r="CI158" s="65"/>
      <c r="CJ158" s="65"/>
      <c r="CK158" s="65"/>
      <c r="CL158" s="65"/>
      <c r="CM158" s="65"/>
      <c r="CN158" s="65"/>
      <c r="CO158" s="65"/>
      <c r="CP158" s="65"/>
      <c r="CQ158" s="65"/>
      <c r="CR158" s="65"/>
      <c r="CS158" s="65"/>
      <c r="CT158" s="65"/>
      <c r="CU158" s="65"/>
      <c r="CV158" s="65"/>
      <c r="CW158" s="65"/>
      <c r="CX158" s="65"/>
      <c r="CY158" s="65"/>
      <c r="CZ158" s="65"/>
      <c r="DA158" s="65"/>
      <c r="DB158" s="65"/>
      <c r="DC158" s="65"/>
      <c r="DD158" s="65"/>
      <c r="DE158" s="65"/>
      <c r="DF158" s="65"/>
      <c r="DG158" s="65"/>
      <c r="DH158" s="65"/>
      <c r="DI158" s="65"/>
      <c r="DJ158" s="65"/>
      <c r="DK158" s="65"/>
      <c r="DL158" s="65"/>
      <c r="DM158" s="65"/>
      <c r="DN158" s="65"/>
      <c r="DO158" s="65"/>
      <c r="DP158" s="65"/>
      <c r="DQ158" s="65"/>
      <c r="DR158" s="65"/>
      <c r="DS158" s="65"/>
      <c r="DT158" s="65"/>
      <c r="DU158" s="65"/>
      <c r="DV158" s="65"/>
      <c r="DW158" s="65"/>
      <c r="DX158" s="65"/>
      <c r="DY158" s="65"/>
      <c r="DZ158" s="65"/>
      <c r="EA158" s="65"/>
      <c r="EB158" s="65"/>
      <c r="EC158" s="65"/>
      <c r="ED158" s="65"/>
      <c r="EE158" s="65"/>
      <c r="EF158" s="65"/>
      <c r="EG158" s="65"/>
      <c r="EH158" s="65"/>
      <c r="EI158" s="65"/>
      <c r="EJ158" s="65"/>
      <c r="EK158" s="65"/>
      <c r="EL158" s="65"/>
      <c r="EM158" s="65"/>
      <c r="EN158" s="65"/>
      <c r="EO158" s="65"/>
      <c r="EP158" s="65"/>
      <c r="EQ158" s="65"/>
      <c r="ER158" s="65"/>
      <c r="ES158" s="65"/>
      <c r="ET158" s="65"/>
      <c r="EU158" s="65"/>
      <c r="EV158" s="65"/>
      <c r="EW158" s="65"/>
      <c r="EX158" s="65"/>
      <c r="EY158" s="65"/>
      <c r="EZ158" s="65"/>
      <c r="FA158" s="65"/>
      <c r="FB158" s="65"/>
      <c r="FC158" s="65"/>
      <c r="FD158" s="65"/>
      <c r="FE158" s="65"/>
      <c r="FF158" s="65"/>
      <c r="FG158" s="65"/>
      <c r="FH158" s="65"/>
      <c r="FI158" s="65"/>
      <c r="FJ158" s="65"/>
      <c r="FK158" s="65"/>
      <c r="FL158" s="65"/>
      <c r="FM158" s="65"/>
      <c r="FN158" s="65"/>
      <c r="FO158" s="65"/>
      <c r="FP158" s="65"/>
      <c r="FQ158" s="65"/>
      <c r="FR158" s="65"/>
      <c r="FS158" s="65"/>
      <c r="FT158" s="65"/>
      <c r="FU158" s="65"/>
      <c r="FV158" s="65"/>
      <c r="FW158" s="65"/>
      <c r="FX158" s="65"/>
      <c r="FY158" s="65"/>
      <c r="FZ158" s="65"/>
      <c r="GA158" s="65"/>
      <c r="GB158" s="65"/>
      <c r="GC158" s="65"/>
      <c r="GD158" s="65"/>
      <c r="GE158" s="65"/>
      <c r="GF158" s="65"/>
      <c r="GG158" s="65"/>
      <c r="GH158" s="65"/>
      <c r="GI158" s="65"/>
      <c r="GJ158" s="65"/>
      <c r="GK158" s="65"/>
      <c r="GL158" s="65"/>
      <c r="GM158" s="65"/>
    </row>
    <row r="159" spans="2:195" x14ac:dyDescent="0.2">
      <c r="B159" s="28">
        <f t="shared" si="15"/>
        <v>154</v>
      </c>
      <c r="C159" s="64">
        <f>'(a)'!M162</f>
        <v>0</v>
      </c>
      <c r="D159" s="65"/>
      <c r="E159" s="65"/>
      <c r="F159" s="65"/>
      <c r="G159" s="65"/>
      <c r="H159" s="65"/>
      <c r="I159" s="65"/>
      <c r="J159" s="65"/>
      <c r="K159" s="65"/>
      <c r="L159" s="65"/>
      <c r="M159" s="65"/>
      <c r="N159" s="65"/>
      <c r="O159" s="65"/>
      <c r="P159" s="65"/>
      <c r="Q159" s="65"/>
      <c r="R159" s="65"/>
      <c r="S159" s="65"/>
      <c r="T159" s="65"/>
      <c r="U159" s="65"/>
      <c r="V159" s="65"/>
      <c r="W159" s="65"/>
      <c r="X159" s="65"/>
      <c r="Y159" s="65"/>
      <c r="Z159" s="65"/>
      <c r="AA159" s="65"/>
      <c r="AB159" s="65"/>
      <c r="AC159" s="65"/>
      <c r="AD159" s="65"/>
      <c r="AE159" s="65"/>
      <c r="AF159" s="65"/>
      <c r="AG159" s="65"/>
      <c r="AH159" s="65"/>
      <c r="AI159" s="65"/>
      <c r="AJ159" s="65"/>
      <c r="AK159" s="65"/>
      <c r="AL159" s="65"/>
      <c r="AM159" s="65"/>
      <c r="AN159" s="65"/>
      <c r="AO159" s="65"/>
      <c r="AP159" s="65"/>
      <c r="AQ159" s="65"/>
      <c r="AR159" s="65"/>
      <c r="AS159" s="65"/>
      <c r="AT159" s="65"/>
      <c r="AU159" s="65"/>
      <c r="AV159" s="65"/>
      <c r="AW159" s="65"/>
      <c r="AX159" s="65"/>
      <c r="AY159" s="65"/>
      <c r="AZ159" s="65"/>
      <c r="BA159" s="65"/>
      <c r="BB159" s="65"/>
      <c r="BC159" s="65"/>
      <c r="BD159" s="65"/>
      <c r="BE159" s="65"/>
      <c r="BF159" s="65"/>
      <c r="BG159" s="65"/>
      <c r="BH159" s="65"/>
      <c r="BI159" s="65"/>
      <c r="BJ159" s="65"/>
      <c r="BK159" s="65"/>
      <c r="BL159" s="65"/>
      <c r="BM159" s="65"/>
      <c r="BN159" s="65"/>
      <c r="BO159" s="65"/>
      <c r="BP159" s="65"/>
      <c r="BQ159" s="65"/>
      <c r="BR159" s="65"/>
      <c r="BS159" s="65"/>
      <c r="BT159" s="65"/>
      <c r="BU159" s="65"/>
      <c r="BV159" s="65"/>
      <c r="BW159" s="65"/>
      <c r="BX159" s="65"/>
      <c r="BY159" s="65"/>
      <c r="BZ159" s="65"/>
      <c r="CA159" s="65"/>
      <c r="CB159" s="65"/>
      <c r="CC159" s="65"/>
      <c r="CD159" s="65"/>
      <c r="CE159" s="65"/>
      <c r="CF159" s="65"/>
      <c r="CG159" s="65"/>
      <c r="CH159" s="65"/>
      <c r="CI159" s="65"/>
      <c r="CJ159" s="65"/>
      <c r="CK159" s="65"/>
      <c r="CL159" s="65"/>
      <c r="CM159" s="65"/>
      <c r="CN159" s="65"/>
      <c r="CO159" s="65"/>
      <c r="CP159" s="65"/>
      <c r="CQ159" s="65"/>
      <c r="CR159" s="65"/>
      <c r="CS159" s="65"/>
      <c r="CT159" s="65"/>
      <c r="CU159" s="65"/>
      <c r="CV159" s="65"/>
      <c r="CW159" s="65"/>
      <c r="CX159" s="65"/>
      <c r="CY159" s="65"/>
      <c r="CZ159" s="65"/>
      <c r="DA159" s="65"/>
      <c r="DB159" s="65"/>
      <c r="DC159" s="65"/>
      <c r="DD159" s="65"/>
      <c r="DE159" s="65"/>
      <c r="DF159" s="65"/>
      <c r="DG159" s="65"/>
      <c r="DH159" s="65"/>
      <c r="DI159" s="65"/>
      <c r="DJ159" s="65"/>
      <c r="DK159" s="65"/>
      <c r="DL159" s="65"/>
      <c r="DM159" s="65"/>
      <c r="DN159" s="65"/>
      <c r="DO159" s="65"/>
      <c r="DP159" s="65"/>
      <c r="DQ159" s="65"/>
      <c r="DR159" s="65"/>
      <c r="DS159" s="65"/>
      <c r="DT159" s="65"/>
      <c r="DU159" s="65"/>
      <c r="DV159" s="65"/>
      <c r="DW159" s="65"/>
      <c r="DX159" s="65"/>
      <c r="DY159" s="65"/>
      <c r="DZ159" s="65"/>
      <c r="EA159" s="65"/>
      <c r="EB159" s="65"/>
      <c r="EC159" s="65"/>
      <c r="ED159" s="65"/>
      <c r="EE159" s="65"/>
      <c r="EF159" s="65"/>
      <c r="EG159" s="65"/>
      <c r="EH159" s="65"/>
      <c r="EI159" s="65"/>
      <c r="EJ159" s="65"/>
      <c r="EK159" s="65"/>
      <c r="EL159" s="65"/>
      <c r="EM159" s="65"/>
      <c r="EN159" s="65"/>
      <c r="EO159" s="65"/>
      <c r="EP159" s="65"/>
      <c r="EQ159" s="65"/>
      <c r="ER159" s="65"/>
      <c r="ES159" s="65"/>
      <c r="ET159" s="65"/>
      <c r="EU159" s="65"/>
      <c r="EV159" s="65"/>
      <c r="EW159" s="65"/>
      <c r="EX159" s="65"/>
      <c r="EY159" s="65"/>
      <c r="EZ159" s="65"/>
      <c r="FA159" s="65"/>
      <c r="FB159" s="65"/>
      <c r="FC159" s="65"/>
      <c r="FD159" s="65"/>
      <c r="FE159" s="65"/>
      <c r="FF159" s="65"/>
      <c r="FG159" s="65"/>
      <c r="FH159" s="65"/>
      <c r="FI159" s="65"/>
      <c r="FJ159" s="65"/>
      <c r="FK159" s="65"/>
      <c r="FL159" s="65"/>
      <c r="FM159" s="65"/>
      <c r="FN159" s="65"/>
      <c r="FO159" s="65"/>
      <c r="FP159" s="65"/>
      <c r="FQ159" s="65"/>
      <c r="FR159" s="65"/>
      <c r="FS159" s="65"/>
      <c r="FT159" s="65"/>
      <c r="FU159" s="65"/>
      <c r="FV159" s="65"/>
      <c r="FW159" s="65"/>
      <c r="FX159" s="65"/>
      <c r="FY159" s="65"/>
      <c r="FZ159" s="65"/>
      <c r="GA159" s="65"/>
      <c r="GB159" s="65"/>
      <c r="GC159" s="65"/>
      <c r="GD159" s="65"/>
      <c r="GE159" s="65"/>
      <c r="GF159" s="65"/>
      <c r="GG159" s="65"/>
      <c r="GH159" s="65"/>
      <c r="GI159" s="65"/>
      <c r="GJ159" s="65"/>
      <c r="GK159" s="65"/>
      <c r="GL159" s="65"/>
      <c r="GM159" s="65"/>
    </row>
    <row r="160" spans="2:195" x14ac:dyDescent="0.2">
      <c r="B160" s="28">
        <f t="shared" si="15"/>
        <v>155</v>
      </c>
      <c r="C160" s="64">
        <f>'(a)'!M163</f>
        <v>0</v>
      </c>
      <c r="D160" s="65"/>
      <c r="E160" s="65"/>
      <c r="F160" s="65"/>
      <c r="G160" s="65"/>
      <c r="H160" s="65"/>
      <c r="I160" s="65"/>
      <c r="J160" s="65"/>
      <c r="K160" s="65"/>
      <c r="L160" s="65"/>
      <c r="M160" s="65"/>
      <c r="N160" s="65"/>
      <c r="O160" s="65"/>
      <c r="P160" s="65"/>
      <c r="Q160" s="65"/>
      <c r="R160" s="65"/>
      <c r="S160" s="65"/>
      <c r="T160" s="65"/>
      <c r="U160" s="65"/>
      <c r="V160" s="65"/>
      <c r="W160" s="65"/>
      <c r="X160" s="65"/>
      <c r="Y160" s="65"/>
      <c r="Z160" s="65"/>
      <c r="AA160" s="65"/>
      <c r="AB160" s="65"/>
      <c r="AC160" s="65"/>
      <c r="AD160" s="65"/>
      <c r="AE160" s="65"/>
      <c r="AF160" s="65"/>
      <c r="AG160" s="65"/>
      <c r="AH160" s="65"/>
      <c r="AI160" s="65"/>
      <c r="AJ160" s="65"/>
      <c r="AK160" s="65"/>
      <c r="AL160" s="65"/>
      <c r="AM160" s="65"/>
      <c r="AN160" s="65"/>
      <c r="AO160" s="65"/>
      <c r="AP160" s="65"/>
      <c r="AQ160" s="65"/>
      <c r="AR160" s="65"/>
      <c r="AS160" s="65"/>
      <c r="AT160" s="65"/>
      <c r="AU160" s="65"/>
      <c r="AV160" s="65"/>
      <c r="AW160" s="65"/>
      <c r="AX160" s="65"/>
      <c r="AY160" s="65"/>
      <c r="AZ160" s="65"/>
      <c r="BA160" s="65"/>
      <c r="BB160" s="65"/>
      <c r="BC160" s="65"/>
      <c r="BD160" s="65"/>
      <c r="BE160" s="65"/>
      <c r="BF160" s="65"/>
      <c r="BG160" s="65"/>
      <c r="BH160" s="65"/>
      <c r="BI160" s="65"/>
      <c r="BJ160" s="65"/>
      <c r="BK160" s="65"/>
      <c r="BL160" s="65"/>
      <c r="BM160" s="65"/>
      <c r="BN160" s="65"/>
      <c r="BO160" s="65"/>
      <c r="BP160" s="65"/>
      <c r="BQ160" s="65"/>
      <c r="BR160" s="65"/>
      <c r="BS160" s="65"/>
      <c r="BT160" s="65"/>
      <c r="BU160" s="65"/>
      <c r="BV160" s="65"/>
      <c r="BW160" s="65"/>
      <c r="BX160" s="65"/>
      <c r="BY160" s="65"/>
      <c r="BZ160" s="65"/>
      <c r="CA160" s="65"/>
      <c r="CB160" s="65"/>
      <c r="CC160" s="65"/>
      <c r="CD160" s="65"/>
      <c r="CE160" s="65"/>
      <c r="CF160" s="65"/>
      <c r="CG160" s="65"/>
      <c r="CH160" s="65"/>
      <c r="CI160" s="65"/>
      <c r="CJ160" s="65"/>
      <c r="CK160" s="65"/>
      <c r="CL160" s="65"/>
      <c r="CM160" s="65"/>
      <c r="CN160" s="65"/>
      <c r="CO160" s="65"/>
      <c r="CP160" s="65"/>
      <c r="CQ160" s="65"/>
      <c r="CR160" s="65"/>
      <c r="CS160" s="65"/>
      <c r="CT160" s="65"/>
      <c r="CU160" s="65"/>
      <c r="CV160" s="65"/>
      <c r="CW160" s="65"/>
      <c r="CX160" s="65"/>
      <c r="CY160" s="65"/>
      <c r="CZ160" s="65"/>
      <c r="DA160" s="65"/>
      <c r="DB160" s="65"/>
      <c r="DC160" s="65"/>
      <c r="DD160" s="65"/>
      <c r="DE160" s="65"/>
      <c r="DF160" s="65"/>
      <c r="DG160" s="65"/>
      <c r="DH160" s="65"/>
      <c r="DI160" s="65"/>
      <c r="DJ160" s="65"/>
      <c r="DK160" s="65"/>
      <c r="DL160" s="65"/>
      <c r="DM160" s="65"/>
      <c r="DN160" s="65"/>
      <c r="DO160" s="65"/>
      <c r="DP160" s="65"/>
      <c r="DQ160" s="65"/>
      <c r="DR160" s="65"/>
      <c r="DS160" s="65"/>
      <c r="DT160" s="65"/>
      <c r="DU160" s="65"/>
      <c r="DV160" s="65"/>
      <c r="DW160" s="65"/>
      <c r="DX160" s="65"/>
      <c r="DY160" s="65"/>
      <c r="DZ160" s="65"/>
      <c r="EA160" s="65"/>
      <c r="EB160" s="65"/>
      <c r="EC160" s="65"/>
      <c r="ED160" s="65"/>
      <c r="EE160" s="65"/>
      <c r="EF160" s="65"/>
      <c r="EG160" s="65"/>
      <c r="EH160" s="65"/>
      <c r="EI160" s="65"/>
      <c r="EJ160" s="65"/>
      <c r="EK160" s="65"/>
      <c r="EL160" s="65"/>
      <c r="EM160" s="65"/>
      <c r="EN160" s="65"/>
      <c r="EO160" s="65"/>
      <c r="EP160" s="65"/>
      <c r="EQ160" s="65"/>
      <c r="ER160" s="65"/>
      <c r="ES160" s="65"/>
      <c r="ET160" s="65"/>
      <c r="EU160" s="65"/>
      <c r="EV160" s="65"/>
      <c r="EW160" s="65"/>
      <c r="EX160" s="65"/>
      <c r="EY160" s="65"/>
      <c r="EZ160" s="65"/>
      <c r="FA160" s="65"/>
      <c r="FB160" s="65"/>
      <c r="FC160" s="65"/>
      <c r="FD160" s="65"/>
      <c r="FE160" s="65"/>
      <c r="FF160" s="65"/>
      <c r="FG160" s="65"/>
      <c r="FH160" s="65"/>
      <c r="FI160" s="65"/>
      <c r="FJ160" s="65"/>
      <c r="FK160" s="65"/>
      <c r="FL160" s="65"/>
      <c r="FM160" s="65"/>
      <c r="FN160" s="65"/>
      <c r="FO160" s="65"/>
      <c r="FP160" s="65"/>
      <c r="FQ160" s="65"/>
      <c r="FR160" s="65"/>
      <c r="FS160" s="65"/>
      <c r="FT160" s="65"/>
      <c r="FU160" s="65"/>
      <c r="FV160" s="65"/>
      <c r="FW160" s="65"/>
      <c r="FX160" s="65"/>
      <c r="FY160" s="65"/>
      <c r="FZ160" s="65"/>
      <c r="GA160" s="65"/>
      <c r="GB160" s="65"/>
      <c r="GC160" s="65"/>
      <c r="GD160" s="65"/>
      <c r="GE160" s="65"/>
      <c r="GF160" s="65"/>
      <c r="GG160" s="65"/>
      <c r="GH160" s="65"/>
      <c r="GI160" s="65"/>
      <c r="GJ160" s="65"/>
      <c r="GK160" s="65"/>
      <c r="GL160" s="65"/>
      <c r="GM160" s="65"/>
    </row>
    <row r="161" spans="2:195" x14ac:dyDescent="0.2">
      <c r="B161" s="28">
        <f t="shared" si="15"/>
        <v>156</v>
      </c>
      <c r="C161" s="64">
        <f>'(a)'!M164</f>
        <v>0</v>
      </c>
      <c r="D161" s="65"/>
      <c r="E161" s="65"/>
      <c r="F161" s="65"/>
      <c r="G161" s="65"/>
      <c r="H161" s="65"/>
      <c r="I161" s="65"/>
      <c r="J161" s="65"/>
      <c r="K161" s="65"/>
      <c r="L161" s="65"/>
      <c r="M161" s="65"/>
      <c r="N161" s="65"/>
      <c r="O161" s="65"/>
      <c r="P161" s="65"/>
      <c r="Q161" s="65"/>
      <c r="R161" s="65"/>
      <c r="S161" s="65"/>
      <c r="T161" s="65"/>
      <c r="U161" s="65"/>
      <c r="V161" s="65"/>
      <c r="W161" s="65"/>
      <c r="X161" s="65"/>
      <c r="Y161" s="65"/>
      <c r="Z161" s="65"/>
      <c r="AA161" s="65"/>
      <c r="AB161" s="65"/>
      <c r="AC161" s="65"/>
      <c r="AD161" s="65"/>
      <c r="AE161" s="65"/>
      <c r="AF161" s="65"/>
      <c r="AG161" s="65"/>
      <c r="AH161" s="65"/>
      <c r="AI161" s="65"/>
      <c r="AJ161" s="65"/>
      <c r="AK161" s="65"/>
      <c r="AL161" s="65"/>
      <c r="AM161" s="65"/>
      <c r="AN161" s="65"/>
      <c r="AO161" s="65"/>
      <c r="AP161" s="65"/>
      <c r="AQ161" s="65"/>
      <c r="AR161" s="65"/>
      <c r="AS161" s="65"/>
      <c r="AT161" s="65"/>
      <c r="AU161" s="65"/>
      <c r="AV161" s="65"/>
      <c r="AW161" s="65"/>
      <c r="AX161" s="65"/>
      <c r="AY161" s="65"/>
      <c r="AZ161" s="65"/>
      <c r="BA161" s="65"/>
      <c r="BB161" s="65"/>
      <c r="BC161" s="65"/>
      <c r="BD161" s="65"/>
      <c r="BE161" s="65"/>
      <c r="BF161" s="65"/>
      <c r="BG161" s="65"/>
      <c r="BH161" s="65"/>
      <c r="BI161" s="65"/>
      <c r="BJ161" s="65"/>
      <c r="BK161" s="65"/>
      <c r="BL161" s="65"/>
      <c r="BM161" s="65"/>
      <c r="BN161" s="65"/>
      <c r="BO161" s="65"/>
      <c r="BP161" s="65"/>
      <c r="BQ161" s="65"/>
      <c r="BR161" s="65"/>
      <c r="BS161" s="65"/>
      <c r="BT161" s="65"/>
      <c r="BU161" s="65"/>
      <c r="BV161" s="65"/>
      <c r="BW161" s="65"/>
      <c r="BX161" s="65"/>
      <c r="BY161" s="65"/>
      <c r="BZ161" s="65"/>
      <c r="CA161" s="65"/>
      <c r="CB161" s="65"/>
      <c r="CC161" s="65"/>
      <c r="CD161" s="65"/>
      <c r="CE161" s="65"/>
      <c r="CF161" s="65"/>
      <c r="CG161" s="65"/>
      <c r="CH161" s="65"/>
      <c r="CI161" s="65"/>
      <c r="CJ161" s="65"/>
      <c r="CK161" s="65"/>
      <c r="CL161" s="65"/>
      <c r="CM161" s="65"/>
      <c r="CN161" s="65"/>
      <c r="CO161" s="65"/>
      <c r="CP161" s="65"/>
      <c r="CQ161" s="65"/>
      <c r="CR161" s="65"/>
      <c r="CS161" s="65"/>
      <c r="CT161" s="65"/>
      <c r="CU161" s="65"/>
      <c r="CV161" s="65"/>
      <c r="CW161" s="65"/>
      <c r="CX161" s="65"/>
      <c r="CY161" s="65"/>
      <c r="CZ161" s="65"/>
      <c r="DA161" s="65"/>
      <c r="DB161" s="65"/>
      <c r="DC161" s="65"/>
      <c r="DD161" s="65"/>
      <c r="DE161" s="65"/>
      <c r="DF161" s="65"/>
      <c r="DG161" s="65"/>
      <c r="DH161" s="65"/>
      <c r="DI161" s="65"/>
      <c r="DJ161" s="65"/>
      <c r="DK161" s="65"/>
      <c r="DL161" s="65"/>
      <c r="DM161" s="65"/>
      <c r="DN161" s="65"/>
      <c r="DO161" s="65"/>
      <c r="DP161" s="65"/>
      <c r="DQ161" s="65"/>
      <c r="DR161" s="65"/>
      <c r="DS161" s="65"/>
      <c r="DT161" s="65"/>
      <c r="DU161" s="65"/>
      <c r="DV161" s="65"/>
      <c r="DW161" s="65"/>
      <c r="DX161" s="65"/>
      <c r="DY161" s="65"/>
      <c r="DZ161" s="65"/>
      <c r="EA161" s="65"/>
      <c r="EB161" s="65"/>
      <c r="EC161" s="65"/>
      <c r="ED161" s="65"/>
      <c r="EE161" s="65"/>
      <c r="EF161" s="65"/>
      <c r="EG161" s="65"/>
      <c r="EH161" s="65"/>
      <c r="EI161" s="65"/>
      <c r="EJ161" s="65"/>
      <c r="EK161" s="65"/>
      <c r="EL161" s="65"/>
      <c r="EM161" s="65"/>
      <c r="EN161" s="65"/>
      <c r="EO161" s="65"/>
      <c r="EP161" s="65"/>
      <c r="EQ161" s="65"/>
      <c r="ER161" s="65"/>
      <c r="ES161" s="65"/>
      <c r="ET161" s="65"/>
      <c r="EU161" s="65"/>
      <c r="EV161" s="65"/>
      <c r="EW161" s="65"/>
      <c r="EX161" s="65"/>
      <c r="EY161" s="65"/>
      <c r="EZ161" s="65"/>
      <c r="FA161" s="65"/>
      <c r="FB161" s="65"/>
      <c r="FC161" s="65"/>
      <c r="FD161" s="65"/>
      <c r="FE161" s="65"/>
      <c r="FF161" s="65"/>
      <c r="FG161" s="65"/>
      <c r="FH161" s="65"/>
      <c r="FI161" s="65"/>
      <c r="FJ161" s="65"/>
      <c r="FK161" s="65"/>
      <c r="FL161" s="65"/>
      <c r="FM161" s="65"/>
      <c r="FN161" s="65"/>
      <c r="FO161" s="65"/>
      <c r="FP161" s="65"/>
      <c r="FQ161" s="65"/>
      <c r="FR161" s="65"/>
      <c r="FS161" s="65"/>
      <c r="FT161" s="65"/>
      <c r="FU161" s="65"/>
      <c r="FV161" s="65"/>
      <c r="FW161" s="65"/>
      <c r="FX161" s="65"/>
      <c r="FY161" s="65"/>
      <c r="FZ161" s="65"/>
      <c r="GA161" s="65"/>
      <c r="GB161" s="65"/>
      <c r="GC161" s="65"/>
      <c r="GD161" s="65"/>
      <c r="GE161" s="65"/>
      <c r="GF161" s="65"/>
      <c r="GG161" s="65"/>
      <c r="GH161" s="65"/>
      <c r="GI161" s="65"/>
      <c r="GJ161" s="65"/>
      <c r="GK161" s="65"/>
      <c r="GL161" s="65"/>
      <c r="GM161" s="65"/>
    </row>
    <row r="162" spans="2:195" x14ac:dyDescent="0.2">
      <c r="B162" s="28">
        <f t="shared" si="15"/>
        <v>157</v>
      </c>
      <c r="C162" s="64">
        <f>'(a)'!M165</f>
        <v>0</v>
      </c>
      <c r="D162" s="65"/>
      <c r="E162" s="65"/>
      <c r="F162" s="65"/>
      <c r="G162" s="65"/>
      <c r="H162" s="65"/>
      <c r="I162" s="65"/>
      <c r="J162" s="65"/>
      <c r="K162" s="65"/>
      <c r="L162" s="65"/>
      <c r="M162" s="65"/>
      <c r="N162" s="65"/>
      <c r="O162" s="65"/>
      <c r="P162" s="65"/>
      <c r="Q162" s="65"/>
      <c r="R162" s="65"/>
      <c r="S162" s="65"/>
      <c r="T162" s="65"/>
      <c r="U162" s="65"/>
      <c r="V162" s="65"/>
      <c r="W162" s="65"/>
      <c r="X162" s="65"/>
      <c r="Y162" s="65"/>
      <c r="Z162" s="65"/>
      <c r="AA162" s="65"/>
      <c r="AB162" s="65"/>
      <c r="AC162" s="65"/>
      <c r="AD162" s="65"/>
      <c r="AE162" s="65"/>
      <c r="AF162" s="65"/>
      <c r="AG162" s="65"/>
      <c r="AH162" s="65"/>
      <c r="AI162" s="65"/>
      <c r="AJ162" s="65"/>
      <c r="AK162" s="65"/>
      <c r="AL162" s="65"/>
      <c r="AM162" s="65"/>
      <c r="AN162" s="65"/>
      <c r="AO162" s="65"/>
      <c r="AP162" s="65"/>
      <c r="AQ162" s="65"/>
      <c r="AR162" s="65"/>
      <c r="AS162" s="65"/>
      <c r="AT162" s="65"/>
      <c r="AU162" s="65"/>
      <c r="AV162" s="65"/>
      <c r="AW162" s="65"/>
      <c r="AX162" s="65"/>
      <c r="AY162" s="65"/>
      <c r="AZ162" s="65"/>
      <c r="BA162" s="65"/>
      <c r="BB162" s="65"/>
      <c r="BC162" s="65"/>
      <c r="BD162" s="65"/>
      <c r="BE162" s="65"/>
      <c r="BF162" s="65"/>
      <c r="BG162" s="65"/>
      <c r="BH162" s="65"/>
      <c r="BI162" s="65"/>
      <c r="BJ162" s="65"/>
      <c r="BK162" s="65"/>
      <c r="BL162" s="65"/>
      <c r="BM162" s="65"/>
      <c r="BN162" s="65"/>
      <c r="BO162" s="65"/>
      <c r="BP162" s="65"/>
      <c r="BQ162" s="65"/>
      <c r="BR162" s="65"/>
      <c r="BS162" s="65"/>
      <c r="BT162" s="65"/>
      <c r="BU162" s="65"/>
      <c r="BV162" s="65"/>
      <c r="BW162" s="65"/>
      <c r="BX162" s="65"/>
      <c r="BY162" s="65"/>
      <c r="BZ162" s="65"/>
      <c r="CA162" s="65"/>
      <c r="CB162" s="65"/>
      <c r="CC162" s="65"/>
      <c r="CD162" s="65"/>
      <c r="CE162" s="65"/>
      <c r="CF162" s="65"/>
      <c r="CG162" s="65"/>
      <c r="CH162" s="65"/>
      <c r="CI162" s="65"/>
      <c r="CJ162" s="65"/>
      <c r="CK162" s="65"/>
      <c r="CL162" s="65"/>
      <c r="CM162" s="65"/>
      <c r="CN162" s="65"/>
      <c r="CO162" s="65"/>
      <c r="CP162" s="65"/>
      <c r="CQ162" s="65"/>
      <c r="CR162" s="65"/>
      <c r="CS162" s="65"/>
      <c r="CT162" s="65"/>
      <c r="CU162" s="65"/>
      <c r="CV162" s="65"/>
      <c r="CW162" s="65"/>
      <c r="CX162" s="65"/>
      <c r="CY162" s="65"/>
      <c r="CZ162" s="65"/>
      <c r="DA162" s="65"/>
      <c r="DB162" s="65"/>
      <c r="DC162" s="65"/>
      <c r="DD162" s="65"/>
      <c r="DE162" s="65"/>
      <c r="DF162" s="65"/>
      <c r="DG162" s="65"/>
      <c r="DH162" s="65"/>
      <c r="DI162" s="65"/>
      <c r="DJ162" s="65"/>
      <c r="DK162" s="65"/>
      <c r="DL162" s="65"/>
      <c r="DM162" s="65"/>
      <c r="DN162" s="65"/>
      <c r="DO162" s="65"/>
      <c r="DP162" s="65"/>
      <c r="DQ162" s="65"/>
      <c r="DR162" s="65"/>
      <c r="DS162" s="65"/>
      <c r="DT162" s="65"/>
      <c r="DU162" s="65"/>
      <c r="DV162" s="65"/>
      <c r="DW162" s="65"/>
      <c r="DX162" s="65"/>
      <c r="DY162" s="65"/>
      <c r="DZ162" s="65"/>
      <c r="EA162" s="65"/>
      <c r="EB162" s="65"/>
      <c r="EC162" s="65"/>
      <c r="ED162" s="65"/>
      <c r="EE162" s="65"/>
      <c r="EF162" s="65"/>
      <c r="EG162" s="65"/>
      <c r="EH162" s="65"/>
      <c r="EI162" s="65"/>
      <c r="EJ162" s="65"/>
      <c r="EK162" s="65"/>
      <c r="EL162" s="65"/>
      <c r="EM162" s="65"/>
      <c r="EN162" s="65"/>
      <c r="EO162" s="65"/>
      <c r="EP162" s="65"/>
      <c r="EQ162" s="65"/>
      <c r="ER162" s="65"/>
      <c r="ES162" s="65"/>
      <c r="ET162" s="65"/>
      <c r="EU162" s="65"/>
      <c r="EV162" s="65"/>
      <c r="EW162" s="65"/>
      <c r="EX162" s="65"/>
      <c r="EY162" s="65"/>
      <c r="EZ162" s="65"/>
      <c r="FA162" s="65"/>
      <c r="FB162" s="65"/>
      <c r="FC162" s="65"/>
      <c r="FD162" s="65"/>
      <c r="FE162" s="65"/>
      <c r="FF162" s="65"/>
      <c r="FG162" s="65"/>
      <c r="FH162" s="65"/>
      <c r="FI162" s="65"/>
      <c r="FJ162" s="65"/>
      <c r="FK162" s="65"/>
      <c r="FL162" s="65"/>
      <c r="FM162" s="65"/>
      <c r="FN162" s="65"/>
      <c r="FO162" s="65"/>
      <c r="FP162" s="65"/>
      <c r="FQ162" s="65"/>
      <c r="FR162" s="65"/>
      <c r="FS162" s="65"/>
      <c r="FT162" s="65"/>
      <c r="FU162" s="65"/>
      <c r="FV162" s="65"/>
      <c r="FW162" s="65"/>
      <c r="FX162" s="65"/>
      <c r="FY162" s="65"/>
      <c r="FZ162" s="65"/>
      <c r="GA162" s="65"/>
      <c r="GB162" s="65"/>
      <c r="GC162" s="65"/>
      <c r="GD162" s="65"/>
      <c r="GE162" s="65"/>
      <c r="GF162" s="65"/>
      <c r="GG162" s="65"/>
      <c r="GH162" s="65"/>
      <c r="GI162" s="65"/>
      <c r="GJ162" s="65"/>
      <c r="GK162" s="65"/>
      <c r="GL162" s="65"/>
      <c r="GM162" s="65"/>
    </row>
    <row r="163" spans="2:195" x14ac:dyDescent="0.2">
      <c r="B163" s="28">
        <f t="shared" si="15"/>
        <v>158</v>
      </c>
      <c r="C163" s="64">
        <f>'(a)'!M166</f>
        <v>0</v>
      </c>
      <c r="D163" s="65"/>
      <c r="E163" s="65"/>
      <c r="F163" s="65"/>
      <c r="G163" s="65"/>
      <c r="H163" s="65"/>
      <c r="I163" s="65"/>
      <c r="J163" s="65"/>
      <c r="K163" s="65"/>
      <c r="L163" s="65"/>
      <c r="M163" s="65"/>
      <c r="N163" s="65"/>
      <c r="O163" s="65"/>
      <c r="P163" s="65"/>
      <c r="Q163" s="65"/>
      <c r="R163" s="65"/>
      <c r="S163" s="65"/>
      <c r="T163" s="65"/>
      <c r="U163" s="65"/>
      <c r="V163" s="65"/>
      <c r="W163" s="65"/>
      <c r="X163" s="65"/>
      <c r="Y163" s="65"/>
      <c r="Z163" s="65"/>
      <c r="AA163" s="65"/>
      <c r="AB163" s="65"/>
      <c r="AC163" s="65"/>
      <c r="AD163" s="65"/>
      <c r="AE163" s="65"/>
      <c r="AF163" s="65"/>
      <c r="AG163" s="65"/>
      <c r="AH163" s="65"/>
      <c r="AI163" s="65"/>
      <c r="AJ163" s="65"/>
      <c r="AK163" s="65"/>
      <c r="AL163" s="65"/>
      <c r="AM163" s="65"/>
      <c r="AN163" s="65"/>
      <c r="AO163" s="65"/>
      <c r="AP163" s="65"/>
      <c r="AQ163" s="65"/>
      <c r="AR163" s="65"/>
      <c r="AS163" s="65"/>
      <c r="AT163" s="65"/>
      <c r="AU163" s="65"/>
      <c r="AV163" s="65"/>
      <c r="AW163" s="65"/>
      <c r="AX163" s="65"/>
      <c r="AY163" s="65"/>
      <c r="AZ163" s="65"/>
      <c r="BA163" s="65"/>
      <c r="BB163" s="65"/>
      <c r="BC163" s="65"/>
      <c r="BD163" s="65"/>
      <c r="BE163" s="65"/>
      <c r="BF163" s="65"/>
      <c r="BG163" s="65"/>
      <c r="BH163" s="65"/>
      <c r="BI163" s="65"/>
      <c r="BJ163" s="65"/>
      <c r="BK163" s="65"/>
      <c r="BL163" s="65"/>
      <c r="BM163" s="65"/>
      <c r="BN163" s="65"/>
      <c r="BO163" s="65"/>
      <c r="BP163" s="65"/>
      <c r="BQ163" s="65"/>
      <c r="BR163" s="65"/>
      <c r="BS163" s="65"/>
      <c r="BT163" s="65"/>
      <c r="BU163" s="65"/>
      <c r="BV163" s="65"/>
      <c r="BW163" s="65"/>
      <c r="BX163" s="65"/>
      <c r="BY163" s="65"/>
      <c r="BZ163" s="65"/>
      <c r="CA163" s="65"/>
      <c r="CB163" s="65"/>
      <c r="CC163" s="65"/>
      <c r="CD163" s="65"/>
      <c r="CE163" s="65"/>
      <c r="CF163" s="65"/>
      <c r="CG163" s="65"/>
      <c r="CH163" s="65"/>
      <c r="CI163" s="65"/>
      <c r="CJ163" s="65"/>
      <c r="CK163" s="65"/>
      <c r="CL163" s="65"/>
      <c r="CM163" s="65"/>
      <c r="CN163" s="65"/>
      <c r="CO163" s="65"/>
      <c r="CP163" s="65"/>
      <c r="CQ163" s="65"/>
      <c r="CR163" s="65"/>
      <c r="CS163" s="65"/>
      <c r="CT163" s="65"/>
      <c r="CU163" s="65"/>
      <c r="CV163" s="65"/>
      <c r="CW163" s="65"/>
      <c r="CX163" s="65"/>
      <c r="CY163" s="65"/>
      <c r="CZ163" s="65"/>
      <c r="DA163" s="65"/>
      <c r="DB163" s="65"/>
      <c r="DC163" s="65"/>
      <c r="DD163" s="65"/>
      <c r="DE163" s="65"/>
      <c r="DF163" s="65"/>
      <c r="DG163" s="65"/>
      <c r="DH163" s="65"/>
      <c r="DI163" s="65"/>
      <c r="DJ163" s="65"/>
      <c r="DK163" s="65"/>
      <c r="DL163" s="65"/>
      <c r="DM163" s="65"/>
      <c r="DN163" s="65"/>
      <c r="DO163" s="65"/>
      <c r="DP163" s="65"/>
      <c r="DQ163" s="65"/>
      <c r="DR163" s="65"/>
      <c r="DS163" s="65"/>
      <c r="DT163" s="65"/>
      <c r="DU163" s="65"/>
      <c r="DV163" s="65"/>
      <c r="DW163" s="65"/>
      <c r="DX163" s="65"/>
      <c r="DY163" s="65"/>
      <c r="DZ163" s="65"/>
      <c r="EA163" s="65"/>
      <c r="EB163" s="65"/>
      <c r="EC163" s="65"/>
      <c r="ED163" s="65"/>
      <c r="EE163" s="65"/>
      <c r="EF163" s="65"/>
      <c r="EG163" s="65"/>
      <c r="EH163" s="65"/>
      <c r="EI163" s="65"/>
      <c r="EJ163" s="65"/>
      <c r="EK163" s="65"/>
      <c r="EL163" s="65"/>
      <c r="EM163" s="65"/>
      <c r="EN163" s="65"/>
      <c r="EO163" s="65"/>
      <c r="EP163" s="65"/>
      <c r="EQ163" s="65"/>
      <c r="ER163" s="65"/>
      <c r="ES163" s="65"/>
      <c r="ET163" s="65"/>
      <c r="EU163" s="65"/>
      <c r="EV163" s="65"/>
      <c r="EW163" s="65"/>
      <c r="EX163" s="65"/>
      <c r="EY163" s="65"/>
      <c r="EZ163" s="65"/>
      <c r="FA163" s="65"/>
      <c r="FB163" s="65"/>
      <c r="FC163" s="65"/>
      <c r="FD163" s="65"/>
      <c r="FE163" s="65"/>
      <c r="FF163" s="65"/>
      <c r="FG163" s="65"/>
      <c r="FH163" s="65"/>
      <c r="FI163" s="65"/>
      <c r="FJ163" s="65"/>
      <c r="FK163" s="65"/>
      <c r="FL163" s="65"/>
      <c r="FM163" s="65"/>
      <c r="FN163" s="65"/>
      <c r="FO163" s="65"/>
      <c r="FP163" s="65"/>
      <c r="FQ163" s="65"/>
      <c r="FR163" s="65"/>
      <c r="FS163" s="65"/>
      <c r="FT163" s="65"/>
      <c r="FU163" s="65"/>
      <c r="FV163" s="65"/>
      <c r="FW163" s="65"/>
      <c r="FX163" s="65"/>
      <c r="FY163" s="65"/>
      <c r="FZ163" s="65"/>
      <c r="GA163" s="65"/>
      <c r="GB163" s="65"/>
      <c r="GC163" s="65"/>
      <c r="GD163" s="65"/>
      <c r="GE163" s="65"/>
      <c r="GF163" s="65"/>
      <c r="GG163" s="65"/>
      <c r="GH163" s="65"/>
      <c r="GI163" s="65"/>
      <c r="GJ163" s="65"/>
      <c r="GK163" s="65"/>
      <c r="GL163" s="65"/>
      <c r="GM163" s="65"/>
    </row>
    <row r="164" spans="2:195" x14ac:dyDescent="0.2">
      <c r="B164" s="28">
        <f t="shared" si="15"/>
        <v>159</v>
      </c>
      <c r="C164" s="64">
        <f>'(a)'!M167</f>
        <v>0</v>
      </c>
      <c r="D164" s="65"/>
      <c r="E164" s="65"/>
      <c r="F164" s="65"/>
      <c r="G164" s="65"/>
      <c r="H164" s="65"/>
      <c r="I164" s="65"/>
      <c r="J164" s="65"/>
      <c r="K164" s="65"/>
      <c r="L164" s="65"/>
      <c r="M164" s="65"/>
      <c r="N164" s="65"/>
      <c r="O164" s="65"/>
      <c r="P164" s="65"/>
      <c r="Q164" s="65"/>
      <c r="R164" s="65"/>
      <c r="S164" s="65"/>
      <c r="T164" s="65"/>
      <c r="U164" s="65"/>
      <c r="V164" s="65"/>
      <c r="W164" s="65"/>
      <c r="X164" s="65"/>
      <c r="Y164" s="65"/>
      <c r="Z164" s="65"/>
      <c r="AA164" s="65"/>
      <c r="AB164" s="65"/>
      <c r="AC164" s="65"/>
      <c r="AD164" s="65"/>
      <c r="AE164" s="65"/>
      <c r="AF164" s="65"/>
      <c r="AG164" s="65"/>
      <c r="AH164" s="65"/>
      <c r="AI164" s="65"/>
      <c r="AJ164" s="65"/>
      <c r="AK164" s="65"/>
      <c r="AL164" s="65"/>
      <c r="AM164" s="65"/>
      <c r="AN164" s="65"/>
      <c r="AO164" s="65"/>
      <c r="AP164" s="65"/>
      <c r="AQ164" s="65"/>
      <c r="AR164" s="65"/>
      <c r="AS164" s="65"/>
      <c r="AT164" s="65"/>
      <c r="AU164" s="65"/>
      <c r="AV164" s="65"/>
      <c r="AW164" s="65"/>
      <c r="AX164" s="65"/>
      <c r="AY164" s="65"/>
      <c r="AZ164" s="65"/>
      <c r="BA164" s="65"/>
      <c r="BB164" s="65"/>
      <c r="BC164" s="65"/>
      <c r="BD164" s="65"/>
      <c r="BE164" s="65"/>
      <c r="BF164" s="65"/>
      <c r="BG164" s="65"/>
      <c r="BH164" s="65"/>
      <c r="BI164" s="65"/>
      <c r="BJ164" s="65"/>
      <c r="BK164" s="65"/>
      <c r="BL164" s="65"/>
      <c r="BM164" s="65"/>
      <c r="BN164" s="65"/>
      <c r="BO164" s="65"/>
      <c r="BP164" s="65"/>
      <c r="BQ164" s="65"/>
      <c r="BR164" s="65"/>
      <c r="BS164" s="65"/>
      <c r="BT164" s="65"/>
      <c r="BU164" s="65"/>
      <c r="BV164" s="65"/>
      <c r="BW164" s="65"/>
      <c r="BX164" s="65"/>
      <c r="BY164" s="65"/>
      <c r="BZ164" s="65"/>
      <c r="CA164" s="65"/>
      <c r="CB164" s="65"/>
      <c r="CC164" s="65"/>
      <c r="CD164" s="65"/>
      <c r="CE164" s="65"/>
      <c r="CF164" s="65"/>
      <c r="CG164" s="65"/>
      <c r="CH164" s="65"/>
      <c r="CI164" s="65"/>
      <c r="CJ164" s="65"/>
      <c r="CK164" s="65"/>
      <c r="CL164" s="65"/>
      <c r="CM164" s="65"/>
      <c r="CN164" s="65"/>
      <c r="CO164" s="65"/>
      <c r="CP164" s="65"/>
      <c r="CQ164" s="65"/>
      <c r="CR164" s="65"/>
      <c r="CS164" s="65"/>
      <c r="CT164" s="65"/>
      <c r="CU164" s="65"/>
      <c r="CV164" s="65"/>
      <c r="CW164" s="65"/>
      <c r="CX164" s="65"/>
      <c r="CY164" s="65"/>
      <c r="CZ164" s="65"/>
      <c r="DA164" s="65"/>
      <c r="DB164" s="65"/>
      <c r="DC164" s="65"/>
      <c r="DD164" s="65"/>
      <c r="DE164" s="65"/>
      <c r="DF164" s="65"/>
      <c r="DG164" s="65"/>
      <c r="DH164" s="65"/>
      <c r="DI164" s="65"/>
      <c r="DJ164" s="65"/>
      <c r="DK164" s="65"/>
      <c r="DL164" s="65"/>
      <c r="DM164" s="65"/>
      <c r="DN164" s="65"/>
      <c r="DO164" s="65"/>
      <c r="DP164" s="65"/>
      <c r="DQ164" s="65"/>
      <c r="DR164" s="65"/>
      <c r="DS164" s="65"/>
      <c r="DT164" s="65"/>
      <c r="DU164" s="65"/>
      <c r="DV164" s="65"/>
      <c r="DW164" s="65"/>
      <c r="DX164" s="65"/>
      <c r="DY164" s="65"/>
      <c r="DZ164" s="65"/>
      <c r="EA164" s="65"/>
      <c r="EB164" s="65"/>
      <c r="EC164" s="65"/>
      <c r="ED164" s="65"/>
      <c r="EE164" s="65"/>
      <c r="EF164" s="65"/>
      <c r="EG164" s="65"/>
      <c r="EH164" s="65"/>
      <c r="EI164" s="65"/>
      <c r="EJ164" s="65"/>
      <c r="EK164" s="65"/>
      <c r="EL164" s="65"/>
      <c r="EM164" s="65"/>
      <c r="EN164" s="65"/>
      <c r="EO164" s="65"/>
      <c r="EP164" s="65"/>
      <c r="EQ164" s="65"/>
      <c r="ER164" s="65"/>
      <c r="ES164" s="65"/>
      <c r="ET164" s="65"/>
      <c r="EU164" s="65"/>
      <c r="EV164" s="65"/>
      <c r="EW164" s="65"/>
      <c r="EX164" s="65"/>
      <c r="EY164" s="65"/>
      <c r="EZ164" s="65"/>
      <c r="FA164" s="65"/>
      <c r="FB164" s="65"/>
      <c r="FC164" s="65"/>
      <c r="FD164" s="65"/>
      <c r="FE164" s="65"/>
      <c r="FF164" s="65"/>
      <c r="FG164" s="65"/>
      <c r="FH164" s="65"/>
      <c r="FI164" s="65"/>
      <c r="FJ164" s="65"/>
      <c r="FK164" s="65"/>
      <c r="FL164" s="65"/>
      <c r="FM164" s="65"/>
      <c r="FN164" s="65"/>
      <c r="FO164" s="65"/>
      <c r="FP164" s="65"/>
      <c r="FQ164" s="65"/>
      <c r="FR164" s="65"/>
      <c r="FS164" s="65"/>
      <c r="FT164" s="65"/>
      <c r="FU164" s="65"/>
      <c r="FV164" s="65"/>
      <c r="FW164" s="65"/>
      <c r="FX164" s="65"/>
      <c r="FY164" s="65"/>
      <c r="FZ164" s="65"/>
      <c r="GA164" s="65"/>
      <c r="GB164" s="65"/>
      <c r="GC164" s="65"/>
      <c r="GD164" s="65"/>
      <c r="GE164" s="65"/>
      <c r="GF164" s="65"/>
      <c r="GG164" s="65"/>
      <c r="GH164" s="65"/>
      <c r="GI164" s="65"/>
      <c r="GJ164" s="65"/>
      <c r="GK164" s="65"/>
      <c r="GL164" s="65"/>
      <c r="GM164" s="65"/>
    </row>
    <row r="165" spans="2:195" x14ac:dyDescent="0.2">
      <c r="B165" s="28">
        <f t="shared" si="15"/>
        <v>160</v>
      </c>
      <c r="C165" s="64">
        <f>'(a)'!M168</f>
        <v>0</v>
      </c>
      <c r="D165" s="65"/>
      <c r="E165" s="65"/>
      <c r="F165" s="65"/>
      <c r="G165" s="65"/>
      <c r="H165" s="65"/>
      <c r="I165" s="65"/>
      <c r="J165" s="65"/>
      <c r="K165" s="65"/>
      <c r="L165" s="65"/>
      <c r="M165" s="65"/>
      <c r="N165" s="65"/>
      <c r="O165" s="65"/>
      <c r="P165" s="65"/>
      <c r="Q165" s="65"/>
      <c r="R165" s="65"/>
      <c r="S165" s="65"/>
      <c r="T165" s="65"/>
      <c r="U165" s="65"/>
      <c r="V165" s="65"/>
      <c r="W165" s="65"/>
      <c r="X165" s="65"/>
      <c r="Y165" s="65"/>
      <c r="Z165" s="65"/>
      <c r="AA165" s="65"/>
      <c r="AB165" s="65"/>
      <c r="AC165" s="65"/>
      <c r="AD165" s="65"/>
      <c r="AE165" s="65"/>
      <c r="AF165" s="65"/>
      <c r="AG165" s="65"/>
      <c r="AH165" s="65"/>
      <c r="AI165" s="65"/>
      <c r="AJ165" s="65"/>
      <c r="AK165" s="65"/>
      <c r="AL165" s="65"/>
      <c r="AM165" s="65"/>
      <c r="AN165" s="65"/>
      <c r="AO165" s="65"/>
      <c r="AP165" s="65"/>
      <c r="AQ165" s="65"/>
      <c r="AR165" s="65"/>
      <c r="AS165" s="65"/>
      <c r="AT165" s="65"/>
      <c r="AU165" s="65"/>
      <c r="AV165" s="65"/>
      <c r="AW165" s="65"/>
      <c r="AX165" s="65"/>
      <c r="AY165" s="65"/>
      <c r="AZ165" s="65"/>
      <c r="BA165" s="65"/>
      <c r="BB165" s="65"/>
      <c r="BC165" s="65"/>
      <c r="BD165" s="65"/>
      <c r="BE165" s="65"/>
      <c r="BF165" s="65"/>
      <c r="BG165" s="65"/>
      <c r="BH165" s="65"/>
      <c r="BI165" s="65"/>
      <c r="BJ165" s="65"/>
      <c r="BK165" s="65"/>
      <c r="BL165" s="65"/>
      <c r="BM165" s="65"/>
      <c r="BN165" s="65"/>
      <c r="BO165" s="65"/>
      <c r="BP165" s="65"/>
      <c r="BQ165" s="65"/>
      <c r="BR165" s="65"/>
      <c r="BS165" s="65"/>
      <c r="BT165" s="65"/>
      <c r="BU165" s="65"/>
      <c r="BV165" s="65"/>
      <c r="BW165" s="65"/>
      <c r="BX165" s="65"/>
      <c r="BY165" s="65"/>
      <c r="BZ165" s="65"/>
      <c r="CA165" s="65"/>
      <c r="CB165" s="65"/>
      <c r="CC165" s="65"/>
      <c r="CD165" s="65"/>
      <c r="CE165" s="65"/>
      <c r="CF165" s="65"/>
      <c r="CG165" s="65"/>
      <c r="CH165" s="65"/>
      <c r="CI165" s="65"/>
      <c r="CJ165" s="65"/>
      <c r="CK165" s="65"/>
      <c r="CL165" s="65"/>
      <c r="CM165" s="65"/>
      <c r="CN165" s="65"/>
      <c r="CO165" s="65"/>
      <c r="CP165" s="65"/>
      <c r="CQ165" s="65"/>
      <c r="CR165" s="65"/>
      <c r="CS165" s="65"/>
      <c r="CT165" s="65"/>
      <c r="CU165" s="65"/>
      <c r="CV165" s="65"/>
      <c r="CW165" s="65"/>
      <c r="CX165" s="65"/>
      <c r="CY165" s="65"/>
      <c r="CZ165" s="65"/>
      <c r="DA165" s="65"/>
      <c r="DB165" s="65"/>
      <c r="DC165" s="65"/>
      <c r="DD165" s="65"/>
      <c r="DE165" s="65"/>
      <c r="DF165" s="65"/>
      <c r="DG165" s="65"/>
      <c r="DH165" s="65"/>
      <c r="DI165" s="65"/>
      <c r="DJ165" s="65"/>
      <c r="DK165" s="65"/>
      <c r="DL165" s="65"/>
      <c r="DM165" s="65"/>
      <c r="DN165" s="65"/>
      <c r="DO165" s="65"/>
      <c r="DP165" s="65"/>
      <c r="DQ165" s="65"/>
      <c r="DR165" s="65"/>
      <c r="DS165" s="65"/>
      <c r="DT165" s="65"/>
      <c r="DU165" s="65"/>
      <c r="DV165" s="65"/>
      <c r="DW165" s="65"/>
      <c r="DX165" s="65"/>
      <c r="DY165" s="65"/>
      <c r="DZ165" s="65"/>
      <c r="EA165" s="65"/>
      <c r="EB165" s="65"/>
      <c r="EC165" s="65"/>
      <c r="ED165" s="65"/>
      <c r="EE165" s="65"/>
      <c r="EF165" s="65"/>
      <c r="EG165" s="65"/>
      <c r="EH165" s="65"/>
      <c r="EI165" s="65"/>
      <c r="EJ165" s="65"/>
      <c r="EK165" s="65"/>
      <c r="EL165" s="65"/>
      <c r="EM165" s="65"/>
      <c r="EN165" s="65"/>
      <c r="EO165" s="65"/>
      <c r="EP165" s="65"/>
      <c r="EQ165" s="65"/>
      <c r="ER165" s="65"/>
      <c r="ES165" s="65"/>
      <c r="ET165" s="65"/>
      <c r="EU165" s="65"/>
      <c r="EV165" s="65"/>
      <c r="EW165" s="65"/>
      <c r="EX165" s="65"/>
      <c r="EY165" s="65"/>
      <c r="EZ165" s="65"/>
      <c r="FA165" s="65"/>
      <c r="FB165" s="65"/>
      <c r="FC165" s="65"/>
      <c r="FD165" s="65"/>
      <c r="FE165" s="65"/>
      <c r="FF165" s="65"/>
      <c r="FG165" s="65"/>
      <c r="FH165" s="65"/>
      <c r="FI165" s="65"/>
      <c r="FJ165" s="65"/>
      <c r="FK165" s="65"/>
      <c r="FL165" s="65"/>
      <c r="FM165" s="65"/>
      <c r="FN165" s="65"/>
      <c r="FO165" s="65"/>
      <c r="FP165" s="65"/>
      <c r="FQ165" s="65"/>
      <c r="FR165" s="65"/>
      <c r="FS165" s="65"/>
      <c r="FT165" s="65"/>
      <c r="FU165" s="65"/>
      <c r="FV165" s="65"/>
      <c r="FW165" s="65"/>
      <c r="FX165" s="65"/>
      <c r="FY165" s="65"/>
      <c r="FZ165" s="65"/>
      <c r="GA165" s="65"/>
      <c r="GB165" s="65"/>
      <c r="GC165" s="65"/>
      <c r="GD165" s="65"/>
      <c r="GE165" s="65"/>
      <c r="GF165" s="65"/>
      <c r="GG165" s="65"/>
      <c r="GH165" s="65"/>
      <c r="GI165" s="65"/>
      <c r="GJ165" s="65"/>
      <c r="GK165" s="65"/>
      <c r="GL165" s="65"/>
      <c r="GM165" s="65"/>
    </row>
    <row r="166" spans="2:195" x14ac:dyDescent="0.2">
      <c r="B166" s="28">
        <f t="shared" si="15"/>
        <v>161</v>
      </c>
      <c r="C166" s="64">
        <f>'(a)'!M169</f>
        <v>0</v>
      </c>
      <c r="D166" s="65"/>
      <c r="E166" s="65"/>
      <c r="F166" s="65"/>
      <c r="G166" s="65"/>
      <c r="H166" s="65"/>
      <c r="I166" s="65"/>
      <c r="J166" s="65"/>
      <c r="K166" s="65"/>
      <c r="L166" s="65"/>
      <c r="M166" s="65"/>
      <c r="N166" s="65"/>
      <c r="O166" s="65"/>
      <c r="P166" s="65"/>
      <c r="Q166" s="65"/>
      <c r="R166" s="65"/>
      <c r="S166" s="65"/>
      <c r="T166" s="65"/>
      <c r="U166" s="65"/>
      <c r="V166" s="65"/>
      <c r="W166" s="65"/>
      <c r="X166" s="65"/>
      <c r="Y166" s="65"/>
      <c r="Z166" s="65"/>
      <c r="AA166" s="65"/>
      <c r="AB166" s="65"/>
      <c r="AC166" s="65"/>
      <c r="AD166" s="65"/>
      <c r="AE166" s="65"/>
      <c r="AF166" s="65"/>
      <c r="AG166" s="65"/>
      <c r="AH166" s="65"/>
      <c r="AI166" s="65"/>
      <c r="AJ166" s="65"/>
      <c r="AK166" s="65"/>
      <c r="AL166" s="65"/>
      <c r="AM166" s="65"/>
      <c r="AN166" s="65"/>
      <c r="AO166" s="65"/>
      <c r="AP166" s="65"/>
      <c r="AQ166" s="65"/>
      <c r="AR166" s="65"/>
      <c r="AS166" s="65"/>
      <c r="AT166" s="65"/>
      <c r="AU166" s="65"/>
      <c r="AV166" s="65"/>
      <c r="AW166" s="65"/>
      <c r="AX166" s="65"/>
      <c r="AY166" s="65"/>
      <c r="AZ166" s="65"/>
      <c r="BA166" s="65"/>
      <c r="BB166" s="65"/>
      <c r="BC166" s="65"/>
      <c r="BD166" s="65"/>
      <c r="BE166" s="65"/>
      <c r="BF166" s="65"/>
      <c r="BG166" s="65"/>
      <c r="BH166" s="65"/>
      <c r="BI166" s="65"/>
      <c r="BJ166" s="65"/>
      <c r="BK166" s="65"/>
      <c r="BL166" s="65"/>
      <c r="BM166" s="65"/>
      <c r="BN166" s="65"/>
      <c r="BO166" s="65"/>
      <c r="BP166" s="65"/>
      <c r="BQ166" s="65"/>
      <c r="BR166" s="65"/>
      <c r="BS166" s="65"/>
      <c r="BT166" s="65"/>
      <c r="BU166" s="65"/>
      <c r="BV166" s="65"/>
      <c r="BW166" s="65"/>
      <c r="BX166" s="65"/>
      <c r="BY166" s="65"/>
      <c r="BZ166" s="65"/>
      <c r="CA166" s="65"/>
      <c r="CB166" s="65"/>
      <c r="CC166" s="65"/>
      <c r="CD166" s="65"/>
      <c r="CE166" s="65"/>
      <c r="CF166" s="65"/>
      <c r="CG166" s="65"/>
      <c r="CH166" s="65"/>
      <c r="CI166" s="65"/>
      <c r="CJ166" s="65"/>
      <c r="CK166" s="65"/>
      <c r="CL166" s="65"/>
      <c r="CM166" s="65"/>
      <c r="CN166" s="65"/>
      <c r="CO166" s="65"/>
      <c r="CP166" s="65"/>
      <c r="CQ166" s="65"/>
      <c r="CR166" s="65"/>
      <c r="CS166" s="65"/>
      <c r="CT166" s="65"/>
      <c r="CU166" s="65"/>
      <c r="CV166" s="65"/>
      <c r="CW166" s="65"/>
      <c r="CX166" s="65"/>
      <c r="CY166" s="65"/>
      <c r="CZ166" s="65"/>
      <c r="DA166" s="65"/>
      <c r="DB166" s="65"/>
      <c r="DC166" s="65"/>
      <c r="DD166" s="65"/>
      <c r="DE166" s="65"/>
      <c r="DF166" s="65"/>
      <c r="DG166" s="65"/>
      <c r="DH166" s="65"/>
      <c r="DI166" s="65"/>
      <c r="DJ166" s="65"/>
      <c r="DK166" s="65"/>
      <c r="DL166" s="65"/>
      <c r="DM166" s="65"/>
      <c r="DN166" s="65"/>
      <c r="DO166" s="65"/>
      <c r="DP166" s="65"/>
      <c r="DQ166" s="65"/>
      <c r="DR166" s="65"/>
      <c r="DS166" s="65"/>
      <c r="DT166" s="65"/>
      <c r="DU166" s="65"/>
      <c r="DV166" s="65"/>
      <c r="DW166" s="65"/>
      <c r="DX166" s="65"/>
      <c r="DY166" s="65"/>
      <c r="DZ166" s="65"/>
      <c r="EA166" s="65"/>
      <c r="EB166" s="65"/>
      <c r="EC166" s="65"/>
      <c r="ED166" s="65"/>
      <c r="EE166" s="65"/>
      <c r="EF166" s="65"/>
      <c r="EG166" s="65"/>
      <c r="EH166" s="65"/>
      <c r="EI166" s="65"/>
      <c r="EJ166" s="65"/>
      <c r="EK166" s="65"/>
      <c r="EL166" s="65"/>
      <c r="EM166" s="65"/>
      <c r="EN166" s="65"/>
      <c r="EO166" s="65"/>
      <c r="EP166" s="65"/>
      <c r="EQ166" s="65"/>
      <c r="ER166" s="65"/>
      <c r="ES166" s="65"/>
      <c r="ET166" s="65"/>
      <c r="EU166" s="65"/>
      <c r="EV166" s="65"/>
      <c r="EW166" s="65"/>
      <c r="EX166" s="65"/>
      <c r="EY166" s="65"/>
      <c r="EZ166" s="65"/>
      <c r="FA166" s="65"/>
      <c r="FB166" s="65"/>
      <c r="FC166" s="65"/>
      <c r="FD166" s="65"/>
      <c r="FE166" s="65"/>
      <c r="FF166" s="65"/>
      <c r="FG166" s="65"/>
      <c r="FH166" s="65"/>
      <c r="FI166" s="65"/>
      <c r="FJ166" s="65"/>
      <c r="FK166" s="65"/>
      <c r="FL166" s="65"/>
      <c r="FM166" s="65"/>
      <c r="FN166" s="65"/>
      <c r="FO166" s="65"/>
      <c r="FP166" s="65"/>
      <c r="FQ166" s="65"/>
      <c r="FR166" s="65"/>
      <c r="FS166" s="65"/>
      <c r="FT166" s="65"/>
      <c r="FU166" s="65"/>
      <c r="FV166" s="65"/>
      <c r="FW166" s="65"/>
      <c r="FX166" s="65"/>
      <c r="FY166" s="65"/>
      <c r="FZ166" s="65"/>
      <c r="GA166" s="65"/>
      <c r="GB166" s="65"/>
      <c r="GC166" s="65"/>
      <c r="GD166" s="65"/>
      <c r="GE166" s="65"/>
      <c r="GF166" s="65"/>
      <c r="GG166" s="65"/>
      <c r="GH166" s="65"/>
      <c r="GI166" s="65"/>
      <c r="GJ166" s="65"/>
      <c r="GK166" s="65"/>
      <c r="GL166" s="65"/>
      <c r="GM166" s="65"/>
    </row>
    <row r="167" spans="2:195" x14ac:dyDescent="0.2">
      <c r="B167" s="28">
        <f t="shared" si="15"/>
        <v>162</v>
      </c>
      <c r="C167" s="64">
        <f>'(a)'!M170</f>
        <v>0</v>
      </c>
      <c r="D167" s="65"/>
      <c r="E167" s="65"/>
      <c r="F167" s="65"/>
      <c r="G167" s="65"/>
      <c r="H167" s="65"/>
      <c r="I167" s="65"/>
      <c r="J167" s="65"/>
      <c r="K167" s="65"/>
      <c r="L167" s="65"/>
      <c r="M167" s="65"/>
      <c r="N167" s="65"/>
      <c r="O167" s="65"/>
      <c r="P167" s="65"/>
      <c r="Q167" s="65"/>
      <c r="R167" s="65"/>
      <c r="S167" s="65"/>
      <c r="T167" s="65"/>
      <c r="U167" s="65"/>
      <c r="V167" s="65"/>
      <c r="W167" s="65"/>
      <c r="X167" s="65"/>
      <c r="Y167" s="65"/>
      <c r="Z167" s="65"/>
      <c r="AA167" s="65"/>
      <c r="AB167" s="65"/>
      <c r="AC167" s="65"/>
      <c r="AD167" s="65"/>
      <c r="AE167" s="65"/>
      <c r="AF167" s="65"/>
      <c r="AG167" s="65"/>
      <c r="AH167" s="65"/>
      <c r="AI167" s="65"/>
      <c r="AJ167" s="65"/>
      <c r="AK167" s="65"/>
      <c r="AL167" s="65"/>
      <c r="AM167" s="65"/>
      <c r="AN167" s="65"/>
      <c r="AO167" s="65"/>
      <c r="AP167" s="65"/>
      <c r="AQ167" s="65"/>
      <c r="AR167" s="65"/>
      <c r="AS167" s="65"/>
      <c r="AT167" s="65"/>
      <c r="AU167" s="65"/>
      <c r="AV167" s="65"/>
      <c r="AW167" s="65"/>
      <c r="AX167" s="65"/>
      <c r="AY167" s="65"/>
      <c r="AZ167" s="65"/>
      <c r="BA167" s="65"/>
      <c r="BB167" s="65"/>
      <c r="BC167" s="65"/>
      <c r="BD167" s="65"/>
      <c r="BE167" s="65"/>
      <c r="BF167" s="65"/>
      <c r="BG167" s="65"/>
      <c r="BH167" s="65"/>
      <c r="BI167" s="65"/>
      <c r="BJ167" s="65"/>
      <c r="BK167" s="65"/>
      <c r="BL167" s="65"/>
      <c r="BM167" s="65"/>
      <c r="BN167" s="65"/>
      <c r="BO167" s="65"/>
      <c r="BP167" s="65"/>
      <c r="BQ167" s="65"/>
      <c r="BR167" s="65"/>
      <c r="BS167" s="65"/>
      <c r="BT167" s="65"/>
      <c r="BU167" s="65"/>
      <c r="BV167" s="65"/>
      <c r="BW167" s="65"/>
      <c r="BX167" s="65"/>
      <c r="BY167" s="65"/>
      <c r="BZ167" s="65"/>
      <c r="CA167" s="65"/>
      <c r="CB167" s="65"/>
      <c r="CC167" s="65"/>
      <c r="CD167" s="65"/>
      <c r="CE167" s="65"/>
      <c r="CF167" s="65"/>
      <c r="CG167" s="65"/>
      <c r="CH167" s="65"/>
      <c r="CI167" s="65"/>
      <c r="CJ167" s="65"/>
      <c r="CK167" s="65"/>
      <c r="CL167" s="65"/>
      <c r="CM167" s="65"/>
      <c r="CN167" s="65"/>
      <c r="CO167" s="65"/>
      <c r="CP167" s="65"/>
      <c r="CQ167" s="65"/>
      <c r="CR167" s="65"/>
      <c r="CS167" s="65"/>
      <c r="CT167" s="65"/>
      <c r="CU167" s="65"/>
      <c r="CV167" s="65"/>
      <c r="CW167" s="65"/>
      <c r="CX167" s="65"/>
      <c r="CY167" s="65"/>
      <c r="CZ167" s="65"/>
      <c r="DA167" s="65"/>
      <c r="DB167" s="65"/>
      <c r="DC167" s="65"/>
      <c r="DD167" s="65"/>
      <c r="DE167" s="65"/>
      <c r="DF167" s="65"/>
      <c r="DG167" s="65"/>
      <c r="DH167" s="65"/>
      <c r="DI167" s="65"/>
      <c r="DJ167" s="65"/>
      <c r="DK167" s="65"/>
      <c r="DL167" s="65"/>
      <c r="DM167" s="65"/>
      <c r="DN167" s="65"/>
      <c r="DO167" s="65"/>
      <c r="DP167" s="65"/>
      <c r="DQ167" s="65"/>
      <c r="DR167" s="65"/>
      <c r="DS167" s="65"/>
      <c r="DT167" s="65"/>
      <c r="DU167" s="65"/>
      <c r="DV167" s="65"/>
      <c r="DW167" s="65"/>
      <c r="DX167" s="65"/>
      <c r="DY167" s="65"/>
      <c r="DZ167" s="65"/>
      <c r="EA167" s="65"/>
      <c r="EB167" s="65"/>
      <c r="EC167" s="65"/>
      <c r="ED167" s="65"/>
      <c r="EE167" s="65"/>
      <c r="EF167" s="65"/>
      <c r="EG167" s="65"/>
      <c r="EH167" s="65"/>
      <c r="EI167" s="65"/>
      <c r="EJ167" s="65"/>
      <c r="EK167" s="65"/>
      <c r="EL167" s="65"/>
      <c r="EM167" s="65"/>
      <c r="EN167" s="65"/>
      <c r="EO167" s="65"/>
      <c r="EP167" s="65"/>
      <c r="EQ167" s="65"/>
      <c r="ER167" s="65"/>
      <c r="ES167" s="65"/>
      <c r="ET167" s="65"/>
      <c r="EU167" s="65"/>
      <c r="EV167" s="65"/>
      <c r="EW167" s="65"/>
      <c r="EX167" s="65"/>
      <c r="EY167" s="65"/>
      <c r="EZ167" s="65"/>
      <c r="FA167" s="65"/>
      <c r="FB167" s="65"/>
      <c r="FC167" s="65"/>
      <c r="FD167" s="65"/>
      <c r="FE167" s="65"/>
      <c r="FF167" s="65"/>
      <c r="FG167" s="65"/>
      <c r="FH167" s="65"/>
      <c r="FI167" s="65"/>
      <c r="FJ167" s="65"/>
      <c r="FK167" s="65"/>
      <c r="FL167" s="65"/>
      <c r="FM167" s="65"/>
      <c r="FN167" s="65"/>
      <c r="FO167" s="65"/>
      <c r="FP167" s="65"/>
      <c r="FQ167" s="65"/>
      <c r="FR167" s="65"/>
      <c r="FS167" s="65"/>
      <c r="FT167" s="65"/>
      <c r="FU167" s="65"/>
      <c r="FV167" s="65"/>
      <c r="FW167" s="65"/>
      <c r="FX167" s="65"/>
      <c r="FY167" s="65"/>
      <c r="FZ167" s="65"/>
      <c r="GA167" s="65"/>
      <c r="GB167" s="65"/>
      <c r="GC167" s="65"/>
      <c r="GD167" s="65"/>
      <c r="GE167" s="65"/>
      <c r="GF167" s="65"/>
      <c r="GG167" s="65"/>
      <c r="GH167" s="65"/>
      <c r="GI167" s="65"/>
      <c r="GJ167" s="65"/>
      <c r="GK167" s="65"/>
      <c r="GL167" s="65"/>
      <c r="GM167" s="65"/>
    </row>
    <row r="168" spans="2:195" x14ac:dyDescent="0.2">
      <c r="B168" s="28">
        <f t="shared" si="15"/>
        <v>163</v>
      </c>
      <c r="C168" s="64">
        <f>'(a)'!M171</f>
        <v>0</v>
      </c>
      <c r="D168" s="65"/>
      <c r="E168" s="65"/>
      <c r="F168" s="65"/>
      <c r="G168" s="65"/>
      <c r="H168" s="65"/>
      <c r="I168" s="65"/>
      <c r="J168" s="65"/>
      <c r="K168" s="65"/>
      <c r="L168" s="65"/>
      <c r="M168" s="65"/>
      <c r="N168" s="65"/>
      <c r="O168" s="65"/>
      <c r="P168" s="65"/>
      <c r="Q168" s="65"/>
      <c r="R168" s="65"/>
      <c r="S168" s="65"/>
      <c r="T168" s="65"/>
      <c r="U168" s="65"/>
      <c r="V168" s="65"/>
      <c r="W168" s="65"/>
      <c r="X168" s="65"/>
      <c r="Y168" s="65"/>
      <c r="Z168" s="65"/>
      <c r="AA168" s="65"/>
      <c r="AB168" s="65"/>
      <c r="AC168" s="65"/>
      <c r="AD168" s="65"/>
      <c r="AE168" s="65"/>
      <c r="AF168" s="65"/>
      <c r="AG168" s="65"/>
      <c r="AH168" s="65"/>
      <c r="AI168" s="65"/>
      <c r="AJ168" s="65"/>
      <c r="AK168" s="65"/>
      <c r="AL168" s="65"/>
      <c r="AM168" s="65"/>
      <c r="AN168" s="65"/>
      <c r="AO168" s="65"/>
      <c r="AP168" s="65"/>
      <c r="AQ168" s="65"/>
      <c r="AR168" s="65"/>
      <c r="AS168" s="65"/>
      <c r="AT168" s="65"/>
      <c r="AU168" s="65"/>
      <c r="AV168" s="65"/>
      <c r="AW168" s="65"/>
      <c r="AX168" s="65"/>
      <c r="AY168" s="65"/>
      <c r="AZ168" s="65"/>
      <c r="BA168" s="65"/>
      <c r="BB168" s="65"/>
      <c r="BC168" s="65"/>
      <c r="BD168" s="65"/>
      <c r="BE168" s="65"/>
      <c r="BF168" s="65"/>
      <c r="BG168" s="65"/>
      <c r="BH168" s="65"/>
      <c r="BI168" s="65"/>
      <c r="BJ168" s="65"/>
      <c r="BK168" s="65"/>
      <c r="BL168" s="65"/>
      <c r="BM168" s="65"/>
      <c r="BN168" s="65"/>
      <c r="BO168" s="65"/>
      <c r="BP168" s="65"/>
      <c r="BQ168" s="65"/>
      <c r="BR168" s="65"/>
      <c r="BS168" s="65"/>
      <c r="BT168" s="65"/>
      <c r="BU168" s="65"/>
      <c r="BV168" s="65"/>
      <c r="BW168" s="65"/>
      <c r="BX168" s="65"/>
      <c r="BY168" s="65"/>
      <c r="BZ168" s="65"/>
      <c r="CA168" s="65"/>
      <c r="CB168" s="65"/>
      <c r="CC168" s="65"/>
      <c r="CD168" s="65"/>
      <c r="CE168" s="65"/>
      <c r="CF168" s="65"/>
      <c r="CG168" s="65"/>
      <c r="CH168" s="65"/>
      <c r="CI168" s="65"/>
      <c r="CJ168" s="65"/>
      <c r="CK168" s="65"/>
      <c r="CL168" s="65"/>
      <c r="CM168" s="65"/>
      <c r="CN168" s="65"/>
      <c r="CO168" s="65"/>
      <c r="CP168" s="65"/>
      <c r="CQ168" s="65"/>
      <c r="CR168" s="65"/>
      <c r="CS168" s="65"/>
      <c r="CT168" s="65"/>
      <c r="CU168" s="65"/>
      <c r="CV168" s="65"/>
      <c r="CW168" s="65"/>
      <c r="CX168" s="65"/>
      <c r="CY168" s="65"/>
      <c r="CZ168" s="65"/>
      <c r="DA168" s="65"/>
      <c r="DB168" s="65"/>
      <c r="DC168" s="65"/>
      <c r="DD168" s="65"/>
      <c r="DE168" s="65"/>
      <c r="DF168" s="65"/>
      <c r="DG168" s="65"/>
      <c r="DH168" s="65"/>
      <c r="DI168" s="65"/>
      <c r="DJ168" s="65"/>
      <c r="DK168" s="65"/>
      <c r="DL168" s="65"/>
      <c r="DM168" s="65"/>
      <c r="DN168" s="65"/>
      <c r="DO168" s="65"/>
      <c r="DP168" s="65"/>
      <c r="DQ168" s="65"/>
      <c r="DR168" s="65"/>
      <c r="DS168" s="65"/>
      <c r="DT168" s="65"/>
      <c r="DU168" s="65"/>
      <c r="DV168" s="65"/>
      <c r="DW168" s="65"/>
      <c r="DX168" s="65"/>
      <c r="DY168" s="65"/>
      <c r="DZ168" s="65"/>
      <c r="EA168" s="65"/>
      <c r="EB168" s="65"/>
      <c r="EC168" s="65"/>
      <c r="ED168" s="65"/>
      <c r="EE168" s="65"/>
      <c r="EF168" s="65"/>
      <c r="EG168" s="65"/>
      <c r="EH168" s="65"/>
      <c r="EI168" s="65"/>
      <c r="EJ168" s="65"/>
      <c r="EK168" s="65"/>
      <c r="EL168" s="65"/>
      <c r="EM168" s="65"/>
      <c r="EN168" s="65"/>
      <c r="EO168" s="65"/>
      <c r="EP168" s="65"/>
      <c r="EQ168" s="65"/>
      <c r="ER168" s="65"/>
      <c r="ES168" s="65"/>
      <c r="ET168" s="65"/>
      <c r="EU168" s="65"/>
      <c r="EV168" s="65"/>
      <c r="EW168" s="65"/>
      <c r="EX168" s="65"/>
      <c r="EY168" s="65"/>
      <c r="EZ168" s="65"/>
      <c r="FA168" s="65"/>
      <c r="FB168" s="65"/>
      <c r="FC168" s="65"/>
      <c r="FD168" s="65"/>
      <c r="FE168" s="65"/>
      <c r="FF168" s="65"/>
      <c r="FG168" s="65"/>
      <c r="FH168" s="65"/>
      <c r="FI168" s="65"/>
      <c r="FJ168" s="65"/>
      <c r="FK168" s="65"/>
      <c r="FL168" s="65"/>
      <c r="FM168" s="65"/>
      <c r="FN168" s="65"/>
      <c r="FO168" s="65"/>
      <c r="FP168" s="65"/>
      <c r="FQ168" s="65"/>
      <c r="FR168" s="65"/>
      <c r="FS168" s="65"/>
      <c r="FT168" s="65"/>
      <c r="FU168" s="65"/>
      <c r="FV168" s="65"/>
      <c r="FW168" s="65"/>
      <c r="FX168" s="65"/>
      <c r="FY168" s="65"/>
      <c r="FZ168" s="65"/>
      <c r="GA168" s="65"/>
      <c r="GB168" s="65"/>
      <c r="GC168" s="65"/>
      <c r="GD168" s="65"/>
      <c r="GE168" s="65"/>
      <c r="GF168" s="65"/>
      <c r="GG168" s="65"/>
      <c r="GH168" s="65"/>
      <c r="GI168" s="65"/>
      <c r="GJ168" s="65"/>
      <c r="GK168" s="65"/>
      <c r="GL168" s="65"/>
      <c r="GM168" s="65"/>
    </row>
    <row r="169" spans="2:195" x14ac:dyDescent="0.2">
      <c r="B169" s="28">
        <f t="shared" si="15"/>
        <v>164</v>
      </c>
      <c r="C169" s="64">
        <f>'(a)'!M172</f>
        <v>0</v>
      </c>
      <c r="D169" s="65"/>
      <c r="E169" s="65"/>
      <c r="F169" s="65"/>
      <c r="G169" s="65"/>
      <c r="H169" s="65"/>
      <c r="I169" s="65"/>
      <c r="J169" s="65"/>
      <c r="K169" s="65"/>
      <c r="L169" s="65"/>
      <c r="M169" s="65"/>
      <c r="N169" s="65"/>
      <c r="O169" s="65"/>
      <c r="P169" s="65"/>
      <c r="Q169" s="65"/>
      <c r="R169" s="65"/>
      <c r="S169" s="65"/>
      <c r="T169" s="65"/>
      <c r="U169" s="65"/>
      <c r="V169" s="65"/>
      <c r="W169" s="65"/>
      <c r="X169" s="65"/>
      <c r="Y169" s="65"/>
      <c r="Z169" s="65"/>
      <c r="AA169" s="65"/>
      <c r="AB169" s="65"/>
      <c r="AC169" s="65"/>
      <c r="AD169" s="65"/>
      <c r="AE169" s="65"/>
      <c r="AF169" s="65"/>
      <c r="AG169" s="65"/>
      <c r="AH169" s="65"/>
      <c r="AI169" s="65"/>
      <c r="AJ169" s="65"/>
      <c r="AK169" s="65"/>
      <c r="AL169" s="65"/>
      <c r="AM169" s="65"/>
      <c r="AN169" s="65"/>
      <c r="AO169" s="65"/>
      <c r="AP169" s="65"/>
      <c r="AQ169" s="65"/>
      <c r="AR169" s="65"/>
      <c r="AS169" s="65"/>
      <c r="AT169" s="65"/>
      <c r="AU169" s="65"/>
      <c r="AV169" s="65"/>
      <c r="AW169" s="65"/>
      <c r="AX169" s="65"/>
      <c r="AY169" s="65"/>
      <c r="AZ169" s="65"/>
      <c r="BA169" s="65"/>
      <c r="BB169" s="65"/>
      <c r="BC169" s="65"/>
      <c r="BD169" s="65"/>
      <c r="BE169" s="65"/>
      <c r="BF169" s="65"/>
      <c r="BG169" s="65"/>
      <c r="BH169" s="65"/>
      <c r="BI169" s="65"/>
      <c r="BJ169" s="65"/>
      <c r="BK169" s="65"/>
      <c r="BL169" s="65"/>
      <c r="BM169" s="65"/>
      <c r="BN169" s="65"/>
      <c r="BO169" s="65"/>
      <c r="BP169" s="65"/>
      <c r="BQ169" s="65"/>
      <c r="BR169" s="65"/>
      <c r="BS169" s="65"/>
      <c r="BT169" s="65"/>
      <c r="BU169" s="65"/>
      <c r="BV169" s="65"/>
      <c r="BW169" s="65"/>
      <c r="BX169" s="65"/>
      <c r="BY169" s="65"/>
      <c r="BZ169" s="65"/>
      <c r="CA169" s="65"/>
      <c r="CB169" s="65"/>
      <c r="CC169" s="65"/>
      <c r="CD169" s="65"/>
      <c r="CE169" s="65"/>
      <c r="CF169" s="65"/>
      <c r="CG169" s="65"/>
      <c r="CH169" s="65"/>
      <c r="CI169" s="65"/>
      <c r="CJ169" s="65"/>
      <c r="CK169" s="65"/>
      <c r="CL169" s="65"/>
      <c r="CM169" s="65"/>
      <c r="CN169" s="65"/>
      <c r="CO169" s="65"/>
      <c r="CP169" s="65"/>
      <c r="CQ169" s="65"/>
      <c r="CR169" s="65"/>
      <c r="CS169" s="65"/>
      <c r="CT169" s="65"/>
      <c r="CU169" s="65"/>
      <c r="CV169" s="65"/>
      <c r="CW169" s="65"/>
      <c r="CX169" s="65"/>
      <c r="CY169" s="65"/>
      <c r="CZ169" s="65"/>
      <c r="DA169" s="65"/>
      <c r="DB169" s="65"/>
      <c r="DC169" s="65"/>
      <c r="DD169" s="65"/>
      <c r="DE169" s="65"/>
      <c r="DF169" s="65"/>
      <c r="DG169" s="65"/>
      <c r="DH169" s="65"/>
      <c r="DI169" s="65"/>
      <c r="DJ169" s="65"/>
      <c r="DK169" s="65"/>
      <c r="DL169" s="65"/>
      <c r="DM169" s="65"/>
      <c r="DN169" s="65"/>
      <c r="DO169" s="65"/>
      <c r="DP169" s="65"/>
      <c r="DQ169" s="65"/>
      <c r="DR169" s="65"/>
      <c r="DS169" s="65"/>
      <c r="DT169" s="65"/>
      <c r="DU169" s="65"/>
      <c r="DV169" s="65"/>
      <c r="DW169" s="65"/>
      <c r="DX169" s="65"/>
      <c r="DY169" s="65"/>
      <c r="DZ169" s="65"/>
      <c r="EA169" s="65"/>
      <c r="EB169" s="65"/>
      <c r="EC169" s="65"/>
      <c r="ED169" s="65"/>
      <c r="EE169" s="65"/>
      <c r="EF169" s="65"/>
      <c r="EG169" s="65"/>
      <c r="EH169" s="65"/>
      <c r="EI169" s="65"/>
      <c r="EJ169" s="65"/>
      <c r="EK169" s="65"/>
      <c r="EL169" s="65"/>
      <c r="EM169" s="65"/>
      <c r="EN169" s="65"/>
      <c r="EO169" s="65"/>
      <c r="EP169" s="65"/>
      <c r="EQ169" s="65"/>
      <c r="ER169" s="65"/>
      <c r="ES169" s="65"/>
      <c r="ET169" s="65"/>
      <c r="EU169" s="65"/>
      <c r="EV169" s="65"/>
      <c r="EW169" s="65"/>
      <c r="EX169" s="65"/>
      <c r="EY169" s="65"/>
      <c r="EZ169" s="65"/>
      <c r="FA169" s="65"/>
      <c r="FB169" s="65"/>
      <c r="FC169" s="65"/>
      <c r="FD169" s="65"/>
      <c r="FE169" s="65"/>
      <c r="FF169" s="65"/>
      <c r="FG169" s="65"/>
      <c r="FH169" s="65"/>
      <c r="FI169" s="65"/>
      <c r="FJ169" s="65"/>
      <c r="FK169" s="65"/>
      <c r="FL169" s="65"/>
      <c r="FM169" s="65"/>
      <c r="FN169" s="65"/>
      <c r="FO169" s="65"/>
      <c r="FP169" s="65"/>
      <c r="FQ169" s="65"/>
      <c r="FR169" s="65"/>
      <c r="FS169" s="65"/>
      <c r="FT169" s="65"/>
      <c r="FU169" s="65"/>
      <c r="FV169" s="65"/>
      <c r="FW169" s="65"/>
      <c r="FX169" s="65"/>
      <c r="FY169" s="65"/>
      <c r="FZ169" s="65"/>
      <c r="GA169" s="65"/>
      <c r="GB169" s="65"/>
      <c r="GC169" s="65"/>
      <c r="GD169" s="65"/>
      <c r="GE169" s="65"/>
      <c r="GF169" s="65"/>
      <c r="GG169" s="65"/>
      <c r="GH169" s="65"/>
      <c r="GI169" s="65"/>
      <c r="GJ169" s="65"/>
      <c r="GK169" s="65"/>
      <c r="GL169" s="65"/>
      <c r="GM169" s="65"/>
    </row>
    <row r="170" spans="2:195" x14ac:dyDescent="0.2">
      <c r="B170" s="28">
        <f t="shared" si="15"/>
        <v>165</v>
      </c>
      <c r="C170" s="64">
        <f>'(a)'!M173</f>
        <v>0</v>
      </c>
      <c r="D170" s="65"/>
      <c r="E170" s="65"/>
      <c r="F170" s="65"/>
      <c r="G170" s="65"/>
      <c r="H170" s="65"/>
      <c r="I170" s="65"/>
      <c r="J170" s="65"/>
      <c r="K170" s="65"/>
      <c r="L170" s="65"/>
      <c r="M170" s="65"/>
      <c r="N170" s="65"/>
      <c r="O170" s="65"/>
      <c r="P170" s="65"/>
      <c r="Q170" s="65"/>
      <c r="R170" s="65"/>
      <c r="S170" s="65"/>
      <c r="T170" s="65"/>
      <c r="U170" s="65"/>
      <c r="V170" s="65"/>
      <c r="W170" s="65"/>
      <c r="X170" s="65"/>
      <c r="Y170" s="65"/>
      <c r="Z170" s="65"/>
      <c r="AA170" s="65"/>
      <c r="AB170" s="65"/>
      <c r="AC170" s="65"/>
      <c r="AD170" s="65"/>
      <c r="AE170" s="65"/>
      <c r="AF170" s="65"/>
      <c r="AG170" s="65"/>
      <c r="AH170" s="65"/>
      <c r="AI170" s="65"/>
      <c r="AJ170" s="65"/>
      <c r="AK170" s="65"/>
      <c r="AL170" s="65"/>
      <c r="AM170" s="65"/>
      <c r="AN170" s="65"/>
      <c r="AO170" s="65"/>
      <c r="AP170" s="65"/>
      <c r="AQ170" s="65"/>
      <c r="AR170" s="65"/>
      <c r="AS170" s="65"/>
      <c r="AT170" s="65"/>
      <c r="AU170" s="65"/>
      <c r="AV170" s="65"/>
      <c r="AW170" s="65"/>
      <c r="AX170" s="65"/>
      <c r="AY170" s="65"/>
      <c r="AZ170" s="65"/>
      <c r="BA170" s="65"/>
      <c r="BB170" s="65"/>
      <c r="BC170" s="65"/>
      <c r="BD170" s="65"/>
      <c r="BE170" s="65"/>
      <c r="BF170" s="65"/>
      <c r="BG170" s="65"/>
      <c r="BH170" s="65"/>
      <c r="BI170" s="65"/>
      <c r="BJ170" s="65"/>
      <c r="BK170" s="65"/>
      <c r="BL170" s="65"/>
      <c r="BM170" s="65"/>
      <c r="BN170" s="65"/>
      <c r="BO170" s="65"/>
      <c r="BP170" s="65"/>
      <c r="BQ170" s="65"/>
      <c r="BR170" s="65"/>
      <c r="BS170" s="65"/>
      <c r="BT170" s="65"/>
      <c r="BU170" s="65"/>
      <c r="BV170" s="65"/>
      <c r="BW170" s="65"/>
      <c r="BX170" s="65"/>
      <c r="BY170" s="65"/>
      <c r="BZ170" s="65"/>
      <c r="CA170" s="65"/>
      <c r="CB170" s="65"/>
      <c r="CC170" s="65"/>
      <c r="CD170" s="65"/>
      <c r="CE170" s="65"/>
      <c r="CF170" s="65"/>
      <c r="CG170" s="65"/>
      <c r="CH170" s="65"/>
      <c r="CI170" s="65"/>
      <c r="CJ170" s="65"/>
      <c r="CK170" s="65"/>
      <c r="CL170" s="65"/>
      <c r="CM170" s="65"/>
      <c r="CN170" s="65"/>
      <c r="CO170" s="65"/>
      <c r="CP170" s="65"/>
      <c r="CQ170" s="65"/>
      <c r="CR170" s="65"/>
      <c r="CS170" s="65"/>
      <c r="CT170" s="65"/>
      <c r="CU170" s="65"/>
      <c r="CV170" s="65"/>
      <c r="CW170" s="65"/>
      <c r="CX170" s="65"/>
      <c r="CY170" s="65"/>
      <c r="CZ170" s="65"/>
      <c r="DA170" s="65"/>
      <c r="DB170" s="65"/>
      <c r="DC170" s="65"/>
      <c r="DD170" s="65"/>
      <c r="DE170" s="65"/>
      <c r="DF170" s="65"/>
      <c r="DG170" s="65"/>
      <c r="DH170" s="65"/>
      <c r="DI170" s="65"/>
      <c r="DJ170" s="65"/>
      <c r="DK170" s="65"/>
      <c r="DL170" s="65"/>
      <c r="DM170" s="65"/>
      <c r="DN170" s="65"/>
      <c r="DO170" s="65"/>
      <c r="DP170" s="65"/>
      <c r="DQ170" s="65"/>
      <c r="DR170" s="65"/>
      <c r="DS170" s="65"/>
      <c r="DT170" s="65"/>
      <c r="DU170" s="65"/>
      <c r="DV170" s="65"/>
      <c r="DW170" s="65"/>
      <c r="DX170" s="65"/>
      <c r="DY170" s="65"/>
      <c r="DZ170" s="65"/>
      <c r="EA170" s="65"/>
      <c r="EB170" s="65"/>
      <c r="EC170" s="65"/>
      <c r="ED170" s="65"/>
      <c r="EE170" s="65"/>
      <c r="EF170" s="65"/>
      <c r="EG170" s="65"/>
      <c r="EH170" s="65"/>
      <c r="EI170" s="65"/>
      <c r="EJ170" s="65"/>
      <c r="EK170" s="65"/>
      <c r="EL170" s="65"/>
      <c r="EM170" s="65"/>
      <c r="EN170" s="65"/>
      <c r="EO170" s="65"/>
      <c r="EP170" s="65"/>
      <c r="EQ170" s="65"/>
      <c r="ER170" s="65"/>
      <c r="ES170" s="65"/>
      <c r="ET170" s="65"/>
      <c r="EU170" s="65"/>
      <c r="EV170" s="65"/>
      <c r="EW170" s="65"/>
      <c r="EX170" s="65"/>
      <c r="EY170" s="65"/>
      <c r="EZ170" s="65"/>
      <c r="FA170" s="65"/>
      <c r="FB170" s="65"/>
      <c r="FC170" s="65"/>
      <c r="FD170" s="65"/>
      <c r="FE170" s="65"/>
      <c r="FF170" s="65"/>
      <c r="FG170" s="65"/>
      <c r="FH170" s="65"/>
      <c r="FI170" s="65"/>
      <c r="FJ170" s="65"/>
      <c r="FK170" s="65"/>
      <c r="FL170" s="65"/>
      <c r="FM170" s="65"/>
      <c r="FN170" s="65"/>
      <c r="FO170" s="65"/>
      <c r="FP170" s="65"/>
      <c r="FQ170" s="65"/>
      <c r="FR170" s="65"/>
      <c r="FS170" s="65"/>
      <c r="FT170" s="65"/>
      <c r="FU170" s="65"/>
      <c r="FV170" s="65"/>
      <c r="FW170" s="65"/>
      <c r="FX170" s="65"/>
      <c r="FY170" s="65"/>
      <c r="FZ170" s="65"/>
      <c r="GA170" s="65"/>
      <c r="GB170" s="65"/>
      <c r="GC170" s="65"/>
      <c r="GD170" s="65"/>
      <c r="GE170" s="65"/>
      <c r="GF170" s="65"/>
      <c r="GG170" s="65"/>
      <c r="GH170" s="65"/>
      <c r="GI170" s="65"/>
      <c r="GJ170" s="65"/>
      <c r="GK170" s="65"/>
      <c r="GL170" s="65"/>
      <c r="GM170" s="65"/>
    </row>
    <row r="171" spans="2:195" x14ac:dyDescent="0.2">
      <c r="B171" s="28">
        <f t="shared" si="15"/>
        <v>166</v>
      </c>
      <c r="C171" s="64">
        <f>'(a)'!M174</f>
        <v>0</v>
      </c>
      <c r="D171" s="65"/>
      <c r="E171" s="65"/>
      <c r="F171" s="65"/>
      <c r="G171" s="65"/>
      <c r="H171" s="65"/>
      <c r="I171" s="65"/>
      <c r="J171" s="65"/>
      <c r="K171" s="65"/>
      <c r="L171" s="65"/>
      <c r="M171" s="65"/>
      <c r="N171" s="65"/>
      <c r="O171" s="65"/>
      <c r="P171" s="65"/>
      <c r="Q171" s="65"/>
      <c r="R171" s="65"/>
      <c r="S171" s="65"/>
      <c r="T171" s="65"/>
      <c r="U171" s="65"/>
      <c r="V171" s="65"/>
      <c r="W171" s="65"/>
      <c r="X171" s="65"/>
      <c r="Y171" s="65"/>
      <c r="Z171" s="65"/>
      <c r="AA171" s="65"/>
      <c r="AB171" s="65"/>
      <c r="AC171" s="65"/>
      <c r="AD171" s="65"/>
      <c r="AE171" s="65"/>
      <c r="AF171" s="65"/>
      <c r="AG171" s="65"/>
      <c r="AH171" s="65"/>
      <c r="AI171" s="65"/>
      <c r="AJ171" s="65"/>
      <c r="AK171" s="65"/>
      <c r="AL171" s="65"/>
      <c r="AM171" s="65"/>
      <c r="AN171" s="65"/>
      <c r="AO171" s="65"/>
      <c r="AP171" s="65"/>
      <c r="AQ171" s="65"/>
      <c r="AR171" s="65"/>
      <c r="AS171" s="65"/>
      <c r="AT171" s="65"/>
      <c r="AU171" s="65"/>
      <c r="AV171" s="65"/>
      <c r="AW171" s="65"/>
      <c r="AX171" s="65"/>
      <c r="AY171" s="65"/>
      <c r="AZ171" s="65"/>
      <c r="BA171" s="65"/>
      <c r="BB171" s="65"/>
      <c r="BC171" s="65"/>
      <c r="BD171" s="65"/>
      <c r="BE171" s="65"/>
      <c r="BF171" s="65"/>
      <c r="BG171" s="65"/>
      <c r="BH171" s="65"/>
      <c r="BI171" s="65"/>
      <c r="BJ171" s="65"/>
      <c r="BK171" s="65"/>
      <c r="BL171" s="65"/>
      <c r="BM171" s="65"/>
      <c r="BN171" s="65"/>
      <c r="BO171" s="65"/>
      <c r="BP171" s="65"/>
      <c r="BQ171" s="65"/>
      <c r="BR171" s="65"/>
      <c r="BS171" s="65"/>
      <c r="BT171" s="65"/>
      <c r="BU171" s="65"/>
      <c r="BV171" s="65"/>
      <c r="BW171" s="65"/>
      <c r="BX171" s="65"/>
      <c r="BY171" s="65"/>
      <c r="BZ171" s="65"/>
      <c r="CA171" s="65"/>
      <c r="CB171" s="65"/>
      <c r="CC171" s="65"/>
      <c r="CD171" s="65"/>
      <c r="CE171" s="65"/>
      <c r="CF171" s="65"/>
      <c r="CG171" s="65"/>
      <c r="CH171" s="65"/>
      <c r="CI171" s="65"/>
      <c r="CJ171" s="65"/>
      <c r="CK171" s="65"/>
      <c r="CL171" s="65"/>
      <c r="CM171" s="65"/>
      <c r="CN171" s="65"/>
      <c r="CO171" s="65"/>
      <c r="CP171" s="65"/>
      <c r="CQ171" s="65"/>
      <c r="CR171" s="65"/>
      <c r="CS171" s="65"/>
      <c r="CT171" s="65"/>
      <c r="CU171" s="65"/>
      <c r="CV171" s="65"/>
      <c r="CW171" s="65"/>
      <c r="CX171" s="65"/>
      <c r="CY171" s="65"/>
      <c r="CZ171" s="65"/>
      <c r="DA171" s="65"/>
      <c r="DB171" s="65"/>
      <c r="DC171" s="65"/>
      <c r="DD171" s="65"/>
      <c r="DE171" s="65"/>
      <c r="DF171" s="65"/>
      <c r="DG171" s="65"/>
      <c r="DH171" s="65"/>
      <c r="DI171" s="65"/>
      <c r="DJ171" s="65"/>
      <c r="DK171" s="65"/>
      <c r="DL171" s="65"/>
      <c r="DM171" s="65"/>
      <c r="DN171" s="65"/>
      <c r="DO171" s="65"/>
      <c r="DP171" s="65"/>
      <c r="DQ171" s="65"/>
      <c r="DR171" s="65"/>
      <c r="DS171" s="65"/>
      <c r="DT171" s="65"/>
      <c r="DU171" s="65"/>
      <c r="DV171" s="65"/>
      <c r="DW171" s="65"/>
      <c r="DX171" s="65"/>
      <c r="DY171" s="65"/>
      <c r="DZ171" s="65"/>
      <c r="EA171" s="65"/>
      <c r="EB171" s="65"/>
      <c r="EC171" s="65"/>
      <c r="ED171" s="65"/>
      <c r="EE171" s="65"/>
      <c r="EF171" s="65"/>
      <c r="EG171" s="65"/>
      <c r="EH171" s="65"/>
      <c r="EI171" s="65"/>
      <c r="EJ171" s="65"/>
      <c r="EK171" s="65"/>
      <c r="EL171" s="65"/>
      <c r="EM171" s="65"/>
      <c r="EN171" s="65"/>
      <c r="EO171" s="65"/>
      <c r="EP171" s="65"/>
      <c r="EQ171" s="65"/>
      <c r="ER171" s="65"/>
      <c r="ES171" s="65"/>
      <c r="ET171" s="65"/>
      <c r="EU171" s="65"/>
      <c r="EV171" s="65"/>
      <c r="EW171" s="65"/>
      <c r="EX171" s="65"/>
      <c r="EY171" s="65"/>
      <c r="EZ171" s="65"/>
      <c r="FA171" s="65"/>
      <c r="FB171" s="65"/>
      <c r="FC171" s="65"/>
      <c r="FD171" s="65"/>
      <c r="FE171" s="65"/>
      <c r="FF171" s="65"/>
      <c r="FG171" s="65"/>
      <c r="FH171" s="65"/>
      <c r="FI171" s="65"/>
      <c r="FJ171" s="65"/>
      <c r="FK171" s="65"/>
      <c r="FL171" s="65"/>
      <c r="FM171" s="65"/>
      <c r="FN171" s="65"/>
      <c r="FO171" s="65"/>
      <c r="FP171" s="65"/>
      <c r="FQ171" s="65"/>
      <c r="FR171" s="65"/>
      <c r="FS171" s="65"/>
      <c r="FT171" s="65"/>
      <c r="FU171" s="65"/>
      <c r="FV171" s="65"/>
      <c r="FW171" s="65"/>
      <c r="FX171" s="65"/>
      <c r="FY171" s="65"/>
      <c r="FZ171" s="65"/>
      <c r="GA171" s="65"/>
      <c r="GB171" s="65"/>
      <c r="GC171" s="65"/>
      <c r="GD171" s="65"/>
      <c r="GE171" s="65"/>
      <c r="GF171" s="65"/>
      <c r="GG171" s="65"/>
      <c r="GH171" s="65"/>
      <c r="GI171" s="65"/>
      <c r="GJ171" s="65"/>
      <c r="GK171" s="65"/>
      <c r="GL171" s="65"/>
      <c r="GM171" s="65"/>
    </row>
    <row r="172" spans="2:195" x14ac:dyDescent="0.2">
      <c r="B172" s="28">
        <f t="shared" si="15"/>
        <v>167</v>
      </c>
      <c r="C172" s="64">
        <f>'(a)'!M175</f>
        <v>0</v>
      </c>
      <c r="D172" s="65"/>
      <c r="E172" s="65"/>
      <c r="F172" s="65"/>
      <c r="G172" s="65"/>
      <c r="H172" s="65"/>
      <c r="I172" s="65"/>
      <c r="J172" s="65"/>
      <c r="K172" s="65"/>
      <c r="L172" s="65"/>
      <c r="M172" s="65"/>
      <c r="N172" s="65"/>
      <c r="O172" s="65"/>
      <c r="P172" s="65"/>
      <c r="Q172" s="65"/>
      <c r="R172" s="65"/>
      <c r="S172" s="65"/>
      <c r="T172" s="65"/>
      <c r="U172" s="65"/>
      <c r="V172" s="65"/>
      <c r="W172" s="65"/>
      <c r="X172" s="65"/>
      <c r="Y172" s="65"/>
      <c r="Z172" s="65"/>
      <c r="AA172" s="65"/>
      <c r="AB172" s="65"/>
      <c r="AC172" s="65"/>
      <c r="AD172" s="65"/>
      <c r="AE172" s="65"/>
      <c r="AF172" s="65"/>
      <c r="AG172" s="65"/>
      <c r="AH172" s="65"/>
      <c r="AI172" s="65"/>
      <c r="AJ172" s="65"/>
      <c r="AK172" s="65"/>
      <c r="AL172" s="65"/>
      <c r="AM172" s="65"/>
      <c r="AN172" s="65"/>
      <c r="AO172" s="65"/>
      <c r="AP172" s="65"/>
      <c r="AQ172" s="65"/>
      <c r="AR172" s="65"/>
      <c r="AS172" s="65"/>
      <c r="AT172" s="65"/>
      <c r="AU172" s="65"/>
      <c r="AV172" s="65"/>
      <c r="AW172" s="65"/>
      <c r="AX172" s="65"/>
      <c r="AY172" s="65"/>
      <c r="AZ172" s="65"/>
      <c r="BA172" s="65"/>
      <c r="BB172" s="65"/>
      <c r="BC172" s="65"/>
      <c r="BD172" s="65"/>
      <c r="BE172" s="65"/>
      <c r="BF172" s="65"/>
      <c r="BG172" s="65"/>
      <c r="BH172" s="65"/>
      <c r="BI172" s="65"/>
      <c r="BJ172" s="65"/>
      <c r="BK172" s="65"/>
      <c r="BL172" s="65"/>
      <c r="BM172" s="65"/>
      <c r="BN172" s="65"/>
      <c r="BO172" s="65"/>
      <c r="BP172" s="65"/>
      <c r="BQ172" s="65"/>
      <c r="BR172" s="65"/>
      <c r="BS172" s="65"/>
      <c r="BT172" s="65"/>
      <c r="BU172" s="65"/>
      <c r="BV172" s="65"/>
      <c r="BW172" s="65"/>
      <c r="BX172" s="65"/>
      <c r="BY172" s="65"/>
      <c r="BZ172" s="65"/>
      <c r="CA172" s="65"/>
      <c r="CB172" s="65"/>
      <c r="CC172" s="65"/>
      <c r="CD172" s="65"/>
      <c r="CE172" s="65"/>
      <c r="CF172" s="65"/>
      <c r="CG172" s="65"/>
      <c r="CH172" s="65"/>
      <c r="CI172" s="65"/>
      <c r="CJ172" s="65"/>
      <c r="CK172" s="65"/>
      <c r="CL172" s="65"/>
      <c r="CM172" s="65"/>
      <c r="CN172" s="65"/>
      <c r="CO172" s="65"/>
      <c r="CP172" s="65"/>
      <c r="CQ172" s="65"/>
      <c r="CR172" s="65"/>
      <c r="CS172" s="65"/>
      <c r="CT172" s="65"/>
      <c r="CU172" s="65"/>
      <c r="CV172" s="65"/>
      <c r="CW172" s="65"/>
      <c r="CX172" s="65"/>
      <c r="CY172" s="65"/>
      <c r="CZ172" s="65"/>
      <c r="DA172" s="65"/>
      <c r="DB172" s="65"/>
      <c r="DC172" s="65"/>
      <c r="DD172" s="65"/>
      <c r="DE172" s="65"/>
      <c r="DF172" s="65"/>
      <c r="DG172" s="65"/>
      <c r="DH172" s="65"/>
      <c r="DI172" s="65"/>
      <c r="DJ172" s="65"/>
      <c r="DK172" s="65"/>
      <c r="DL172" s="65"/>
      <c r="DM172" s="65"/>
      <c r="DN172" s="65"/>
      <c r="DO172" s="65"/>
      <c r="DP172" s="65"/>
      <c r="DQ172" s="65"/>
      <c r="DR172" s="65"/>
      <c r="DS172" s="65"/>
      <c r="DT172" s="65"/>
      <c r="DU172" s="65"/>
      <c r="DV172" s="65"/>
      <c r="DW172" s="65"/>
      <c r="DX172" s="65"/>
      <c r="DY172" s="65"/>
      <c r="DZ172" s="65"/>
      <c r="EA172" s="65"/>
      <c r="EB172" s="65"/>
      <c r="EC172" s="65"/>
      <c r="ED172" s="65"/>
      <c r="EE172" s="65"/>
      <c r="EF172" s="65"/>
      <c r="EG172" s="65"/>
      <c r="EH172" s="65"/>
      <c r="EI172" s="65"/>
      <c r="EJ172" s="65"/>
      <c r="EK172" s="65"/>
      <c r="EL172" s="65"/>
      <c r="EM172" s="65"/>
      <c r="EN172" s="65"/>
      <c r="EO172" s="65"/>
      <c r="EP172" s="65"/>
      <c r="EQ172" s="65"/>
      <c r="ER172" s="65"/>
      <c r="ES172" s="65"/>
      <c r="ET172" s="65"/>
      <c r="EU172" s="65"/>
      <c r="EV172" s="65"/>
      <c r="EW172" s="65"/>
      <c r="EX172" s="65"/>
      <c r="EY172" s="65"/>
      <c r="EZ172" s="65"/>
      <c r="FA172" s="65"/>
      <c r="FB172" s="65"/>
      <c r="FC172" s="65"/>
      <c r="FD172" s="65"/>
      <c r="FE172" s="65"/>
      <c r="FF172" s="65"/>
      <c r="FG172" s="65"/>
      <c r="FH172" s="65"/>
      <c r="FI172" s="65"/>
      <c r="FJ172" s="65"/>
      <c r="FK172" s="65"/>
      <c r="FL172" s="65"/>
      <c r="FM172" s="65"/>
      <c r="FN172" s="65"/>
      <c r="FO172" s="65"/>
      <c r="FP172" s="65"/>
      <c r="FQ172" s="65"/>
      <c r="FR172" s="65"/>
      <c r="FS172" s="65"/>
      <c r="FT172" s="65"/>
      <c r="FU172" s="65"/>
      <c r="FV172" s="65"/>
      <c r="FW172" s="65"/>
      <c r="FX172" s="65"/>
      <c r="FY172" s="65"/>
      <c r="FZ172" s="65"/>
      <c r="GA172" s="65"/>
      <c r="GB172" s="65"/>
      <c r="GC172" s="65"/>
      <c r="GD172" s="65"/>
      <c r="GE172" s="65"/>
      <c r="GF172" s="65"/>
      <c r="GG172" s="65"/>
      <c r="GH172" s="65"/>
      <c r="GI172" s="65"/>
      <c r="GJ172" s="65"/>
      <c r="GK172" s="65"/>
      <c r="GL172" s="65"/>
      <c r="GM172" s="65"/>
    </row>
    <row r="173" spans="2:195" x14ac:dyDescent="0.2">
      <c r="B173" s="28">
        <f t="shared" si="15"/>
        <v>168</v>
      </c>
      <c r="C173" s="64">
        <f>'(a)'!M176</f>
        <v>0</v>
      </c>
      <c r="D173" s="65"/>
      <c r="E173" s="65"/>
      <c r="F173" s="65"/>
      <c r="G173" s="65"/>
      <c r="H173" s="65"/>
      <c r="I173" s="65"/>
      <c r="J173" s="65"/>
      <c r="K173" s="65"/>
      <c r="L173" s="65"/>
      <c r="M173" s="65"/>
      <c r="N173" s="65"/>
      <c r="O173" s="65"/>
      <c r="P173" s="65"/>
      <c r="Q173" s="65"/>
      <c r="R173" s="65"/>
      <c r="S173" s="65"/>
      <c r="T173" s="65"/>
      <c r="U173" s="65"/>
      <c r="V173" s="65"/>
      <c r="W173" s="65"/>
      <c r="X173" s="65"/>
      <c r="Y173" s="65"/>
      <c r="Z173" s="65"/>
      <c r="AA173" s="65"/>
      <c r="AB173" s="65"/>
      <c r="AC173" s="65"/>
      <c r="AD173" s="65"/>
      <c r="AE173" s="65"/>
      <c r="AF173" s="65"/>
      <c r="AG173" s="65"/>
      <c r="AH173" s="65"/>
      <c r="AI173" s="65"/>
      <c r="AJ173" s="65"/>
      <c r="AK173" s="65"/>
      <c r="AL173" s="65"/>
      <c r="AM173" s="65"/>
      <c r="AN173" s="65"/>
      <c r="AO173" s="65"/>
      <c r="AP173" s="65"/>
      <c r="AQ173" s="65"/>
      <c r="AR173" s="65"/>
      <c r="AS173" s="65"/>
      <c r="AT173" s="65"/>
      <c r="AU173" s="65"/>
      <c r="AV173" s="65"/>
      <c r="AW173" s="65"/>
      <c r="AX173" s="65"/>
      <c r="AY173" s="65"/>
      <c r="AZ173" s="65"/>
      <c r="BA173" s="65"/>
      <c r="BB173" s="65"/>
      <c r="BC173" s="65"/>
      <c r="BD173" s="65"/>
      <c r="BE173" s="65"/>
      <c r="BF173" s="65"/>
      <c r="BG173" s="65"/>
      <c r="BH173" s="65"/>
      <c r="BI173" s="65"/>
      <c r="BJ173" s="65"/>
      <c r="BK173" s="65"/>
      <c r="BL173" s="65"/>
      <c r="BM173" s="65"/>
      <c r="BN173" s="65"/>
      <c r="BO173" s="65"/>
      <c r="BP173" s="65"/>
      <c r="BQ173" s="65"/>
      <c r="BR173" s="65"/>
      <c r="BS173" s="65"/>
      <c r="BT173" s="65"/>
      <c r="BU173" s="65"/>
      <c r="BV173" s="65"/>
      <c r="BW173" s="65"/>
      <c r="BX173" s="65"/>
      <c r="BY173" s="65"/>
      <c r="BZ173" s="65"/>
      <c r="CA173" s="65"/>
      <c r="CB173" s="65"/>
      <c r="CC173" s="65"/>
      <c r="CD173" s="65"/>
      <c r="CE173" s="65"/>
      <c r="CF173" s="65"/>
      <c r="CG173" s="65"/>
      <c r="CH173" s="65"/>
      <c r="CI173" s="65"/>
      <c r="CJ173" s="65"/>
      <c r="CK173" s="65"/>
      <c r="CL173" s="65"/>
      <c r="CM173" s="65"/>
      <c r="CN173" s="65"/>
      <c r="CO173" s="65"/>
      <c r="CP173" s="65"/>
      <c r="CQ173" s="65"/>
      <c r="CR173" s="65"/>
      <c r="CS173" s="65"/>
      <c r="CT173" s="65"/>
      <c r="CU173" s="65"/>
      <c r="CV173" s="65"/>
      <c r="CW173" s="65"/>
      <c r="CX173" s="65"/>
      <c r="CY173" s="65"/>
      <c r="CZ173" s="65"/>
      <c r="DA173" s="65"/>
      <c r="DB173" s="65"/>
      <c r="DC173" s="65"/>
      <c r="DD173" s="65"/>
      <c r="DE173" s="65"/>
      <c r="DF173" s="65"/>
      <c r="DG173" s="65"/>
      <c r="DH173" s="65"/>
      <c r="DI173" s="65"/>
      <c r="DJ173" s="65"/>
      <c r="DK173" s="65"/>
      <c r="DL173" s="65"/>
      <c r="DM173" s="65"/>
      <c r="DN173" s="65"/>
      <c r="DO173" s="65"/>
      <c r="DP173" s="65"/>
      <c r="DQ173" s="65"/>
      <c r="DR173" s="65"/>
      <c r="DS173" s="65"/>
      <c r="DT173" s="65"/>
      <c r="DU173" s="65"/>
      <c r="DV173" s="65"/>
      <c r="DW173" s="65"/>
      <c r="DX173" s="65"/>
      <c r="DY173" s="65"/>
      <c r="DZ173" s="65"/>
      <c r="EA173" s="65"/>
      <c r="EB173" s="65"/>
      <c r="EC173" s="65"/>
      <c r="ED173" s="65"/>
      <c r="EE173" s="65"/>
      <c r="EF173" s="65"/>
      <c r="EG173" s="65"/>
      <c r="EH173" s="65"/>
      <c r="EI173" s="65"/>
      <c r="EJ173" s="65"/>
      <c r="EK173" s="65"/>
      <c r="EL173" s="65"/>
      <c r="EM173" s="65"/>
      <c r="EN173" s="65"/>
      <c r="EO173" s="65"/>
      <c r="EP173" s="65"/>
      <c r="EQ173" s="65"/>
      <c r="ER173" s="65"/>
      <c r="ES173" s="65"/>
      <c r="ET173" s="65"/>
      <c r="EU173" s="65"/>
      <c r="EV173" s="65"/>
      <c r="EW173" s="65"/>
      <c r="EX173" s="65"/>
      <c r="EY173" s="65"/>
      <c r="EZ173" s="65"/>
      <c r="FA173" s="65"/>
      <c r="FB173" s="65"/>
      <c r="FC173" s="65"/>
      <c r="FD173" s="65"/>
      <c r="FE173" s="65"/>
      <c r="FF173" s="65"/>
      <c r="FG173" s="65"/>
      <c r="FH173" s="65"/>
      <c r="FI173" s="65"/>
      <c r="FJ173" s="65"/>
      <c r="FK173" s="65"/>
      <c r="FL173" s="65"/>
      <c r="FM173" s="65"/>
      <c r="FN173" s="65"/>
      <c r="FO173" s="65"/>
      <c r="FP173" s="65"/>
      <c r="FQ173" s="65"/>
      <c r="FR173" s="65"/>
      <c r="FS173" s="65"/>
      <c r="FT173" s="65"/>
      <c r="FU173" s="65"/>
      <c r="FV173" s="65"/>
      <c r="FW173" s="65"/>
      <c r="FX173" s="65"/>
      <c r="FY173" s="65"/>
      <c r="FZ173" s="65"/>
      <c r="GA173" s="65"/>
      <c r="GB173" s="65"/>
      <c r="GC173" s="65"/>
      <c r="GD173" s="65"/>
      <c r="GE173" s="65"/>
      <c r="GF173" s="65"/>
      <c r="GG173" s="65"/>
      <c r="GH173" s="65"/>
      <c r="GI173" s="65"/>
      <c r="GJ173" s="65"/>
      <c r="GK173" s="65"/>
      <c r="GL173" s="65"/>
      <c r="GM173" s="65"/>
    </row>
    <row r="174" spans="2:195" x14ac:dyDescent="0.2">
      <c r="B174" s="28">
        <f t="shared" si="15"/>
        <v>169</v>
      </c>
      <c r="C174" s="64">
        <f>'(a)'!M177</f>
        <v>0</v>
      </c>
      <c r="D174" s="65"/>
      <c r="E174" s="65"/>
      <c r="F174" s="65"/>
      <c r="G174" s="65"/>
      <c r="H174" s="65"/>
      <c r="I174" s="65"/>
      <c r="J174" s="65"/>
      <c r="K174" s="65"/>
      <c r="L174" s="65"/>
      <c r="M174" s="65"/>
      <c r="N174" s="65"/>
      <c r="O174" s="65"/>
      <c r="P174" s="65"/>
      <c r="Q174" s="65"/>
      <c r="R174" s="65"/>
      <c r="S174" s="65"/>
      <c r="T174" s="65"/>
      <c r="U174" s="65"/>
      <c r="V174" s="65"/>
      <c r="W174" s="65"/>
      <c r="X174" s="65"/>
      <c r="Y174" s="65"/>
      <c r="Z174" s="65"/>
      <c r="AA174" s="65"/>
      <c r="AB174" s="65"/>
      <c r="AC174" s="65"/>
      <c r="AD174" s="65"/>
      <c r="AE174" s="65"/>
      <c r="AF174" s="65"/>
      <c r="AG174" s="65"/>
      <c r="AH174" s="65"/>
      <c r="AI174" s="65"/>
      <c r="AJ174" s="65"/>
      <c r="AK174" s="65"/>
      <c r="AL174" s="65"/>
      <c r="AM174" s="65"/>
      <c r="AN174" s="65"/>
      <c r="AO174" s="65"/>
      <c r="AP174" s="65"/>
      <c r="AQ174" s="65"/>
      <c r="AR174" s="65"/>
      <c r="AS174" s="65"/>
      <c r="AT174" s="65"/>
      <c r="AU174" s="65"/>
      <c r="AV174" s="65"/>
      <c r="AW174" s="65"/>
      <c r="AX174" s="65"/>
      <c r="AY174" s="65"/>
      <c r="AZ174" s="65"/>
      <c r="BA174" s="65"/>
      <c r="BB174" s="65"/>
      <c r="BC174" s="65"/>
      <c r="BD174" s="65"/>
      <c r="BE174" s="65"/>
      <c r="BF174" s="65"/>
      <c r="BG174" s="65"/>
      <c r="BH174" s="65"/>
      <c r="BI174" s="65"/>
      <c r="BJ174" s="65"/>
      <c r="BK174" s="65"/>
      <c r="BL174" s="65"/>
      <c r="BM174" s="65"/>
      <c r="BN174" s="65"/>
      <c r="BO174" s="65"/>
      <c r="BP174" s="65"/>
      <c r="BQ174" s="65"/>
      <c r="BR174" s="65"/>
      <c r="BS174" s="65"/>
      <c r="BT174" s="65"/>
      <c r="BU174" s="65"/>
      <c r="BV174" s="65"/>
      <c r="BW174" s="65"/>
      <c r="BX174" s="65"/>
      <c r="BY174" s="65"/>
      <c r="BZ174" s="65"/>
      <c r="CA174" s="65"/>
      <c r="CB174" s="65"/>
      <c r="CC174" s="65"/>
      <c r="CD174" s="65"/>
      <c r="CE174" s="65"/>
      <c r="CF174" s="65"/>
      <c r="CG174" s="65"/>
      <c r="CH174" s="65"/>
      <c r="CI174" s="65"/>
      <c r="CJ174" s="65"/>
      <c r="CK174" s="65"/>
      <c r="CL174" s="65"/>
      <c r="CM174" s="65"/>
      <c r="CN174" s="65"/>
      <c r="CO174" s="65"/>
      <c r="CP174" s="65"/>
      <c r="CQ174" s="65"/>
      <c r="CR174" s="65"/>
      <c r="CS174" s="65"/>
      <c r="CT174" s="65"/>
      <c r="CU174" s="65"/>
      <c r="CV174" s="65"/>
      <c r="CW174" s="65"/>
      <c r="CX174" s="65"/>
      <c r="CY174" s="65"/>
      <c r="CZ174" s="65"/>
      <c r="DA174" s="65"/>
      <c r="DB174" s="65"/>
      <c r="DC174" s="65"/>
      <c r="DD174" s="65"/>
      <c r="DE174" s="65"/>
      <c r="DF174" s="65"/>
      <c r="DG174" s="65"/>
      <c r="DH174" s="65"/>
      <c r="DI174" s="65"/>
      <c r="DJ174" s="65"/>
      <c r="DK174" s="65"/>
      <c r="DL174" s="65"/>
      <c r="DM174" s="65"/>
      <c r="DN174" s="65"/>
      <c r="DO174" s="65"/>
      <c r="DP174" s="65"/>
      <c r="DQ174" s="65"/>
      <c r="DR174" s="65"/>
      <c r="DS174" s="65"/>
      <c r="DT174" s="65"/>
      <c r="DU174" s="65"/>
      <c r="DV174" s="65"/>
      <c r="DW174" s="65"/>
      <c r="DX174" s="65"/>
      <c r="DY174" s="65"/>
      <c r="DZ174" s="65"/>
      <c r="EA174" s="65"/>
      <c r="EB174" s="65"/>
      <c r="EC174" s="65"/>
      <c r="ED174" s="65"/>
      <c r="EE174" s="65"/>
      <c r="EF174" s="65"/>
      <c r="EG174" s="65"/>
      <c r="EH174" s="65"/>
      <c r="EI174" s="65"/>
      <c r="EJ174" s="65"/>
      <c r="EK174" s="65"/>
      <c r="EL174" s="65"/>
      <c r="EM174" s="65"/>
      <c r="EN174" s="65"/>
      <c r="EO174" s="65"/>
      <c r="EP174" s="65"/>
      <c r="EQ174" s="65"/>
      <c r="ER174" s="65"/>
      <c r="ES174" s="65"/>
      <c r="ET174" s="65"/>
      <c r="EU174" s="65"/>
      <c r="EV174" s="65"/>
      <c r="EW174" s="65"/>
      <c r="EX174" s="65"/>
      <c r="EY174" s="65"/>
      <c r="EZ174" s="65"/>
      <c r="FA174" s="65"/>
      <c r="FB174" s="65"/>
      <c r="FC174" s="65"/>
      <c r="FD174" s="65"/>
      <c r="FE174" s="65"/>
      <c r="FF174" s="65"/>
      <c r="FG174" s="65"/>
      <c r="FH174" s="65"/>
      <c r="FI174" s="65"/>
      <c r="FJ174" s="65"/>
      <c r="FK174" s="65"/>
      <c r="FL174" s="65"/>
      <c r="FM174" s="65"/>
      <c r="FN174" s="65"/>
      <c r="FO174" s="65"/>
      <c r="FP174" s="65"/>
      <c r="FQ174" s="65"/>
      <c r="FR174" s="65"/>
      <c r="FS174" s="65"/>
      <c r="FT174" s="65"/>
      <c r="FU174" s="65"/>
      <c r="FV174" s="65"/>
      <c r="FW174" s="65"/>
      <c r="FX174" s="65"/>
      <c r="FY174" s="65"/>
      <c r="FZ174" s="65"/>
      <c r="GA174" s="65"/>
      <c r="GB174" s="65"/>
      <c r="GC174" s="65"/>
      <c r="GD174" s="65"/>
      <c r="GE174" s="65"/>
      <c r="GF174" s="65"/>
      <c r="GG174" s="65"/>
      <c r="GH174" s="65"/>
      <c r="GI174" s="65"/>
      <c r="GJ174" s="65"/>
      <c r="GK174" s="65"/>
      <c r="GL174" s="65"/>
      <c r="GM174" s="65"/>
    </row>
    <row r="175" spans="2:195" x14ac:dyDescent="0.2">
      <c r="B175" s="28">
        <f t="shared" si="15"/>
        <v>170</v>
      </c>
      <c r="C175" s="64">
        <f>'(a)'!M178</f>
        <v>0</v>
      </c>
      <c r="D175" s="65"/>
      <c r="E175" s="65"/>
      <c r="F175" s="65"/>
      <c r="G175" s="65"/>
      <c r="H175" s="65"/>
      <c r="I175" s="65"/>
      <c r="J175" s="65"/>
      <c r="K175" s="65"/>
      <c r="L175" s="65"/>
      <c r="M175" s="65"/>
      <c r="N175" s="65"/>
      <c r="O175" s="65"/>
      <c r="P175" s="65"/>
      <c r="Q175" s="65"/>
      <c r="R175" s="65"/>
      <c r="S175" s="65"/>
      <c r="T175" s="65"/>
      <c r="U175" s="65"/>
      <c r="V175" s="65"/>
      <c r="W175" s="65"/>
      <c r="X175" s="65"/>
      <c r="Y175" s="65"/>
      <c r="Z175" s="65"/>
      <c r="AA175" s="65"/>
      <c r="AB175" s="65"/>
      <c r="AC175" s="65"/>
      <c r="AD175" s="65"/>
      <c r="AE175" s="65"/>
      <c r="AF175" s="65"/>
      <c r="AG175" s="65"/>
      <c r="AH175" s="65"/>
      <c r="AI175" s="65"/>
      <c r="AJ175" s="65"/>
      <c r="AK175" s="65"/>
      <c r="AL175" s="65"/>
      <c r="AM175" s="65"/>
      <c r="AN175" s="65"/>
      <c r="AO175" s="65"/>
      <c r="AP175" s="65"/>
      <c r="AQ175" s="65"/>
      <c r="AR175" s="65"/>
      <c r="AS175" s="65"/>
      <c r="AT175" s="65"/>
      <c r="AU175" s="65"/>
      <c r="AV175" s="65"/>
      <c r="AW175" s="65"/>
      <c r="AX175" s="65"/>
      <c r="AY175" s="65"/>
      <c r="AZ175" s="65"/>
      <c r="BA175" s="65"/>
      <c r="BB175" s="65"/>
      <c r="BC175" s="65"/>
      <c r="BD175" s="65"/>
      <c r="BE175" s="65"/>
      <c r="BF175" s="65"/>
      <c r="BG175" s="65"/>
      <c r="BH175" s="65"/>
      <c r="BI175" s="65"/>
      <c r="BJ175" s="65"/>
      <c r="BK175" s="65"/>
      <c r="BL175" s="65"/>
      <c r="BM175" s="65"/>
      <c r="BN175" s="65"/>
      <c r="BO175" s="65"/>
      <c r="BP175" s="65"/>
      <c r="BQ175" s="65"/>
      <c r="BR175" s="65"/>
      <c r="BS175" s="65"/>
      <c r="BT175" s="65"/>
      <c r="BU175" s="65"/>
      <c r="BV175" s="65"/>
      <c r="BW175" s="65"/>
      <c r="BX175" s="65"/>
      <c r="BY175" s="65"/>
      <c r="BZ175" s="65"/>
      <c r="CA175" s="65"/>
      <c r="CB175" s="65"/>
      <c r="CC175" s="65"/>
      <c r="CD175" s="65"/>
      <c r="CE175" s="65"/>
      <c r="CF175" s="65"/>
      <c r="CG175" s="65"/>
      <c r="CH175" s="65"/>
      <c r="CI175" s="65"/>
      <c r="CJ175" s="65"/>
      <c r="CK175" s="65"/>
      <c r="CL175" s="65"/>
      <c r="CM175" s="65"/>
      <c r="CN175" s="65"/>
      <c r="CO175" s="65"/>
      <c r="CP175" s="65"/>
      <c r="CQ175" s="65"/>
      <c r="CR175" s="65"/>
      <c r="CS175" s="65"/>
      <c r="CT175" s="65"/>
      <c r="CU175" s="65"/>
      <c r="CV175" s="65"/>
      <c r="CW175" s="65"/>
      <c r="CX175" s="65"/>
      <c r="CY175" s="65"/>
      <c r="CZ175" s="65"/>
      <c r="DA175" s="65"/>
      <c r="DB175" s="65"/>
      <c r="DC175" s="65"/>
      <c r="DD175" s="65"/>
      <c r="DE175" s="65"/>
      <c r="DF175" s="65"/>
      <c r="DG175" s="65"/>
      <c r="DH175" s="65"/>
      <c r="DI175" s="65"/>
      <c r="DJ175" s="65"/>
      <c r="DK175" s="65"/>
      <c r="DL175" s="65"/>
      <c r="DM175" s="65"/>
      <c r="DN175" s="65"/>
      <c r="DO175" s="65"/>
      <c r="DP175" s="65"/>
      <c r="DQ175" s="65"/>
      <c r="DR175" s="65"/>
      <c r="DS175" s="65"/>
      <c r="DT175" s="65"/>
      <c r="DU175" s="65"/>
      <c r="DV175" s="65"/>
      <c r="DW175" s="65"/>
      <c r="DX175" s="65"/>
      <c r="DY175" s="65"/>
      <c r="DZ175" s="65"/>
      <c r="EA175" s="65"/>
      <c r="EB175" s="65"/>
      <c r="EC175" s="65"/>
      <c r="ED175" s="65"/>
      <c r="EE175" s="65"/>
      <c r="EF175" s="65"/>
      <c r="EG175" s="65"/>
      <c r="EH175" s="65"/>
      <c r="EI175" s="65"/>
      <c r="EJ175" s="65"/>
      <c r="EK175" s="65"/>
      <c r="EL175" s="65"/>
      <c r="EM175" s="65"/>
      <c r="EN175" s="65"/>
      <c r="EO175" s="65"/>
      <c r="EP175" s="65"/>
      <c r="EQ175" s="65"/>
      <c r="ER175" s="65"/>
      <c r="ES175" s="65"/>
      <c r="ET175" s="65"/>
      <c r="EU175" s="65"/>
      <c r="EV175" s="65"/>
      <c r="EW175" s="65"/>
      <c r="EX175" s="65"/>
      <c r="EY175" s="65"/>
      <c r="EZ175" s="65"/>
      <c r="FA175" s="65"/>
      <c r="FB175" s="65"/>
      <c r="FC175" s="65"/>
      <c r="FD175" s="65"/>
      <c r="FE175" s="65"/>
      <c r="FF175" s="65"/>
      <c r="FG175" s="65"/>
      <c r="FH175" s="65"/>
      <c r="FI175" s="65"/>
      <c r="FJ175" s="65"/>
      <c r="FK175" s="65"/>
      <c r="FL175" s="65"/>
      <c r="FM175" s="65"/>
      <c r="FN175" s="65"/>
      <c r="FO175" s="65"/>
      <c r="FP175" s="65"/>
      <c r="FQ175" s="65"/>
      <c r="FR175" s="65"/>
      <c r="FS175" s="65"/>
      <c r="FT175" s="65"/>
      <c r="FU175" s="65"/>
      <c r="FV175" s="65"/>
      <c r="FW175" s="65"/>
      <c r="FX175" s="65"/>
      <c r="FY175" s="65"/>
      <c r="FZ175" s="65"/>
      <c r="GA175" s="65"/>
      <c r="GB175" s="65"/>
      <c r="GC175" s="65"/>
      <c r="GD175" s="65"/>
      <c r="GE175" s="65"/>
      <c r="GF175" s="65"/>
      <c r="GG175" s="65"/>
      <c r="GH175" s="65"/>
      <c r="GI175" s="65"/>
      <c r="GJ175" s="65"/>
      <c r="GK175" s="65"/>
      <c r="GL175" s="65"/>
      <c r="GM175" s="65"/>
    </row>
    <row r="176" spans="2:195" x14ac:dyDescent="0.2">
      <c r="B176" s="28">
        <f t="shared" si="15"/>
        <v>171</v>
      </c>
      <c r="C176" s="64">
        <f>'(a)'!M179</f>
        <v>0</v>
      </c>
      <c r="D176" s="65"/>
      <c r="E176" s="65"/>
      <c r="F176" s="65"/>
      <c r="G176" s="65"/>
      <c r="H176" s="65"/>
      <c r="I176" s="65"/>
      <c r="J176" s="65"/>
      <c r="K176" s="65"/>
      <c r="L176" s="65"/>
      <c r="M176" s="65"/>
      <c r="N176" s="65"/>
      <c r="O176" s="65"/>
      <c r="P176" s="65"/>
      <c r="Q176" s="65"/>
      <c r="R176" s="65"/>
      <c r="S176" s="65"/>
      <c r="T176" s="65"/>
      <c r="U176" s="65"/>
      <c r="V176" s="65"/>
      <c r="W176" s="65"/>
      <c r="X176" s="65"/>
      <c r="Y176" s="65"/>
      <c r="Z176" s="65"/>
      <c r="AA176" s="65"/>
      <c r="AB176" s="65"/>
      <c r="AC176" s="65"/>
      <c r="AD176" s="65"/>
      <c r="AE176" s="65"/>
      <c r="AF176" s="65"/>
      <c r="AG176" s="65"/>
      <c r="AH176" s="65"/>
      <c r="AI176" s="65"/>
      <c r="AJ176" s="65"/>
      <c r="AK176" s="65"/>
      <c r="AL176" s="65"/>
      <c r="AM176" s="65"/>
      <c r="AN176" s="65"/>
      <c r="AO176" s="65"/>
      <c r="AP176" s="65"/>
      <c r="AQ176" s="65"/>
      <c r="AR176" s="65"/>
      <c r="AS176" s="65"/>
      <c r="AT176" s="65"/>
      <c r="AU176" s="65"/>
      <c r="AV176" s="65"/>
      <c r="AW176" s="65"/>
      <c r="AX176" s="65"/>
      <c r="AY176" s="65"/>
      <c r="AZ176" s="65"/>
      <c r="BA176" s="65"/>
      <c r="BB176" s="65"/>
      <c r="BC176" s="65"/>
      <c r="BD176" s="65"/>
      <c r="BE176" s="65"/>
      <c r="BF176" s="65"/>
      <c r="BG176" s="65"/>
      <c r="BH176" s="65"/>
      <c r="BI176" s="65"/>
      <c r="BJ176" s="65"/>
      <c r="BK176" s="65"/>
      <c r="BL176" s="65"/>
      <c r="BM176" s="65"/>
      <c r="BN176" s="65"/>
      <c r="BO176" s="65"/>
      <c r="BP176" s="65"/>
      <c r="BQ176" s="65"/>
      <c r="BR176" s="65"/>
      <c r="BS176" s="65"/>
      <c r="BT176" s="65"/>
      <c r="BU176" s="65"/>
      <c r="BV176" s="65"/>
      <c r="BW176" s="65"/>
      <c r="BX176" s="65"/>
      <c r="BY176" s="65"/>
      <c r="BZ176" s="65"/>
      <c r="CA176" s="65"/>
      <c r="CB176" s="65"/>
      <c r="CC176" s="65"/>
      <c r="CD176" s="65"/>
      <c r="CE176" s="65"/>
      <c r="CF176" s="65"/>
      <c r="CG176" s="65"/>
      <c r="CH176" s="65"/>
      <c r="CI176" s="65"/>
      <c r="CJ176" s="65"/>
      <c r="CK176" s="65"/>
      <c r="CL176" s="65"/>
      <c r="CM176" s="65"/>
      <c r="CN176" s="65"/>
      <c r="CO176" s="65"/>
      <c r="CP176" s="65"/>
      <c r="CQ176" s="65"/>
      <c r="CR176" s="65"/>
      <c r="CS176" s="65"/>
      <c r="CT176" s="65"/>
      <c r="CU176" s="65"/>
      <c r="CV176" s="65"/>
      <c r="CW176" s="65"/>
      <c r="CX176" s="65"/>
      <c r="CY176" s="65"/>
      <c r="CZ176" s="65"/>
      <c r="DA176" s="65"/>
      <c r="DB176" s="65"/>
      <c r="DC176" s="65"/>
      <c r="DD176" s="65"/>
      <c r="DE176" s="65"/>
      <c r="DF176" s="65"/>
      <c r="DG176" s="65"/>
      <c r="DH176" s="65"/>
      <c r="DI176" s="65"/>
      <c r="DJ176" s="65"/>
      <c r="DK176" s="65"/>
      <c r="DL176" s="65"/>
      <c r="DM176" s="65"/>
      <c r="DN176" s="65"/>
      <c r="DO176" s="65"/>
      <c r="DP176" s="65"/>
      <c r="DQ176" s="65"/>
      <c r="DR176" s="65"/>
      <c r="DS176" s="65"/>
      <c r="DT176" s="65"/>
      <c r="DU176" s="65"/>
      <c r="DV176" s="65"/>
      <c r="DW176" s="65"/>
      <c r="DX176" s="65"/>
      <c r="DY176" s="65"/>
      <c r="DZ176" s="65"/>
      <c r="EA176" s="65"/>
      <c r="EB176" s="65"/>
      <c r="EC176" s="65"/>
      <c r="ED176" s="65"/>
      <c r="EE176" s="65"/>
      <c r="EF176" s="65"/>
      <c r="EG176" s="65"/>
      <c r="EH176" s="65"/>
      <c r="EI176" s="65"/>
      <c r="EJ176" s="65"/>
      <c r="EK176" s="65"/>
      <c r="EL176" s="65"/>
      <c r="EM176" s="65"/>
      <c r="EN176" s="65"/>
      <c r="EO176" s="65"/>
      <c r="EP176" s="65"/>
      <c r="EQ176" s="65"/>
      <c r="ER176" s="65"/>
      <c r="ES176" s="65"/>
      <c r="ET176" s="65"/>
      <c r="EU176" s="65"/>
      <c r="EV176" s="65"/>
      <c r="EW176" s="65"/>
      <c r="EX176" s="65"/>
      <c r="EY176" s="65"/>
      <c r="EZ176" s="65"/>
      <c r="FA176" s="65"/>
      <c r="FB176" s="65"/>
      <c r="FC176" s="65"/>
      <c r="FD176" s="65"/>
      <c r="FE176" s="65"/>
      <c r="FF176" s="65"/>
      <c r="FG176" s="65"/>
      <c r="FH176" s="65"/>
      <c r="FI176" s="65"/>
      <c r="FJ176" s="65"/>
      <c r="FK176" s="65"/>
      <c r="FL176" s="65"/>
      <c r="FM176" s="65"/>
      <c r="FN176" s="65"/>
      <c r="FO176" s="65"/>
      <c r="FP176" s="65"/>
      <c r="FQ176" s="65"/>
      <c r="FR176" s="65"/>
      <c r="FS176" s="65"/>
      <c r="FT176" s="65"/>
      <c r="FU176" s="65"/>
      <c r="FV176" s="65"/>
      <c r="FW176" s="65"/>
      <c r="FX176" s="65"/>
      <c r="FY176" s="65"/>
      <c r="FZ176" s="65"/>
      <c r="GA176" s="65"/>
      <c r="GB176" s="65"/>
      <c r="GC176" s="65"/>
      <c r="GD176" s="65"/>
      <c r="GE176" s="65"/>
      <c r="GF176" s="65"/>
      <c r="GG176" s="65"/>
      <c r="GH176" s="65"/>
      <c r="GI176" s="65"/>
      <c r="GJ176" s="65"/>
      <c r="GK176" s="65"/>
      <c r="GL176" s="65"/>
      <c r="GM176" s="65"/>
    </row>
    <row r="177" spans="2:195" x14ac:dyDescent="0.2">
      <c r="B177" s="28">
        <f t="shared" si="15"/>
        <v>172</v>
      </c>
      <c r="C177" s="64">
        <f>'(a)'!M180</f>
        <v>0</v>
      </c>
      <c r="D177" s="65"/>
      <c r="E177" s="65"/>
      <c r="F177" s="65"/>
      <c r="G177" s="65"/>
      <c r="H177" s="65"/>
      <c r="I177" s="65"/>
      <c r="J177" s="65"/>
      <c r="K177" s="65"/>
      <c r="L177" s="65"/>
      <c r="M177" s="65"/>
      <c r="N177" s="65"/>
      <c r="O177" s="65"/>
      <c r="P177" s="65"/>
      <c r="Q177" s="65"/>
      <c r="R177" s="65"/>
      <c r="S177" s="65"/>
      <c r="T177" s="65"/>
      <c r="U177" s="65"/>
      <c r="V177" s="65"/>
      <c r="W177" s="65"/>
      <c r="X177" s="65"/>
      <c r="Y177" s="65"/>
      <c r="Z177" s="65"/>
      <c r="AA177" s="65"/>
      <c r="AB177" s="65"/>
      <c r="AC177" s="65"/>
      <c r="AD177" s="65"/>
      <c r="AE177" s="65"/>
      <c r="AF177" s="65"/>
      <c r="AG177" s="65"/>
      <c r="AH177" s="65"/>
      <c r="AI177" s="65"/>
      <c r="AJ177" s="65"/>
      <c r="AK177" s="65"/>
      <c r="AL177" s="65"/>
      <c r="AM177" s="65"/>
      <c r="AN177" s="65"/>
      <c r="AO177" s="65"/>
      <c r="AP177" s="65"/>
      <c r="AQ177" s="65"/>
      <c r="AR177" s="65"/>
      <c r="AS177" s="65"/>
      <c r="AT177" s="65"/>
      <c r="AU177" s="65"/>
      <c r="AV177" s="65"/>
      <c r="AW177" s="65"/>
      <c r="AX177" s="65"/>
      <c r="AY177" s="65"/>
      <c r="AZ177" s="65"/>
      <c r="BA177" s="65"/>
      <c r="BB177" s="65"/>
      <c r="BC177" s="65"/>
      <c r="BD177" s="65"/>
      <c r="BE177" s="65"/>
      <c r="BF177" s="65"/>
      <c r="BG177" s="65"/>
      <c r="BH177" s="65"/>
      <c r="BI177" s="65"/>
      <c r="BJ177" s="65"/>
      <c r="BK177" s="65"/>
      <c r="BL177" s="65"/>
      <c r="BM177" s="65"/>
      <c r="BN177" s="65"/>
      <c r="BO177" s="65"/>
      <c r="BP177" s="65"/>
      <c r="BQ177" s="65"/>
      <c r="BR177" s="65"/>
      <c r="BS177" s="65"/>
      <c r="BT177" s="65"/>
      <c r="BU177" s="65"/>
      <c r="BV177" s="65"/>
      <c r="BW177" s="65"/>
      <c r="BX177" s="65"/>
      <c r="BY177" s="65"/>
      <c r="BZ177" s="65"/>
      <c r="CA177" s="65"/>
      <c r="CB177" s="65"/>
      <c r="CC177" s="65"/>
      <c r="CD177" s="65"/>
      <c r="CE177" s="65"/>
      <c r="CF177" s="65"/>
      <c r="CG177" s="65"/>
      <c r="CH177" s="65"/>
      <c r="CI177" s="65"/>
      <c r="CJ177" s="65"/>
      <c r="CK177" s="65"/>
      <c r="CL177" s="65"/>
      <c r="CM177" s="65"/>
      <c r="CN177" s="65"/>
      <c r="CO177" s="65"/>
      <c r="CP177" s="65"/>
      <c r="CQ177" s="65"/>
      <c r="CR177" s="65"/>
      <c r="CS177" s="65"/>
      <c r="CT177" s="65"/>
      <c r="CU177" s="65"/>
      <c r="CV177" s="65"/>
      <c r="CW177" s="65"/>
      <c r="CX177" s="65"/>
      <c r="CY177" s="65"/>
      <c r="CZ177" s="65"/>
      <c r="DA177" s="65"/>
      <c r="DB177" s="65"/>
      <c r="DC177" s="65"/>
      <c r="DD177" s="65"/>
      <c r="DE177" s="65"/>
      <c r="DF177" s="65"/>
      <c r="DG177" s="65"/>
      <c r="DH177" s="65"/>
      <c r="DI177" s="65"/>
      <c r="DJ177" s="65"/>
      <c r="DK177" s="65"/>
      <c r="DL177" s="65"/>
      <c r="DM177" s="65"/>
      <c r="DN177" s="65"/>
      <c r="DO177" s="65"/>
      <c r="DP177" s="65"/>
      <c r="DQ177" s="65"/>
      <c r="DR177" s="65"/>
      <c r="DS177" s="65"/>
      <c r="DT177" s="65"/>
      <c r="DU177" s="65"/>
      <c r="DV177" s="65"/>
      <c r="DW177" s="65"/>
      <c r="DX177" s="65"/>
      <c r="DY177" s="65"/>
      <c r="DZ177" s="65"/>
      <c r="EA177" s="65"/>
      <c r="EB177" s="65"/>
      <c r="EC177" s="65"/>
      <c r="ED177" s="65"/>
      <c r="EE177" s="65"/>
      <c r="EF177" s="65"/>
      <c r="EG177" s="65"/>
      <c r="EH177" s="65"/>
      <c r="EI177" s="65"/>
      <c r="EJ177" s="65"/>
      <c r="EK177" s="65"/>
      <c r="EL177" s="65"/>
      <c r="EM177" s="65"/>
      <c r="EN177" s="65"/>
      <c r="EO177" s="65"/>
      <c r="EP177" s="65"/>
      <c r="EQ177" s="65"/>
      <c r="ER177" s="65"/>
      <c r="ES177" s="65"/>
      <c r="ET177" s="65"/>
      <c r="EU177" s="65"/>
      <c r="EV177" s="65"/>
      <c r="EW177" s="65"/>
      <c r="EX177" s="65"/>
      <c r="EY177" s="65"/>
      <c r="EZ177" s="65"/>
      <c r="FA177" s="65"/>
      <c r="FB177" s="65"/>
      <c r="FC177" s="65"/>
      <c r="FD177" s="65"/>
      <c r="FE177" s="65"/>
      <c r="FF177" s="65"/>
      <c r="FG177" s="65"/>
      <c r="FH177" s="65"/>
      <c r="FI177" s="65"/>
      <c r="FJ177" s="65"/>
      <c r="FK177" s="65"/>
      <c r="FL177" s="65"/>
      <c r="FM177" s="65"/>
      <c r="FN177" s="65"/>
      <c r="FO177" s="65"/>
      <c r="FP177" s="65"/>
      <c r="FQ177" s="65"/>
      <c r="FR177" s="65"/>
      <c r="FS177" s="65"/>
      <c r="FT177" s="65"/>
      <c r="FU177" s="65"/>
      <c r="FV177" s="65"/>
      <c r="FW177" s="65"/>
      <c r="FX177" s="65"/>
      <c r="FY177" s="65"/>
      <c r="FZ177" s="65"/>
      <c r="GA177" s="65"/>
      <c r="GB177" s="65"/>
      <c r="GC177" s="65"/>
      <c r="GD177" s="65"/>
      <c r="GE177" s="65"/>
      <c r="GF177" s="65"/>
      <c r="GG177" s="65"/>
      <c r="GH177" s="65"/>
      <c r="GI177" s="65"/>
      <c r="GJ177" s="65"/>
      <c r="GK177" s="65"/>
      <c r="GL177" s="65"/>
      <c r="GM177" s="65"/>
    </row>
    <row r="178" spans="2:195" x14ac:dyDescent="0.2">
      <c r="B178" s="28">
        <f t="shared" si="15"/>
        <v>173</v>
      </c>
      <c r="C178" s="64">
        <f>'(a)'!M181</f>
        <v>0</v>
      </c>
      <c r="D178" s="65"/>
      <c r="E178" s="65"/>
      <c r="F178" s="65"/>
      <c r="G178" s="65"/>
      <c r="H178" s="65"/>
      <c r="I178" s="65"/>
      <c r="J178" s="65"/>
      <c r="K178" s="65"/>
      <c r="L178" s="65"/>
      <c r="M178" s="65"/>
      <c r="N178" s="65"/>
      <c r="O178" s="65"/>
      <c r="P178" s="65"/>
      <c r="Q178" s="65"/>
      <c r="R178" s="65"/>
      <c r="S178" s="65"/>
      <c r="T178" s="65"/>
      <c r="U178" s="65"/>
      <c r="V178" s="65"/>
      <c r="W178" s="65"/>
      <c r="X178" s="65"/>
      <c r="Y178" s="65"/>
      <c r="Z178" s="65"/>
      <c r="AA178" s="65"/>
      <c r="AB178" s="65"/>
      <c r="AC178" s="65"/>
      <c r="AD178" s="65"/>
      <c r="AE178" s="65"/>
      <c r="AF178" s="65"/>
      <c r="AG178" s="65"/>
      <c r="AH178" s="65"/>
      <c r="AI178" s="65"/>
      <c r="AJ178" s="65"/>
      <c r="AK178" s="65"/>
      <c r="AL178" s="65"/>
      <c r="AM178" s="65"/>
      <c r="AN178" s="65"/>
      <c r="AO178" s="65"/>
      <c r="AP178" s="65"/>
      <c r="AQ178" s="65"/>
      <c r="AR178" s="65"/>
      <c r="AS178" s="65"/>
      <c r="AT178" s="65"/>
      <c r="AU178" s="65"/>
      <c r="AV178" s="65"/>
      <c r="AW178" s="65"/>
      <c r="AX178" s="65"/>
      <c r="AY178" s="65"/>
      <c r="AZ178" s="65"/>
      <c r="BA178" s="65"/>
      <c r="BB178" s="65"/>
      <c r="BC178" s="65"/>
      <c r="BD178" s="65"/>
      <c r="BE178" s="65"/>
      <c r="BF178" s="65"/>
      <c r="BG178" s="65"/>
      <c r="BH178" s="65"/>
      <c r="BI178" s="65"/>
      <c r="BJ178" s="65"/>
      <c r="BK178" s="65"/>
      <c r="BL178" s="65"/>
      <c r="BM178" s="65"/>
      <c r="BN178" s="65"/>
      <c r="BO178" s="65"/>
      <c r="BP178" s="65"/>
      <c r="BQ178" s="65"/>
      <c r="BR178" s="65"/>
      <c r="BS178" s="65"/>
      <c r="BT178" s="65"/>
      <c r="BU178" s="65"/>
      <c r="BV178" s="65"/>
      <c r="BW178" s="65"/>
      <c r="BX178" s="65"/>
      <c r="BY178" s="65"/>
      <c r="BZ178" s="65"/>
      <c r="CA178" s="65"/>
      <c r="CB178" s="65"/>
      <c r="CC178" s="65"/>
      <c r="CD178" s="65"/>
      <c r="CE178" s="65"/>
      <c r="CF178" s="65"/>
      <c r="CG178" s="65"/>
      <c r="CH178" s="65"/>
      <c r="CI178" s="65"/>
      <c r="CJ178" s="65"/>
      <c r="CK178" s="65"/>
      <c r="CL178" s="65"/>
      <c r="CM178" s="65"/>
      <c r="CN178" s="65"/>
      <c r="CO178" s="65"/>
      <c r="CP178" s="65"/>
      <c r="CQ178" s="65"/>
      <c r="CR178" s="65"/>
      <c r="CS178" s="65"/>
      <c r="CT178" s="65"/>
      <c r="CU178" s="65"/>
      <c r="CV178" s="65"/>
      <c r="CW178" s="65"/>
      <c r="CX178" s="65"/>
      <c r="CY178" s="65"/>
      <c r="CZ178" s="65"/>
      <c r="DA178" s="65"/>
      <c r="DB178" s="65"/>
      <c r="DC178" s="65"/>
      <c r="DD178" s="65"/>
      <c r="DE178" s="65"/>
      <c r="DF178" s="65"/>
      <c r="DG178" s="65"/>
      <c r="DH178" s="65"/>
      <c r="DI178" s="65"/>
      <c r="DJ178" s="65"/>
      <c r="DK178" s="65"/>
      <c r="DL178" s="65"/>
      <c r="DM178" s="65"/>
      <c r="DN178" s="65"/>
      <c r="DO178" s="65"/>
      <c r="DP178" s="65"/>
      <c r="DQ178" s="65"/>
      <c r="DR178" s="65"/>
      <c r="DS178" s="65"/>
      <c r="DT178" s="65"/>
      <c r="DU178" s="65"/>
      <c r="DV178" s="65"/>
      <c r="DW178" s="65"/>
      <c r="DX178" s="65"/>
      <c r="DY178" s="65"/>
      <c r="DZ178" s="65"/>
      <c r="EA178" s="65"/>
      <c r="EB178" s="65"/>
      <c r="EC178" s="65"/>
      <c r="ED178" s="65"/>
      <c r="EE178" s="65"/>
      <c r="EF178" s="65"/>
      <c r="EG178" s="65"/>
      <c r="EH178" s="65"/>
      <c r="EI178" s="65"/>
      <c r="EJ178" s="65"/>
      <c r="EK178" s="65"/>
      <c r="EL178" s="65"/>
      <c r="EM178" s="65"/>
      <c r="EN178" s="65"/>
      <c r="EO178" s="65"/>
      <c r="EP178" s="65"/>
      <c r="EQ178" s="65"/>
      <c r="ER178" s="65"/>
      <c r="ES178" s="65"/>
      <c r="ET178" s="65"/>
      <c r="EU178" s="65"/>
      <c r="EV178" s="65"/>
      <c r="EW178" s="65"/>
      <c r="EX178" s="65"/>
      <c r="EY178" s="65"/>
      <c r="EZ178" s="65"/>
      <c r="FA178" s="65"/>
      <c r="FB178" s="65"/>
      <c r="FC178" s="65"/>
      <c r="FD178" s="65"/>
      <c r="FE178" s="65"/>
      <c r="FF178" s="65"/>
      <c r="FG178" s="65"/>
      <c r="FH178" s="65"/>
      <c r="FI178" s="65"/>
      <c r="FJ178" s="65"/>
      <c r="FK178" s="65"/>
      <c r="FL178" s="65"/>
      <c r="FM178" s="65"/>
      <c r="FN178" s="65"/>
      <c r="FO178" s="65"/>
      <c r="FP178" s="65"/>
      <c r="FQ178" s="65"/>
      <c r="FR178" s="65"/>
      <c r="FS178" s="65"/>
      <c r="FT178" s="65"/>
      <c r="FU178" s="65"/>
      <c r="FV178" s="65"/>
      <c r="FW178" s="65"/>
      <c r="FX178" s="65"/>
      <c r="FY178" s="65"/>
      <c r="FZ178" s="65"/>
      <c r="GA178" s="65"/>
      <c r="GB178" s="65"/>
      <c r="GC178" s="65"/>
      <c r="GD178" s="65"/>
      <c r="GE178" s="65"/>
      <c r="GF178" s="65"/>
      <c r="GG178" s="65"/>
      <c r="GH178" s="65"/>
      <c r="GI178" s="65"/>
      <c r="GJ178" s="65"/>
      <c r="GK178" s="65"/>
      <c r="GL178" s="65"/>
      <c r="GM178" s="65"/>
    </row>
    <row r="179" spans="2:195" x14ac:dyDescent="0.2">
      <c r="B179" s="28">
        <f t="shared" si="15"/>
        <v>174</v>
      </c>
      <c r="C179" s="64">
        <f>'(a)'!M182</f>
        <v>0</v>
      </c>
      <c r="D179" s="65"/>
      <c r="E179" s="65"/>
      <c r="F179" s="65"/>
      <c r="G179" s="65"/>
      <c r="H179" s="65"/>
      <c r="I179" s="65"/>
      <c r="J179" s="65"/>
      <c r="K179" s="65"/>
      <c r="L179" s="65"/>
      <c r="M179" s="65"/>
      <c r="N179" s="65"/>
      <c r="O179" s="65"/>
      <c r="P179" s="65"/>
      <c r="Q179" s="65"/>
      <c r="R179" s="65"/>
      <c r="S179" s="65"/>
      <c r="T179" s="65"/>
      <c r="U179" s="65"/>
      <c r="V179" s="65"/>
      <c r="W179" s="65"/>
      <c r="X179" s="65"/>
      <c r="Y179" s="65"/>
      <c r="Z179" s="65"/>
      <c r="AA179" s="65"/>
      <c r="AB179" s="65"/>
      <c r="AC179" s="65"/>
      <c r="AD179" s="65"/>
      <c r="AE179" s="65"/>
      <c r="AF179" s="65"/>
      <c r="AG179" s="65"/>
      <c r="AH179" s="65"/>
      <c r="AI179" s="65"/>
      <c r="AJ179" s="65"/>
      <c r="AK179" s="65"/>
      <c r="AL179" s="65"/>
      <c r="AM179" s="65"/>
      <c r="AN179" s="65"/>
      <c r="AO179" s="65"/>
      <c r="AP179" s="65"/>
      <c r="AQ179" s="65"/>
      <c r="AR179" s="65"/>
      <c r="AS179" s="65"/>
      <c r="AT179" s="65"/>
      <c r="AU179" s="65"/>
      <c r="AV179" s="65"/>
      <c r="AW179" s="65"/>
      <c r="AX179" s="65"/>
      <c r="AY179" s="65"/>
      <c r="AZ179" s="65"/>
      <c r="BA179" s="65"/>
      <c r="BB179" s="65"/>
      <c r="BC179" s="65"/>
      <c r="BD179" s="65"/>
      <c r="BE179" s="65"/>
      <c r="BF179" s="65"/>
      <c r="BG179" s="65"/>
      <c r="BH179" s="65"/>
      <c r="BI179" s="65"/>
      <c r="BJ179" s="65"/>
      <c r="BK179" s="65"/>
      <c r="BL179" s="65"/>
      <c r="BM179" s="65"/>
      <c r="BN179" s="65"/>
      <c r="BO179" s="65"/>
      <c r="BP179" s="65"/>
      <c r="BQ179" s="65"/>
      <c r="BR179" s="65"/>
      <c r="BS179" s="65"/>
      <c r="BT179" s="65"/>
      <c r="BU179" s="65"/>
      <c r="BV179" s="65"/>
      <c r="BW179" s="65"/>
      <c r="BX179" s="65"/>
      <c r="BY179" s="65"/>
      <c r="BZ179" s="65"/>
      <c r="CA179" s="65"/>
      <c r="CB179" s="65"/>
      <c r="CC179" s="65"/>
      <c r="CD179" s="65"/>
      <c r="CE179" s="65"/>
      <c r="CF179" s="65"/>
      <c r="CG179" s="65"/>
      <c r="CH179" s="65"/>
      <c r="CI179" s="65"/>
      <c r="CJ179" s="65"/>
      <c r="CK179" s="65"/>
      <c r="CL179" s="65"/>
      <c r="CM179" s="65"/>
      <c r="CN179" s="65"/>
      <c r="CO179" s="65"/>
      <c r="CP179" s="65"/>
      <c r="CQ179" s="65"/>
      <c r="CR179" s="65"/>
      <c r="CS179" s="65"/>
      <c r="CT179" s="65"/>
      <c r="CU179" s="65"/>
      <c r="CV179" s="65"/>
      <c r="CW179" s="65"/>
      <c r="CX179" s="65"/>
      <c r="CY179" s="65"/>
      <c r="CZ179" s="65"/>
      <c r="DA179" s="65"/>
      <c r="DB179" s="65"/>
      <c r="DC179" s="65"/>
      <c r="DD179" s="65"/>
      <c r="DE179" s="65"/>
      <c r="DF179" s="65"/>
      <c r="DG179" s="65"/>
      <c r="DH179" s="65"/>
      <c r="DI179" s="65"/>
      <c r="DJ179" s="65"/>
      <c r="DK179" s="65"/>
      <c r="DL179" s="65"/>
      <c r="DM179" s="65"/>
      <c r="DN179" s="65"/>
      <c r="DO179" s="65"/>
      <c r="DP179" s="65"/>
      <c r="DQ179" s="65"/>
      <c r="DR179" s="65"/>
      <c r="DS179" s="65"/>
      <c r="DT179" s="65"/>
      <c r="DU179" s="65"/>
      <c r="DV179" s="65"/>
      <c r="DW179" s="65"/>
      <c r="DX179" s="65"/>
      <c r="DY179" s="65"/>
      <c r="DZ179" s="65"/>
      <c r="EA179" s="65"/>
      <c r="EB179" s="65"/>
      <c r="EC179" s="65"/>
      <c r="ED179" s="65"/>
      <c r="EE179" s="65"/>
      <c r="EF179" s="65"/>
      <c r="EG179" s="65"/>
      <c r="EH179" s="65"/>
      <c r="EI179" s="65"/>
      <c r="EJ179" s="65"/>
      <c r="EK179" s="65"/>
      <c r="EL179" s="65"/>
      <c r="EM179" s="65"/>
      <c r="EN179" s="65"/>
      <c r="EO179" s="65"/>
      <c r="EP179" s="65"/>
      <c r="EQ179" s="65"/>
      <c r="ER179" s="65"/>
      <c r="ES179" s="65"/>
      <c r="ET179" s="65"/>
      <c r="EU179" s="65"/>
      <c r="EV179" s="65"/>
      <c r="EW179" s="65"/>
      <c r="EX179" s="65"/>
      <c r="EY179" s="65"/>
      <c r="EZ179" s="65"/>
      <c r="FA179" s="65"/>
      <c r="FB179" s="65"/>
      <c r="FC179" s="65"/>
      <c r="FD179" s="65"/>
      <c r="FE179" s="65"/>
      <c r="FF179" s="65"/>
      <c r="FG179" s="65"/>
      <c r="FH179" s="65"/>
      <c r="FI179" s="65"/>
      <c r="FJ179" s="65"/>
      <c r="FK179" s="65"/>
      <c r="FL179" s="65"/>
      <c r="FM179" s="65"/>
      <c r="FN179" s="65"/>
      <c r="FO179" s="65"/>
      <c r="FP179" s="65"/>
      <c r="FQ179" s="65"/>
      <c r="FR179" s="65"/>
      <c r="FS179" s="65"/>
      <c r="FT179" s="65"/>
      <c r="FU179" s="65"/>
      <c r="FV179" s="65"/>
      <c r="FW179" s="65"/>
      <c r="FX179" s="65"/>
      <c r="FY179" s="65"/>
      <c r="FZ179" s="65"/>
      <c r="GA179" s="65"/>
      <c r="GB179" s="65"/>
      <c r="GC179" s="65"/>
      <c r="GD179" s="65"/>
      <c r="GE179" s="65"/>
      <c r="GF179" s="65"/>
      <c r="GG179" s="65"/>
      <c r="GH179" s="65"/>
      <c r="GI179" s="65"/>
      <c r="GJ179" s="65"/>
      <c r="GK179" s="65"/>
      <c r="GL179" s="65"/>
      <c r="GM179" s="65"/>
    </row>
    <row r="180" spans="2:195" x14ac:dyDescent="0.2">
      <c r="B180" s="28">
        <f t="shared" si="15"/>
        <v>175</v>
      </c>
      <c r="C180" s="64">
        <f>'(a)'!M183</f>
        <v>0</v>
      </c>
      <c r="D180" s="65"/>
      <c r="E180" s="65"/>
      <c r="F180" s="65"/>
      <c r="G180" s="65"/>
      <c r="H180" s="65"/>
      <c r="I180" s="65"/>
      <c r="J180" s="65"/>
      <c r="K180" s="65"/>
      <c r="L180" s="65"/>
      <c r="M180" s="65"/>
      <c r="N180" s="65"/>
      <c r="O180" s="65"/>
      <c r="P180" s="65"/>
      <c r="Q180" s="65"/>
      <c r="R180" s="65"/>
      <c r="S180" s="65"/>
      <c r="T180" s="65"/>
      <c r="U180" s="65"/>
      <c r="V180" s="65"/>
      <c r="W180" s="65"/>
      <c r="X180" s="65"/>
      <c r="Y180" s="65"/>
      <c r="Z180" s="65"/>
      <c r="AA180" s="65"/>
      <c r="AB180" s="65"/>
      <c r="AC180" s="65"/>
      <c r="AD180" s="65"/>
      <c r="AE180" s="65"/>
      <c r="AF180" s="65"/>
      <c r="AG180" s="65"/>
      <c r="AH180" s="65"/>
      <c r="AI180" s="65"/>
      <c r="AJ180" s="65"/>
      <c r="AK180" s="65"/>
      <c r="AL180" s="65"/>
      <c r="AM180" s="65"/>
      <c r="AN180" s="65"/>
      <c r="AO180" s="65"/>
      <c r="AP180" s="65"/>
      <c r="AQ180" s="65"/>
      <c r="AR180" s="65"/>
      <c r="AS180" s="65"/>
      <c r="AT180" s="65"/>
      <c r="AU180" s="65"/>
      <c r="AV180" s="65"/>
      <c r="AW180" s="65"/>
      <c r="AX180" s="65"/>
      <c r="AY180" s="65"/>
      <c r="AZ180" s="65"/>
      <c r="BA180" s="65"/>
      <c r="BB180" s="65"/>
      <c r="BC180" s="65"/>
      <c r="BD180" s="65"/>
      <c r="BE180" s="65"/>
      <c r="BF180" s="65"/>
      <c r="BG180" s="65"/>
      <c r="BH180" s="65"/>
      <c r="BI180" s="65"/>
      <c r="BJ180" s="65"/>
      <c r="BK180" s="65"/>
      <c r="BL180" s="65"/>
      <c r="BM180" s="65"/>
      <c r="BN180" s="65"/>
      <c r="BO180" s="65"/>
      <c r="BP180" s="65"/>
      <c r="BQ180" s="65"/>
      <c r="BR180" s="65"/>
      <c r="BS180" s="65"/>
      <c r="BT180" s="65"/>
      <c r="BU180" s="65"/>
      <c r="BV180" s="65"/>
      <c r="BW180" s="65"/>
      <c r="BX180" s="65"/>
      <c r="BY180" s="65"/>
      <c r="BZ180" s="65"/>
      <c r="CA180" s="65"/>
      <c r="CB180" s="65"/>
      <c r="CC180" s="65"/>
      <c r="CD180" s="65"/>
      <c r="CE180" s="65"/>
      <c r="CF180" s="65"/>
      <c r="CG180" s="65"/>
      <c r="CH180" s="65"/>
      <c r="CI180" s="65"/>
      <c r="CJ180" s="65"/>
      <c r="CK180" s="65"/>
      <c r="CL180" s="65"/>
      <c r="CM180" s="65"/>
      <c r="CN180" s="65"/>
      <c r="CO180" s="65"/>
      <c r="CP180" s="65"/>
      <c r="CQ180" s="65"/>
      <c r="CR180" s="65"/>
      <c r="CS180" s="65"/>
      <c r="CT180" s="65"/>
      <c r="CU180" s="65"/>
      <c r="CV180" s="65"/>
      <c r="CW180" s="65"/>
      <c r="CX180" s="65"/>
      <c r="CY180" s="65"/>
      <c r="CZ180" s="65"/>
      <c r="DA180" s="65"/>
      <c r="DB180" s="65"/>
      <c r="DC180" s="65"/>
      <c r="DD180" s="65"/>
      <c r="DE180" s="65"/>
      <c r="DF180" s="65"/>
      <c r="DG180" s="65"/>
      <c r="DH180" s="65"/>
      <c r="DI180" s="65"/>
      <c r="DJ180" s="65"/>
      <c r="DK180" s="65"/>
      <c r="DL180" s="65"/>
      <c r="DM180" s="65"/>
      <c r="DN180" s="65"/>
      <c r="DO180" s="65"/>
      <c r="DP180" s="65"/>
      <c r="DQ180" s="65"/>
      <c r="DR180" s="65"/>
      <c r="DS180" s="65"/>
      <c r="DT180" s="65"/>
      <c r="DU180" s="65"/>
      <c r="DV180" s="65"/>
      <c r="DW180" s="65"/>
      <c r="DX180" s="65"/>
      <c r="DY180" s="65"/>
      <c r="DZ180" s="65"/>
      <c r="EA180" s="65"/>
      <c r="EB180" s="65"/>
      <c r="EC180" s="65"/>
      <c r="ED180" s="65"/>
      <c r="EE180" s="65"/>
      <c r="EF180" s="65"/>
      <c r="EG180" s="65"/>
      <c r="EH180" s="65"/>
      <c r="EI180" s="65"/>
      <c r="EJ180" s="65"/>
      <c r="EK180" s="65"/>
      <c r="EL180" s="65"/>
      <c r="EM180" s="65"/>
      <c r="EN180" s="65"/>
      <c r="EO180" s="65"/>
      <c r="EP180" s="65"/>
      <c r="EQ180" s="65"/>
      <c r="ER180" s="65"/>
      <c r="ES180" s="65"/>
      <c r="ET180" s="65"/>
      <c r="EU180" s="65"/>
      <c r="EV180" s="65"/>
      <c r="EW180" s="65"/>
      <c r="EX180" s="65"/>
      <c r="EY180" s="65"/>
      <c r="EZ180" s="65"/>
      <c r="FA180" s="65"/>
      <c r="FB180" s="65"/>
      <c r="FC180" s="65"/>
      <c r="FD180" s="65"/>
      <c r="FE180" s="65"/>
      <c r="FF180" s="65"/>
      <c r="FG180" s="65"/>
      <c r="FH180" s="65"/>
      <c r="FI180" s="65"/>
      <c r="FJ180" s="65"/>
      <c r="FK180" s="65"/>
      <c r="FL180" s="65"/>
      <c r="FM180" s="65"/>
      <c r="FN180" s="65"/>
      <c r="FO180" s="65"/>
      <c r="FP180" s="65"/>
      <c r="FQ180" s="65"/>
      <c r="FR180" s="65"/>
      <c r="FS180" s="65"/>
      <c r="FT180" s="65"/>
      <c r="FU180" s="65"/>
      <c r="FV180" s="65"/>
      <c r="FW180" s="65"/>
      <c r="FX180" s="65"/>
      <c r="FY180" s="65"/>
      <c r="FZ180" s="65"/>
      <c r="GA180" s="65"/>
      <c r="GB180" s="65"/>
      <c r="GC180" s="65"/>
      <c r="GD180" s="65"/>
      <c r="GE180" s="65"/>
      <c r="GF180" s="65"/>
      <c r="GG180" s="65"/>
      <c r="GH180" s="65"/>
      <c r="GI180" s="65"/>
      <c r="GJ180" s="65"/>
      <c r="GK180" s="65"/>
      <c r="GL180" s="65"/>
      <c r="GM180" s="65"/>
    </row>
    <row r="181" spans="2:195" x14ac:dyDescent="0.2">
      <c r="B181" s="28">
        <f t="shared" si="15"/>
        <v>176</v>
      </c>
      <c r="C181" s="64">
        <f>'(a)'!M184</f>
        <v>0</v>
      </c>
      <c r="D181" s="65"/>
      <c r="E181" s="65"/>
      <c r="F181" s="65"/>
      <c r="G181" s="65"/>
      <c r="H181" s="65"/>
      <c r="I181" s="65"/>
      <c r="J181" s="65"/>
      <c r="K181" s="65"/>
      <c r="L181" s="65"/>
      <c r="M181" s="65"/>
      <c r="N181" s="65"/>
      <c r="O181" s="65"/>
      <c r="P181" s="65"/>
      <c r="Q181" s="65"/>
      <c r="R181" s="65"/>
      <c r="S181" s="65"/>
      <c r="T181" s="65"/>
      <c r="U181" s="65"/>
      <c r="V181" s="65"/>
      <c r="W181" s="65"/>
      <c r="X181" s="65"/>
      <c r="Y181" s="65"/>
      <c r="Z181" s="65"/>
      <c r="AA181" s="65"/>
      <c r="AB181" s="65"/>
      <c r="AC181" s="65"/>
      <c r="AD181" s="65"/>
      <c r="AE181" s="65"/>
      <c r="AF181" s="65"/>
      <c r="AG181" s="65"/>
      <c r="AH181" s="65"/>
      <c r="AI181" s="65"/>
      <c r="AJ181" s="65"/>
      <c r="AK181" s="65"/>
      <c r="AL181" s="65"/>
      <c r="AM181" s="65"/>
      <c r="AN181" s="65"/>
      <c r="AO181" s="65"/>
      <c r="AP181" s="65"/>
      <c r="AQ181" s="65"/>
      <c r="AR181" s="65"/>
      <c r="AS181" s="65"/>
      <c r="AT181" s="65"/>
      <c r="AU181" s="65"/>
      <c r="AV181" s="65"/>
      <c r="AW181" s="65"/>
      <c r="AX181" s="65"/>
      <c r="AY181" s="65"/>
      <c r="AZ181" s="65"/>
      <c r="BA181" s="65"/>
      <c r="BB181" s="65"/>
      <c r="BC181" s="65"/>
      <c r="BD181" s="65"/>
      <c r="BE181" s="65"/>
      <c r="BF181" s="65"/>
      <c r="BG181" s="65"/>
      <c r="BH181" s="65"/>
      <c r="BI181" s="65"/>
      <c r="BJ181" s="65"/>
      <c r="BK181" s="65"/>
      <c r="BL181" s="65"/>
      <c r="BM181" s="65"/>
      <c r="BN181" s="65"/>
      <c r="BO181" s="65"/>
      <c r="BP181" s="65"/>
      <c r="BQ181" s="65"/>
      <c r="BR181" s="65"/>
      <c r="BS181" s="65"/>
      <c r="BT181" s="65"/>
      <c r="BU181" s="65"/>
      <c r="BV181" s="65"/>
      <c r="BW181" s="65"/>
      <c r="BX181" s="65"/>
      <c r="BY181" s="65"/>
      <c r="BZ181" s="65"/>
      <c r="CA181" s="65"/>
      <c r="CB181" s="65"/>
      <c r="CC181" s="65"/>
      <c r="CD181" s="65"/>
      <c r="CE181" s="65"/>
      <c r="CF181" s="65"/>
      <c r="CG181" s="65"/>
      <c r="CH181" s="65"/>
      <c r="CI181" s="65"/>
      <c r="CJ181" s="65"/>
      <c r="CK181" s="65"/>
      <c r="CL181" s="65"/>
      <c r="CM181" s="65"/>
      <c r="CN181" s="65"/>
      <c r="CO181" s="65"/>
      <c r="CP181" s="65"/>
      <c r="CQ181" s="65"/>
      <c r="CR181" s="65"/>
      <c r="CS181" s="65"/>
      <c r="CT181" s="65"/>
      <c r="CU181" s="65"/>
      <c r="CV181" s="65"/>
      <c r="CW181" s="65"/>
      <c r="CX181" s="65"/>
      <c r="CY181" s="65"/>
      <c r="CZ181" s="65"/>
      <c r="DA181" s="65"/>
      <c r="DB181" s="65"/>
      <c r="DC181" s="65"/>
      <c r="DD181" s="65"/>
      <c r="DE181" s="65"/>
      <c r="DF181" s="65"/>
      <c r="DG181" s="65"/>
      <c r="DH181" s="65"/>
      <c r="DI181" s="65"/>
      <c r="DJ181" s="65"/>
      <c r="DK181" s="65"/>
      <c r="DL181" s="65"/>
      <c r="DM181" s="65"/>
      <c r="DN181" s="65"/>
      <c r="DO181" s="65"/>
      <c r="DP181" s="65"/>
      <c r="DQ181" s="65"/>
      <c r="DR181" s="65"/>
      <c r="DS181" s="65"/>
      <c r="DT181" s="65"/>
      <c r="DU181" s="65"/>
      <c r="DV181" s="65"/>
      <c r="DW181" s="65"/>
      <c r="DX181" s="65"/>
      <c r="DY181" s="65"/>
      <c r="DZ181" s="65"/>
      <c r="EA181" s="65"/>
      <c r="EB181" s="65"/>
      <c r="EC181" s="65"/>
      <c r="ED181" s="65"/>
      <c r="EE181" s="65"/>
      <c r="EF181" s="65"/>
      <c r="EG181" s="65"/>
      <c r="EH181" s="65"/>
      <c r="EI181" s="65"/>
      <c r="EJ181" s="65"/>
      <c r="EK181" s="65"/>
      <c r="EL181" s="65"/>
      <c r="EM181" s="65"/>
      <c r="EN181" s="65"/>
      <c r="EO181" s="65"/>
      <c r="EP181" s="65"/>
      <c r="EQ181" s="65"/>
      <c r="ER181" s="65"/>
      <c r="ES181" s="65"/>
      <c r="ET181" s="65"/>
      <c r="EU181" s="65"/>
      <c r="EV181" s="65"/>
      <c r="EW181" s="65"/>
      <c r="EX181" s="65"/>
      <c r="EY181" s="65"/>
      <c r="EZ181" s="65"/>
      <c r="FA181" s="65"/>
      <c r="FB181" s="65"/>
      <c r="FC181" s="65"/>
      <c r="FD181" s="65"/>
      <c r="FE181" s="65"/>
      <c r="FF181" s="65"/>
      <c r="FG181" s="65"/>
      <c r="FH181" s="65"/>
      <c r="FI181" s="65"/>
      <c r="FJ181" s="65"/>
      <c r="FK181" s="65"/>
      <c r="FL181" s="65"/>
      <c r="FM181" s="65"/>
      <c r="FN181" s="65"/>
      <c r="FO181" s="65"/>
      <c r="FP181" s="65"/>
      <c r="FQ181" s="65"/>
      <c r="FR181" s="65"/>
      <c r="FS181" s="65"/>
      <c r="FT181" s="65"/>
      <c r="FU181" s="65"/>
      <c r="FV181" s="65"/>
      <c r="FW181" s="65"/>
      <c r="FX181" s="65"/>
      <c r="FY181" s="65"/>
      <c r="FZ181" s="65"/>
      <c r="GA181" s="65"/>
      <c r="GB181" s="65"/>
      <c r="GC181" s="65"/>
      <c r="GD181" s="65"/>
      <c r="GE181" s="65"/>
      <c r="GF181" s="65"/>
      <c r="GG181" s="65"/>
      <c r="GH181" s="65"/>
      <c r="GI181" s="65"/>
      <c r="GJ181" s="65"/>
      <c r="GK181" s="65"/>
      <c r="GL181" s="65"/>
      <c r="GM181" s="65"/>
    </row>
    <row r="182" spans="2:195" x14ac:dyDescent="0.2">
      <c r="B182" s="28">
        <f t="shared" si="15"/>
        <v>177</v>
      </c>
      <c r="C182" s="64">
        <f>'(a)'!M185</f>
        <v>0</v>
      </c>
      <c r="D182" s="65"/>
      <c r="E182" s="65"/>
      <c r="F182" s="65"/>
      <c r="G182" s="65"/>
      <c r="H182" s="65"/>
      <c r="I182" s="65"/>
      <c r="J182" s="65"/>
      <c r="K182" s="65"/>
      <c r="L182" s="65"/>
      <c r="M182" s="65"/>
      <c r="N182" s="65"/>
      <c r="O182" s="65"/>
      <c r="P182" s="65"/>
      <c r="Q182" s="65"/>
      <c r="R182" s="65"/>
      <c r="S182" s="65"/>
      <c r="T182" s="65"/>
      <c r="U182" s="65"/>
      <c r="V182" s="65"/>
      <c r="W182" s="65"/>
      <c r="X182" s="65"/>
      <c r="Y182" s="65"/>
      <c r="Z182" s="65"/>
      <c r="AA182" s="65"/>
      <c r="AB182" s="65"/>
      <c r="AC182" s="65"/>
      <c r="AD182" s="65"/>
      <c r="AE182" s="65"/>
      <c r="AF182" s="65"/>
      <c r="AG182" s="65"/>
      <c r="AH182" s="65"/>
      <c r="AI182" s="65"/>
      <c r="AJ182" s="65"/>
      <c r="AK182" s="65"/>
      <c r="AL182" s="65"/>
      <c r="AM182" s="65"/>
      <c r="AN182" s="65"/>
      <c r="AO182" s="65"/>
      <c r="AP182" s="65"/>
      <c r="AQ182" s="65"/>
      <c r="AR182" s="65"/>
      <c r="AS182" s="65"/>
      <c r="AT182" s="65"/>
      <c r="AU182" s="65"/>
      <c r="AV182" s="65"/>
      <c r="AW182" s="65"/>
      <c r="AX182" s="65"/>
      <c r="AY182" s="65"/>
      <c r="AZ182" s="65"/>
      <c r="BA182" s="65"/>
      <c r="BB182" s="65"/>
      <c r="BC182" s="65"/>
      <c r="BD182" s="65"/>
      <c r="BE182" s="65"/>
      <c r="BF182" s="65"/>
      <c r="BG182" s="65"/>
      <c r="BH182" s="65"/>
      <c r="BI182" s="65"/>
      <c r="BJ182" s="65"/>
      <c r="BK182" s="65"/>
      <c r="BL182" s="65"/>
      <c r="BM182" s="65"/>
      <c r="BN182" s="65"/>
      <c r="BO182" s="65"/>
      <c r="BP182" s="65"/>
      <c r="BQ182" s="65"/>
      <c r="BR182" s="65"/>
      <c r="BS182" s="65"/>
      <c r="BT182" s="65"/>
      <c r="BU182" s="65"/>
      <c r="BV182" s="65"/>
      <c r="BW182" s="65"/>
      <c r="BX182" s="65"/>
      <c r="BY182" s="65"/>
      <c r="BZ182" s="65"/>
      <c r="CA182" s="65"/>
      <c r="CB182" s="65"/>
      <c r="CC182" s="65"/>
      <c r="CD182" s="65"/>
      <c r="CE182" s="65"/>
      <c r="CF182" s="65"/>
      <c r="CG182" s="65"/>
      <c r="CH182" s="65"/>
      <c r="CI182" s="65"/>
      <c r="CJ182" s="65"/>
      <c r="CK182" s="65"/>
      <c r="CL182" s="65"/>
      <c r="CM182" s="65"/>
      <c r="CN182" s="65"/>
      <c r="CO182" s="65"/>
      <c r="CP182" s="65"/>
      <c r="CQ182" s="65"/>
      <c r="CR182" s="65"/>
      <c r="CS182" s="65"/>
      <c r="CT182" s="65"/>
      <c r="CU182" s="65"/>
      <c r="CV182" s="65"/>
      <c r="CW182" s="65"/>
      <c r="CX182" s="65"/>
      <c r="CY182" s="65"/>
      <c r="CZ182" s="65"/>
      <c r="DA182" s="65"/>
      <c r="DB182" s="65"/>
      <c r="DC182" s="65"/>
      <c r="DD182" s="65"/>
      <c r="DE182" s="65"/>
      <c r="DF182" s="65"/>
      <c r="DG182" s="65"/>
      <c r="DH182" s="65"/>
      <c r="DI182" s="65"/>
      <c r="DJ182" s="65"/>
      <c r="DK182" s="65"/>
      <c r="DL182" s="65"/>
      <c r="DM182" s="65"/>
      <c r="DN182" s="65"/>
      <c r="DO182" s="65"/>
      <c r="DP182" s="65"/>
      <c r="DQ182" s="65"/>
      <c r="DR182" s="65"/>
      <c r="DS182" s="65"/>
      <c r="DT182" s="65"/>
      <c r="DU182" s="65"/>
      <c r="DV182" s="65"/>
      <c r="DW182" s="65"/>
      <c r="DX182" s="65"/>
      <c r="DY182" s="65"/>
      <c r="DZ182" s="65"/>
      <c r="EA182" s="65"/>
      <c r="EB182" s="65"/>
      <c r="EC182" s="65"/>
      <c r="ED182" s="65"/>
      <c r="EE182" s="65"/>
      <c r="EF182" s="65"/>
      <c r="EG182" s="65"/>
      <c r="EH182" s="65"/>
      <c r="EI182" s="65"/>
      <c r="EJ182" s="65"/>
      <c r="EK182" s="65"/>
      <c r="EL182" s="65"/>
      <c r="EM182" s="65"/>
      <c r="EN182" s="65"/>
      <c r="EO182" s="65"/>
      <c r="EP182" s="65"/>
      <c r="EQ182" s="65"/>
      <c r="ER182" s="65"/>
      <c r="ES182" s="65"/>
      <c r="ET182" s="65"/>
      <c r="EU182" s="65"/>
      <c r="EV182" s="65"/>
      <c r="EW182" s="65"/>
      <c r="EX182" s="65"/>
      <c r="EY182" s="65"/>
      <c r="EZ182" s="65"/>
      <c r="FA182" s="65"/>
      <c r="FB182" s="65"/>
      <c r="FC182" s="65"/>
      <c r="FD182" s="65"/>
      <c r="FE182" s="65"/>
      <c r="FF182" s="65"/>
      <c r="FG182" s="65"/>
      <c r="FH182" s="65"/>
      <c r="FI182" s="65"/>
      <c r="FJ182" s="65"/>
      <c r="FK182" s="65"/>
      <c r="FL182" s="65"/>
      <c r="FM182" s="65"/>
      <c r="FN182" s="65"/>
      <c r="FO182" s="65"/>
      <c r="FP182" s="65"/>
      <c r="FQ182" s="65"/>
      <c r="FR182" s="65"/>
      <c r="FS182" s="65"/>
      <c r="FT182" s="65"/>
      <c r="FU182" s="65"/>
      <c r="FV182" s="65"/>
      <c r="FW182" s="65"/>
      <c r="FX182" s="65"/>
      <c r="FY182" s="65"/>
      <c r="FZ182" s="65"/>
      <c r="GA182" s="65"/>
      <c r="GB182" s="65"/>
      <c r="GC182" s="65"/>
      <c r="GD182" s="65"/>
      <c r="GE182" s="65"/>
      <c r="GF182" s="65"/>
      <c r="GG182" s="65"/>
      <c r="GH182" s="65"/>
      <c r="GI182" s="65"/>
      <c r="GJ182" s="65"/>
      <c r="GK182" s="65"/>
      <c r="GL182" s="65"/>
      <c r="GM182" s="65"/>
    </row>
    <row r="183" spans="2:195" x14ac:dyDescent="0.2">
      <c r="B183" s="28">
        <f t="shared" si="15"/>
        <v>178</v>
      </c>
      <c r="C183" s="64">
        <f>'(a)'!M186</f>
        <v>0</v>
      </c>
      <c r="D183" s="65"/>
      <c r="E183" s="65"/>
      <c r="F183" s="65"/>
      <c r="G183" s="65"/>
      <c r="H183" s="65"/>
      <c r="I183" s="65"/>
      <c r="J183" s="65"/>
      <c r="K183" s="65"/>
      <c r="L183" s="65"/>
      <c r="M183" s="65"/>
      <c r="N183" s="65"/>
      <c r="O183" s="65"/>
      <c r="P183" s="65"/>
      <c r="Q183" s="65"/>
      <c r="R183" s="65"/>
      <c r="S183" s="65"/>
      <c r="T183" s="65"/>
      <c r="U183" s="65"/>
      <c r="V183" s="65"/>
      <c r="W183" s="65"/>
      <c r="X183" s="65"/>
      <c r="Y183" s="65"/>
      <c r="Z183" s="65"/>
      <c r="AA183" s="65"/>
      <c r="AB183" s="65"/>
      <c r="AC183" s="65"/>
      <c r="AD183" s="65"/>
      <c r="AE183" s="65"/>
      <c r="AF183" s="65"/>
      <c r="AG183" s="65"/>
      <c r="AH183" s="65"/>
      <c r="AI183" s="65"/>
      <c r="AJ183" s="65"/>
      <c r="AK183" s="65"/>
      <c r="AL183" s="65"/>
      <c r="AM183" s="65"/>
      <c r="AN183" s="65"/>
      <c r="AO183" s="65"/>
      <c r="AP183" s="65"/>
      <c r="AQ183" s="65"/>
      <c r="AR183" s="65"/>
      <c r="AS183" s="65"/>
      <c r="AT183" s="65"/>
      <c r="AU183" s="65"/>
      <c r="AV183" s="65"/>
      <c r="AW183" s="65"/>
      <c r="AX183" s="65"/>
      <c r="AY183" s="65"/>
      <c r="AZ183" s="65"/>
      <c r="BA183" s="65"/>
      <c r="BB183" s="65"/>
      <c r="BC183" s="65"/>
      <c r="BD183" s="65"/>
      <c r="BE183" s="65"/>
      <c r="BF183" s="65"/>
      <c r="BG183" s="65"/>
      <c r="BH183" s="65"/>
      <c r="BI183" s="65"/>
      <c r="BJ183" s="65"/>
      <c r="BK183" s="65"/>
      <c r="BL183" s="65"/>
      <c r="BM183" s="65"/>
      <c r="BN183" s="65"/>
      <c r="BO183" s="65"/>
      <c r="BP183" s="65"/>
      <c r="BQ183" s="65"/>
      <c r="BR183" s="65"/>
      <c r="BS183" s="65"/>
      <c r="BT183" s="65"/>
      <c r="BU183" s="65"/>
      <c r="BV183" s="65"/>
      <c r="BW183" s="65"/>
      <c r="BX183" s="65"/>
      <c r="BY183" s="65"/>
      <c r="BZ183" s="65"/>
      <c r="CA183" s="65"/>
      <c r="CB183" s="65"/>
      <c r="CC183" s="65"/>
      <c r="CD183" s="65"/>
      <c r="CE183" s="65"/>
      <c r="CF183" s="65"/>
      <c r="CG183" s="65"/>
      <c r="CH183" s="65"/>
      <c r="CI183" s="65"/>
      <c r="CJ183" s="65"/>
      <c r="CK183" s="65"/>
      <c r="CL183" s="65"/>
      <c r="CM183" s="65"/>
      <c r="CN183" s="65"/>
      <c r="CO183" s="65"/>
      <c r="CP183" s="65"/>
      <c r="CQ183" s="65"/>
      <c r="CR183" s="65"/>
      <c r="CS183" s="65"/>
      <c r="CT183" s="65"/>
      <c r="CU183" s="65"/>
      <c r="CV183" s="65"/>
      <c r="CW183" s="65"/>
      <c r="CX183" s="65"/>
      <c r="CY183" s="65"/>
      <c r="CZ183" s="65"/>
      <c r="DA183" s="65"/>
      <c r="DB183" s="65"/>
      <c r="DC183" s="65"/>
      <c r="DD183" s="65"/>
      <c r="DE183" s="65"/>
      <c r="DF183" s="65"/>
      <c r="DG183" s="65"/>
      <c r="DH183" s="65"/>
      <c r="DI183" s="65"/>
      <c r="DJ183" s="65"/>
      <c r="DK183" s="65"/>
      <c r="DL183" s="65"/>
      <c r="DM183" s="65"/>
      <c r="DN183" s="65"/>
      <c r="DO183" s="65"/>
      <c r="DP183" s="65"/>
      <c r="DQ183" s="65"/>
      <c r="DR183" s="65"/>
      <c r="DS183" s="65"/>
      <c r="DT183" s="65"/>
      <c r="DU183" s="65"/>
      <c r="DV183" s="65"/>
      <c r="DW183" s="65"/>
      <c r="DX183" s="65"/>
      <c r="DY183" s="65"/>
      <c r="DZ183" s="65"/>
      <c r="EA183" s="65"/>
      <c r="EB183" s="65"/>
      <c r="EC183" s="65"/>
      <c r="ED183" s="65"/>
      <c r="EE183" s="65"/>
      <c r="EF183" s="65"/>
      <c r="EG183" s="65"/>
      <c r="EH183" s="65"/>
      <c r="EI183" s="65"/>
      <c r="EJ183" s="65"/>
      <c r="EK183" s="65"/>
      <c r="EL183" s="65"/>
      <c r="EM183" s="65"/>
      <c r="EN183" s="65"/>
      <c r="EO183" s="65"/>
      <c r="EP183" s="65"/>
      <c r="EQ183" s="65"/>
      <c r="ER183" s="65"/>
      <c r="ES183" s="65"/>
      <c r="ET183" s="65"/>
      <c r="EU183" s="65"/>
      <c r="EV183" s="65"/>
      <c r="EW183" s="65"/>
      <c r="EX183" s="65"/>
      <c r="EY183" s="65"/>
      <c r="EZ183" s="65"/>
      <c r="FA183" s="65"/>
      <c r="FB183" s="65"/>
      <c r="FC183" s="65"/>
      <c r="FD183" s="65"/>
      <c r="FE183" s="65"/>
      <c r="FF183" s="65"/>
      <c r="FG183" s="65"/>
      <c r="FH183" s="65"/>
      <c r="FI183" s="65"/>
      <c r="FJ183" s="65"/>
      <c r="FK183" s="65"/>
      <c r="FL183" s="65"/>
      <c r="FM183" s="65"/>
      <c r="FN183" s="65"/>
      <c r="FO183" s="65"/>
      <c r="FP183" s="65"/>
      <c r="FQ183" s="65"/>
      <c r="FR183" s="65"/>
      <c r="FS183" s="65"/>
      <c r="FT183" s="65"/>
      <c r="FU183" s="65"/>
      <c r="FV183" s="65"/>
      <c r="FW183" s="65"/>
      <c r="FX183" s="65"/>
      <c r="FY183" s="65"/>
      <c r="FZ183" s="65"/>
      <c r="GA183" s="65"/>
      <c r="GB183" s="65"/>
      <c r="GC183" s="65"/>
      <c r="GD183" s="65"/>
      <c r="GE183" s="65"/>
      <c r="GF183" s="65"/>
      <c r="GG183" s="65"/>
      <c r="GH183" s="65"/>
      <c r="GI183" s="65"/>
      <c r="GJ183" s="65"/>
      <c r="GK183" s="65"/>
      <c r="GL183" s="65"/>
      <c r="GM183" s="65"/>
    </row>
    <row r="184" spans="2:195" x14ac:dyDescent="0.2">
      <c r="B184" s="28">
        <f t="shared" si="15"/>
        <v>179</v>
      </c>
      <c r="C184" s="64">
        <f>'(a)'!M187</f>
        <v>0</v>
      </c>
      <c r="D184" s="65"/>
      <c r="E184" s="65"/>
      <c r="F184" s="65"/>
      <c r="G184" s="65"/>
      <c r="H184" s="65"/>
      <c r="I184" s="65"/>
      <c r="J184" s="65"/>
      <c r="K184" s="65"/>
      <c r="L184" s="65"/>
      <c r="M184" s="65"/>
      <c r="N184" s="65"/>
      <c r="O184" s="65"/>
      <c r="P184" s="65"/>
      <c r="Q184" s="65"/>
      <c r="R184" s="65"/>
      <c r="S184" s="65"/>
      <c r="T184" s="65"/>
      <c r="U184" s="65"/>
      <c r="V184" s="65"/>
      <c r="W184" s="65"/>
      <c r="X184" s="65"/>
      <c r="Y184" s="65"/>
      <c r="Z184" s="65"/>
      <c r="AA184" s="65"/>
      <c r="AB184" s="65"/>
      <c r="AC184" s="65"/>
      <c r="AD184" s="65"/>
      <c r="AE184" s="65"/>
      <c r="AF184" s="65"/>
      <c r="AG184" s="65"/>
      <c r="AH184" s="65"/>
      <c r="AI184" s="65"/>
      <c r="AJ184" s="65"/>
      <c r="AK184" s="65"/>
      <c r="AL184" s="65"/>
      <c r="AM184" s="65"/>
      <c r="AN184" s="65"/>
      <c r="AO184" s="65"/>
      <c r="AP184" s="65"/>
      <c r="AQ184" s="65"/>
      <c r="AR184" s="65"/>
      <c r="AS184" s="65"/>
      <c r="AT184" s="65"/>
      <c r="AU184" s="65"/>
      <c r="AV184" s="65"/>
      <c r="AW184" s="65"/>
      <c r="AX184" s="65"/>
      <c r="AY184" s="65"/>
      <c r="AZ184" s="65"/>
      <c r="BA184" s="65"/>
      <c r="BB184" s="65"/>
      <c r="BC184" s="65"/>
      <c r="BD184" s="65"/>
      <c r="BE184" s="65"/>
      <c r="BF184" s="65"/>
      <c r="BG184" s="65"/>
      <c r="BH184" s="65"/>
      <c r="BI184" s="65"/>
      <c r="BJ184" s="65"/>
      <c r="BK184" s="65"/>
      <c r="BL184" s="65"/>
      <c r="BM184" s="65"/>
      <c r="BN184" s="65"/>
      <c r="BO184" s="65"/>
      <c r="BP184" s="65"/>
      <c r="BQ184" s="65"/>
      <c r="BR184" s="65"/>
      <c r="BS184" s="65"/>
      <c r="BT184" s="65"/>
      <c r="BU184" s="65"/>
      <c r="BV184" s="65"/>
      <c r="BW184" s="65"/>
      <c r="BX184" s="65"/>
      <c r="BY184" s="65"/>
      <c r="BZ184" s="65"/>
      <c r="CA184" s="65"/>
      <c r="CB184" s="65"/>
      <c r="CC184" s="65"/>
      <c r="CD184" s="65"/>
      <c r="CE184" s="65"/>
      <c r="CF184" s="65"/>
      <c r="CG184" s="65"/>
      <c r="CH184" s="65"/>
      <c r="CI184" s="65"/>
      <c r="CJ184" s="65"/>
      <c r="CK184" s="65"/>
      <c r="CL184" s="65"/>
      <c r="CM184" s="65"/>
      <c r="CN184" s="65"/>
      <c r="CO184" s="65"/>
      <c r="CP184" s="65"/>
      <c r="CQ184" s="65"/>
      <c r="CR184" s="65"/>
      <c r="CS184" s="65"/>
      <c r="CT184" s="65"/>
      <c r="CU184" s="65"/>
      <c r="CV184" s="65"/>
      <c r="CW184" s="65"/>
      <c r="CX184" s="65"/>
      <c r="CY184" s="65"/>
      <c r="CZ184" s="65"/>
      <c r="DA184" s="65"/>
      <c r="DB184" s="65"/>
      <c r="DC184" s="65"/>
      <c r="DD184" s="65"/>
      <c r="DE184" s="65"/>
      <c r="DF184" s="65"/>
      <c r="DG184" s="65"/>
      <c r="DH184" s="65"/>
      <c r="DI184" s="65"/>
      <c r="DJ184" s="65"/>
      <c r="DK184" s="65"/>
      <c r="DL184" s="65"/>
      <c r="DM184" s="65"/>
      <c r="DN184" s="65"/>
      <c r="DO184" s="65"/>
      <c r="DP184" s="65"/>
      <c r="DQ184" s="65"/>
      <c r="DR184" s="65"/>
      <c r="DS184" s="65"/>
      <c r="DT184" s="65"/>
      <c r="DU184" s="65"/>
      <c r="DV184" s="65"/>
      <c r="DW184" s="65"/>
      <c r="DX184" s="65"/>
      <c r="DY184" s="65"/>
      <c r="DZ184" s="65"/>
      <c r="EA184" s="65"/>
      <c r="EB184" s="65"/>
      <c r="EC184" s="65"/>
      <c r="ED184" s="65"/>
      <c r="EE184" s="65"/>
      <c r="EF184" s="65"/>
      <c r="EG184" s="65"/>
      <c r="EH184" s="65"/>
      <c r="EI184" s="65"/>
      <c r="EJ184" s="65"/>
      <c r="EK184" s="65"/>
      <c r="EL184" s="65"/>
      <c r="EM184" s="65"/>
      <c r="EN184" s="65"/>
      <c r="EO184" s="65"/>
      <c r="EP184" s="65"/>
      <c r="EQ184" s="65"/>
      <c r="ER184" s="65"/>
      <c r="ES184" s="65"/>
      <c r="ET184" s="65"/>
      <c r="EU184" s="65"/>
      <c r="EV184" s="65"/>
      <c r="EW184" s="65"/>
      <c r="EX184" s="65"/>
      <c r="EY184" s="65"/>
      <c r="EZ184" s="65"/>
      <c r="FA184" s="65"/>
      <c r="FB184" s="65"/>
      <c r="FC184" s="65"/>
      <c r="FD184" s="65"/>
      <c r="FE184" s="65"/>
      <c r="FF184" s="65"/>
      <c r="FG184" s="65"/>
      <c r="FH184" s="65"/>
      <c r="FI184" s="65"/>
      <c r="FJ184" s="65"/>
      <c r="FK184" s="65"/>
      <c r="FL184" s="65"/>
      <c r="FM184" s="65"/>
      <c r="FN184" s="65"/>
      <c r="FO184" s="65"/>
      <c r="FP184" s="65"/>
      <c r="FQ184" s="65"/>
      <c r="FR184" s="65"/>
      <c r="FS184" s="65"/>
      <c r="FT184" s="65"/>
      <c r="FU184" s="65"/>
      <c r="FV184" s="65"/>
      <c r="FW184" s="65"/>
      <c r="FX184" s="65"/>
      <c r="FY184" s="65"/>
      <c r="FZ184" s="65"/>
      <c r="GA184" s="65"/>
      <c r="GB184" s="65"/>
      <c r="GC184" s="65"/>
      <c r="GD184" s="65"/>
      <c r="GE184" s="65"/>
      <c r="GF184" s="65"/>
      <c r="GG184" s="65"/>
      <c r="GH184" s="65"/>
      <c r="GI184" s="65"/>
      <c r="GJ184" s="65"/>
      <c r="GK184" s="65"/>
      <c r="GL184" s="65"/>
      <c r="GM184" s="65"/>
    </row>
    <row r="185" spans="2:195" x14ac:dyDescent="0.2">
      <c r="B185" s="28">
        <f t="shared" si="15"/>
        <v>180</v>
      </c>
      <c r="C185" s="64">
        <f>'(a)'!M188</f>
        <v>0</v>
      </c>
      <c r="D185" s="65"/>
      <c r="E185" s="65"/>
      <c r="F185" s="65"/>
      <c r="G185" s="65"/>
      <c r="H185" s="65"/>
      <c r="I185" s="65"/>
      <c r="J185" s="65"/>
      <c r="K185" s="65"/>
      <c r="L185" s="65"/>
      <c r="M185" s="65"/>
      <c r="N185" s="65"/>
      <c r="O185" s="65"/>
      <c r="P185" s="65"/>
      <c r="Q185" s="65"/>
      <c r="R185" s="65"/>
      <c r="S185" s="65"/>
      <c r="T185" s="65"/>
      <c r="U185" s="65"/>
      <c r="V185" s="65"/>
      <c r="W185" s="65"/>
      <c r="X185" s="65"/>
      <c r="Y185" s="65"/>
      <c r="Z185" s="65"/>
      <c r="AA185" s="65"/>
      <c r="AB185" s="65"/>
      <c r="AC185" s="65"/>
      <c r="AD185" s="65"/>
      <c r="AE185" s="65"/>
      <c r="AF185" s="65"/>
      <c r="AG185" s="65"/>
      <c r="AH185" s="65"/>
      <c r="AI185" s="65"/>
      <c r="AJ185" s="65"/>
      <c r="AK185" s="65"/>
      <c r="AL185" s="65"/>
      <c r="AM185" s="65"/>
      <c r="AN185" s="65"/>
      <c r="AO185" s="65"/>
      <c r="AP185" s="65"/>
      <c r="AQ185" s="65"/>
      <c r="AR185" s="65"/>
      <c r="AS185" s="65"/>
      <c r="AT185" s="65"/>
      <c r="AU185" s="65"/>
      <c r="AV185" s="65"/>
      <c r="AW185" s="65"/>
      <c r="AX185" s="65"/>
      <c r="AY185" s="65"/>
      <c r="AZ185" s="65"/>
      <c r="BA185" s="65"/>
      <c r="BB185" s="65"/>
      <c r="BC185" s="65"/>
      <c r="BD185" s="65"/>
      <c r="BE185" s="65"/>
      <c r="BF185" s="65"/>
      <c r="BG185" s="65"/>
      <c r="BH185" s="65"/>
      <c r="BI185" s="65"/>
      <c r="BJ185" s="65"/>
      <c r="BK185" s="65"/>
      <c r="BL185" s="65"/>
      <c r="BM185" s="65"/>
      <c r="BN185" s="65"/>
      <c r="BO185" s="65"/>
      <c r="BP185" s="65"/>
      <c r="BQ185" s="65"/>
      <c r="BR185" s="65"/>
      <c r="BS185" s="65"/>
      <c r="BT185" s="65"/>
      <c r="BU185" s="65"/>
      <c r="BV185" s="65"/>
      <c r="BW185" s="65"/>
      <c r="BX185" s="65"/>
      <c r="BY185" s="65"/>
      <c r="BZ185" s="65"/>
      <c r="CA185" s="65"/>
      <c r="CB185" s="65"/>
      <c r="CC185" s="65"/>
      <c r="CD185" s="65"/>
      <c r="CE185" s="65"/>
      <c r="CF185" s="65"/>
      <c r="CG185" s="65"/>
      <c r="CH185" s="65"/>
      <c r="CI185" s="65"/>
      <c r="CJ185" s="65"/>
      <c r="CK185" s="65"/>
      <c r="CL185" s="65"/>
      <c r="CM185" s="65"/>
      <c r="CN185" s="65"/>
      <c r="CO185" s="65"/>
      <c r="CP185" s="65"/>
      <c r="CQ185" s="65"/>
      <c r="CR185" s="65"/>
      <c r="CS185" s="65"/>
      <c r="CT185" s="65"/>
      <c r="CU185" s="65"/>
      <c r="CV185" s="65"/>
      <c r="CW185" s="65"/>
      <c r="CX185" s="65"/>
      <c r="CY185" s="65"/>
      <c r="CZ185" s="65"/>
      <c r="DA185" s="65"/>
      <c r="DB185" s="65"/>
      <c r="DC185" s="65"/>
      <c r="DD185" s="65"/>
      <c r="DE185" s="65"/>
      <c r="DF185" s="65"/>
      <c r="DG185" s="65"/>
      <c r="DH185" s="65"/>
      <c r="DI185" s="65"/>
      <c r="DJ185" s="65"/>
      <c r="DK185" s="65"/>
      <c r="DL185" s="65"/>
      <c r="DM185" s="65"/>
      <c r="DN185" s="65"/>
      <c r="DO185" s="65"/>
      <c r="DP185" s="65"/>
      <c r="DQ185" s="65"/>
      <c r="DR185" s="65"/>
      <c r="DS185" s="65"/>
      <c r="DT185" s="65"/>
      <c r="DU185" s="65"/>
      <c r="DV185" s="65"/>
      <c r="DW185" s="65"/>
      <c r="DX185" s="65"/>
      <c r="DY185" s="65"/>
      <c r="DZ185" s="65"/>
      <c r="EA185" s="65"/>
      <c r="EB185" s="65"/>
      <c r="EC185" s="65"/>
      <c r="ED185" s="65"/>
      <c r="EE185" s="65"/>
      <c r="EF185" s="65"/>
      <c r="EG185" s="65"/>
      <c r="EH185" s="65"/>
      <c r="EI185" s="65"/>
      <c r="EJ185" s="65"/>
      <c r="EK185" s="65"/>
      <c r="EL185" s="65"/>
      <c r="EM185" s="65"/>
      <c r="EN185" s="65"/>
      <c r="EO185" s="65"/>
      <c r="EP185" s="65"/>
      <c r="EQ185" s="65"/>
      <c r="ER185" s="65"/>
      <c r="ES185" s="65"/>
      <c r="ET185" s="65"/>
      <c r="EU185" s="65"/>
      <c r="EV185" s="65"/>
      <c r="EW185" s="65"/>
      <c r="EX185" s="65"/>
      <c r="EY185" s="65"/>
      <c r="EZ185" s="65"/>
      <c r="FA185" s="65"/>
      <c r="FB185" s="65"/>
      <c r="FC185" s="65"/>
      <c r="FD185" s="65"/>
      <c r="FE185" s="65"/>
      <c r="FF185" s="65"/>
      <c r="FG185" s="65"/>
      <c r="FH185" s="65"/>
      <c r="FI185" s="65"/>
      <c r="FJ185" s="65"/>
      <c r="FK185" s="65"/>
      <c r="FL185" s="65"/>
      <c r="FM185" s="65"/>
      <c r="FN185" s="65"/>
      <c r="FO185" s="65"/>
      <c r="FP185" s="65"/>
      <c r="FQ185" s="65"/>
      <c r="FR185" s="65"/>
      <c r="FS185" s="65"/>
      <c r="FT185" s="65"/>
      <c r="FU185" s="65"/>
      <c r="FV185" s="65"/>
      <c r="FW185" s="65"/>
      <c r="FX185" s="65"/>
      <c r="FY185" s="65"/>
      <c r="FZ185" s="65"/>
      <c r="GA185" s="65"/>
      <c r="GB185" s="65"/>
      <c r="GC185" s="65"/>
      <c r="GD185" s="65"/>
      <c r="GE185" s="65"/>
      <c r="GF185" s="65"/>
      <c r="GG185" s="65"/>
      <c r="GH185" s="65"/>
      <c r="GI185" s="65"/>
      <c r="GJ185" s="65"/>
      <c r="GK185" s="65"/>
      <c r="GL185" s="65"/>
      <c r="GM185" s="65"/>
    </row>
  </sheetData>
  <mergeCells count="1">
    <mergeCell ref="B2:C2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2:GM185"/>
  <sheetViews>
    <sheetView showGridLines="0" workbookViewId="0">
      <pane xSplit="2" ySplit="5" topLeftCell="C6" activePane="bottomRight" state="frozen"/>
      <selection activeCell="D6" sqref="D6"/>
      <selection pane="topRight" activeCell="D6" sqref="D6"/>
      <selection pane="bottomLeft" activeCell="D6" sqref="D6"/>
      <selection pane="bottomRight" activeCell="C6" sqref="C6"/>
    </sheetView>
  </sheetViews>
  <sheetFormatPr defaultColWidth="8.625" defaultRowHeight="12.75" x14ac:dyDescent="0.2"/>
  <cols>
    <col min="1" max="1" width="2.625" style="27" customWidth="1"/>
    <col min="2" max="2" width="17.125" style="27" customWidth="1"/>
    <col min="3" max="3" width="11.625" style="27" bestFit="1" customWidth="1"/>
    <col min="4" max="6" width="10.625" style="27" bestFit="1" customWidth="1"/>
    <col min="7" max="25" width="9.625" style="27" bestFit="1" customWidth="1"/>
    <col min="26" max="37" width="10.625" style="27" bestFit="1" customWidth="1"/>
    <col min="38" max="38" width="11.5" style="27" bestFit="1" customWidth="1"/>
    <col min="39" max="193" width="11.625" style="27" bestFit="1" customWidth="1"/>
    <col min="194" max="194" width="11.625" style="27" customWidth="1"/>
    <col min="195" max="195" width="10.625" style="27" bestFit="1" customWidth="1"/>
    <col min="196" max="16384" width="8.625" style="27"/>
  </cols>
  <sheetData>
    <row r="2" spans="2:195" ht="25.5" x14ac:dyDescent="0.2">
      <c r="B2" s="66" t="s">
        <v>104</v>
      </c>
      <c r="C2" s="67">
        <f t="shared" ref="C2:AH2" si="0">SUM(C6:C1048576)</f>
        <v>0</v>
      </c>
      <c r="D2" s="67">
        <f t="shared" si="0"/>
        <v>0</v>
      </c>
      <c r="E2" s="67">
        <f t="shared" si="0"/>
        <v>0</v>
      </c>
      <c r="F2" s="67">
        <f t="shared" si="0"/>
        <v>0</v>
      </c>
      <c r="G2" s="67">
        <f t="shared" si="0"/>
        <v>0</v>
      </c>
      <c r="H2" s="67">
        <f t="shared" si="0"/>
        <v>0</v>
      </c>
      <c r="I2" s="67">
        <f t="shared" si="0"/>
        <v>0</v>
      </c>
      <c r="J2" s="67">
        <f t="shared" si="0"/>
        <v>0</v>
      </c>
      <c r="K2" s="67">
        <f t="shared" si="0"/>
        <v>0</v>
      </c>
      <c r="L2" s="67">
        <f t="shared" si="0"/>
        <v>0</v>
      </c>
      <c r="M2" s="67">
        <f t="shared" si="0"/>
        <v>0</v>
      </c>
      <c r="N2" s="67">
        <f t="shared" si="0"/>
        <v>0</v>
      </c>
      <c r="O2" s="67">
        <f t="shared" si="0"/>
        <v>0</v>
      </c>
      <c r="P2" s="67">
        <f t="shared" si="0"/>
        <v>0</v>
      </c>
      <c r="Q2" s="67">
        <f t="shared" si="0"/>
        <v>0</v>
      </c>
      <c r="R2" s="67">
        <f t="shared" si="0"/>
        <v>0</v>
      </c>
      <c r="S2" s="67">
        <f t="shared" si="0"/>
        <v>0</v>
      </c>
      <c r="T2" s="67">
        <f t="shared" si="0"/>
        <v>0</v>
      </c>
      <c r="U2" s="67">
        <f t="shared" si="0"/>
        <v>0</v>
      </c>
      <c r="V2" s="67">
        <f t="shared" si="0"/>
        <v>0</v>
      </c>
      <c r="W2" s="67">
        <f t="shared" si="0"/>
        <v>0</v>
      </c>
      <c r="X2" s="67">
        <f t="shared" si="0"/>
        <v>0</v>
      </c>
      <c r="Y2" s="67">
        <f t="shared" si="0"/>
        <v>0</v>
      </c>
      <c r="Z2" s="67">
        <f t="shared" si="0"/>
        <v>0</v>
      </c>
      <c r="AA2" s="67">
        <f t="shared" si="0"/>
        <v>0</v>
      </c>
      <c r="AB2" s="67">
        <f t="shared" si="0"/>
        <v>0</v>
      </c>
      <c r="AC2" s="67">
        <f t="shared" si="0"/>
        <v>0</v>
      </c>
      <c r="AD2" s="67">
        <f t="shared" si="0"/>
        <v>0</v>
      </c>
      <c r="AE2" s="67">
        <f t="shared" si="0"/>
        <v>0</v>
      </c>
      <c r="AF2" s="67">
        <f t="shared" si="0"/>
        <v>0</v>
      </c>
      <c r="AG2" s="67">
        <f t="shared" si="0"/>
        <v>0</v>
      </c>
      <c r="AH2" s="67">
        <f t="shared" si="0"/>
        <v>0</v>
      </c>
      <c r="AI2" s="67">
        <f t="shared" ref="AI2:BN2" si="1">SUM(AI6:AI1048576)</f>
        <v>0</v>
      </c>
      <c r="AJ2" s="67">
        <f t="shared" si="1"/>
        <v>0</v>
      </c>
      <c r="AK2" s="67">
        <f t="shared" si="1"/>
        <v>0</v>
      </c>
      <c r="AL2" s="67">
        <f t="shared" si="1"/>
        <v>0</v>
      </c>
      <c r="AM2" s="67">
        <f t="shared" si="1"/>
        <v>0</v>
      </c>
      <c r="AN2" s="67">
        <f t="shared" si="1"/>
        <v>0</v>
      </c>
      <c r="AO2" s="67">
        <f t="shared" si="1"/>
        <v>0</v>
      </c>
      <c r="AP2" s="67">
        <f t="shared" si="1"/>
        <v>0</v>
      </c>
      <c r="AQ2" s="67">
        <f t="shared" si="1"/>
        <v>0</v>
      </c>
      <c r="AR2" s="67">
        <f t="shared" si="1"/>
        <v>0</v>
      </c>
      <c r="AS2" s="67">
        <f t="shared" si="1"/>
        <v>0</v>
      </c>
      <c r="AT2" s="67">
        <f t="shared" si="1"/>
        <v>0</v>
      </c>
      <c r="AU2" s="67">
        <f t="shared" si="1"/>
        <v>0</v>
      </c>
      <c r="AV2" s="67">
        <f t="shared" si="1"/>
        <v>0</v>
      </c>
      <c r="AW2" s="67">
        <f t="shared" si="1"/>
        <v>0</v>
      </c>
      <c r="AX2" s="67">
        <f t="shared" si="1"/>
        <v>0</v>
      </c>
      <c r="AY2" s="67">
        <f t="shared" si="1"/>
        <v>0</v>
      </c>
      <c r="AZ2" s="67">
        <f t="shared" si="1"/>
        <v>0</v>
      </c>
      <c r="BA2" s="67">
        <f t="shared" si="1"/>
        <v>0</v>
      </c>
      <c r="BB2" s="67">
        <f t="shared" si="1"/>
        <v>0</v>
      </c>
      <c r="BC2" s="67">
        <f t="shared" si="1"/>
        <v>0</v>
      </c>
      <c r="BD2" s="67">
        <f t="shared" si="1"/>
        <v>0</v>
      </c>
      <c r="BE2" s="67">
        <f t="shared" si="1"/>
        <v>0</v>
      </c>
      <c r="BF2" s="67">
        <f t="shared" si="1"/>
        <v>0</v>
      </c>
      <c r="BG2" s="67">
        <f t="shared" si="1"/>
        <v>0</v>
      </c>
      <c r="BH2" s="67">
        <f t="shared" si="1"/>
        <v>0</v>
      </c>
      <c r="BI2" s="67">
        <f t="shared" si="1"/>
        <v>0</v>
      </c>
      <c r="BJ2" s="67">
        <f t="shared" si="1"/>
        <v>0</v>
      </c>
      <c r="BK2" s="67">
        <f t="shared" si="1"/>
        <v>0</v>
      </c>
      <c r="BL2" s="67">
        <f t="shared" si="1"/>
        <v>0</v>
      </c>
      <c r="BM2" s="67">
        <f t="shared" si="1"/>
        <v>0</v>
      </c>
      <c r="BN2" s="67">
        <f t="shared" si="1"/>
        <v>0</v>
      </c>
      <c r="BO2" s="67">
        <f t="shared" ref="BO2:CT2" si="2">SUM(BO6:BO1048576)</f>
        <v>0</v>
      </c>
      <c r="BP2" s="67">
        <f t="shared" si="2"/>
        <v>0</v>
      </c>
      <c r="BQ2" s="67">
        <f t="shared" si="2"/>
        <v>0</v>
      </c>
      <c r="BR2" s="67">
        <f t="shared" si="2"/>
        <v>0</v>
      </c>
      <c r="BS2" s="67">
        <f t="shared" si="2"/>
        <v>0</v>
      </c>
      <c r="BT2" s="67">
        <f t="shared" si="2"/>
        <v>0</v>
      </c>
      <c r="BU2" s="67">
        <f t="shared" si="2"/>
        <v>0</v>
      </c>
      <c r="BV2" s="67">
        <f t="shared" si="2"/>
        <v>0</v>
      </c>
      <c r="BW2" s="67">
        <f t="shared" si="2"/>
        <v>0</v>
      </c>
      <c r="BX2" s="67">
        <f t="shared" si="2"/>
        <v>0</v>
      </c>
      <c r="BY2" s="67">
        <f t="shared" si="2"/>
        <v>0</v>
      </c>
      <c r="BZ2" s="67">
        <f t="shared" si="2"/>
        <v>0</v>
      </c>
      <c r="CA2" s="67">
        <f t="shared" si="2"/>
        <v>0</v>
      </c>
      <c r="CB2" s="67">
        <f t="shared" si="2"/>
        <v>0</v>
      </c>
      <c r="CC2" s="67">
        <f t="shared" si="2"/>
        <v>0</v>
      </c>
      <c r="CD2" s="67">
        <f t="shared" si="2"/>
        <v>0</v>
      </c>
      <c r="CE2" s="67">
        <f t="shared" si="2"/>
        <v>0</v>
      </c>
      <c r="CF2" s="67">
        <f t="shared" si="2"/>
        <v>0</v>
      </c>
      <c r="CG2" s="67">
        <f t="shared" si="2"/>
        <v>0</v>
      </c>
      <c r="CH2" s="67">
        <f t="shared" si="2"/>
        <v>0</v>
      </c>
      <c r="CI2" s="67">
        <f t="shared" si="2"/>
        <v>0</v>
      </c>
      <c r="CJ2" s="67">
        <f t="shared" si="2"/>
        <v>0</v>
      </c>
      <c r="CK2" s="67">
        <f t="shared" si="2"/>
        <v>0</v>
      </c>
      <c r="CL2" s="67">
        <f t="shared" si="2"/>
        <v>0</v>
      </c>
      <c r="CM2" s="67">
        <f t="shared" si="2"/>
        <v>0</v>
      </c>
      <c r="CN2" s="67">
        <f t="shared" si="2"/>
        <v>0</v>
      </c>
      <c r="CO2" s="67">
        <f t="shared" si="2"/>
        <v>0</v>
      </c>
      <c r="CP2" s="67">
        <f t="shared" si="2"/>
        <v>0</v>
      </c>
      <c r="CQ2" s="67">
        <f t="shared" si="2"/>
        <v>0</v>
      </c>
      <c r="CR2" s="67">
        <f t="shared" si="2"/>
        <v>0</v>
      </c>
      <c r="CS2" s="67">
        <f t="shared" si="2"/>
        <v>0</v>
      </c>
      <c r="CT2" s="67">
        <f t="shared" si="2"/>
        <v>0</v>
      </c>
      <c r="CU2" s="67">
        <f t="shared" ref="CU2:DZ2" si="3">SUM(CU6:CU1048576)</f>
        <v>0</v>
      </c>
      <c r="CV2" s="67">
        <f t="shared" si="3"/>
        <v>0</v>
      </c>
      <c r="CW2" s="67">
        <f t="shared" si="3"/>
        <v>0</v>
      </c>
      <c r="CX2" s="67">
        <f t="shared" si="3"/>
        <v>0</v>
      </c>
      <c r="CY2" s="67">
        <f t="shared" si="3"/>
        <v>0</v>
      </c>
      <c r="CZ2" s="67">
        <f t="shared" si="3"/>
        <v>0</v>
      </c>
      <c r="DA2" s="67">
        <f t="shared" si="3"/>
        <v>0</v>
      </c>
      <c r="DB2" s="67">
        <f t="shared" si="3"/>
        <v>0</v>
      </c>
      <c r="DC2" s="67">
        <f t="shared" si="3"/>
        <v>0</v>
      </c>
      <c r="DD2" s="67">
        <f t="shared" si="3"/>
        <v>0</v>
      </c>
      <c r="DE2" s="67">
        <f t="shared" si="3"/>
        <v>0</v>
      </c>
      <c r="DF2" s="67">
        <f t="shared" si="3"/>
        <v>0</v>
      </c>
      <c r="DG2" s="67">
        <f t="shared" si="3"/>
        <v>0</v>
      </c>
      <c r="DH2" s="67">
        <f t="shared" si="3"/>
        <v>0</v>
      </c>
      <c r="DI2" s="67">
        <f t="shared" si="3"/>
        <v>0</v>
      </c>
      <c r="DJ2" s="67">
        <f t="shared" si="3"/>
        <v>0</v>
      </c>
      <c r="DK2" s="67">
        <f t="shared" si="3"/>
        <v>0</v>
      </c>
      <c r="DL2" s="67">
        <f t="shared" si="3"/>
        <v>0</v>
      </c>
      <c r="DM2" s="67">
        <f t="shared" si="3"/>
        <v>0</v>
      </c>
      <c r="DN2" s="67">
        <f t="shared" si="3"/>
        <v>0</v>
      </c>
      <c r="DO2" s="67">
        <f t="shared" si="3"/>
        <v>0</v>
      </c>
      <c r="DP2" s="67">
        <f t="shared" si="3"/>
        <v>0</v>
      </c>
      <c r="DQ2" s="67">
        <f t="shared" si="3"/>
        <v>0</v>
      </c>
      <c r="DR2" s="67">
        <f t="shared" si="3"/>
        <v>0</v>
      </c>
      <c r="DS2" s="67">
        <f t="shared" si="3"/>
        <v>0</v>
      </c>
      <c r="DT2" s="67">
        <f t="shared" si="3"/>
        <v>0</v>
      </c>
      <c r="DU2" s="67">
        <f t="shared" si="3"/>
        <v>0</v>
      </c>
      <c r="DV2" s="67">
        <f t="shared" si="3"/>
        <v>0</v>
      </c>
      <c r="DW2" s="67">
        <f t="shared" si="3"/>
        <v>0</v>
      </c>
      <c r="DX2" s="67">
        <f t="shared" si="3"/>
        <v>0</v>
      </c>
      <c r="DY2" s="67">
        <f t="shared" si="3"/>
        <v>0</v>
      </c>
      <c r="DZ2" s="67">
        <f t="shared" si="3"/>
        <v>0</v>
      </c>
      <c r="EA2" s="67">
        <f t="shared" ref="EA2:FF2" si="4">SUM(EA6:EA1048576)</f>
        <v>0</v>
      </c>
      <c r="EB2" s="67">
        <f t="shared" si="4"/>
        <v>0</v>
      </c>
      <c r="EC2" s="67">
        <f t="shared" si="4"/>
        <v>0</v>
      </c>
      <c r="ED2" s="67">
        <f t="shared" si="4"/>
        <v>0</v>
      </c>
      <c r="EE2" s="67">
        <f t="shared" si="4"/>
        <v>0</v>
      </c>
      <c r="EF2" s="67">
        <f t="shared" si="4"/>
        <v>0</v>
      </c>
      <c r="EG2" s="67">
        <f t="shared" si="4"/>
        <v>0</v>
      </c>
      <c r="EH2" s="67">
        <f t="shared" si="4"/>
        <v>0</v>
      </c>
      <c r="EI2" s="67">
        <f t="shared" si="4"/>
        <v>0</v>
      </c>
      <c r="EJ2" s="67">
        <f t="shared" si="4"/>
        <v>0</v>
      </c>
      <c r="EK2" s="67">
        <f t="shared" si="4"/>
        <v>0</v>
      </c>
      <c r="EL2" s="67">
        <f t="shared" si="4"/>
        <v>0</v>
      </c>
      <c r="EM2" s="67">
        <f t="shared" si="4"/>
        <v>0</v>
      </c>
      <c r="EN2" s="67">
        <f t="shared" si="4"/>
        <v>0</v>
      </c>
      <c r="EO2" s="67">
        <f t="shared" si="4"/>
        <v>0</v>
      </c>
      <c r="EP2" s="67">
        <f t="shared" si="4"/>
        <v>0</v>
      </c>
      <c r="EQ2" s="67">
        <f t="shared" si="4"/>
        <v>0</v>
      </c>
      <c r="ER2" s="67">
        <f t="shared" si="4"/>
        <v>0</v>
      </c>
      <c r="ES2" s="67">
        <f t="shared" si="4"/>
        <v>0</v>
      </c>
      <c r="ET2" s="67">
        <f t="shared" si="4"/>
        <v>0</v>
      </c>
      <c r="EU2" s="67">
        <f t="shared" si="4"/>
        <v>0</v>
      </c>
      <c r="EV2" s="67">
        <f t="shared" si="4"/>
        <v>0</v>
      </c>
      <c r="EW2" s="67">
        <f t="shared" si="4"/>
        <v>0</v>
      </c>
      <c r="EX2" s="67">
        <f t="shared" si="4"/>
        <v>0</v>
      </c>
      <c r="EY2" s="67">
        <f t="shared" si="4"/>
        <v>0</v>
      </c>
      <c r="EZ2" s="67">
        <f t="shared" si="4"/>
        <v>0</v>
      </c>
      <c r="FA2" s="67">
        <f t="shared" si="4"/>
        <v>0</v>
      </c>
      <c r="FB2" s="67">
        <f t="shared" si="4"/>
        <v>0</v>
      </c>
      <c r="FC2" s="67">
        <f t="shared" si="4"/>
        <v>0</v>
      </c>
      <c r="FD2" s="67">
        <f t="shared" si="4"/>
        <v>0</v>
      </c>
      <c r="FE2" s="67">
        <f t="shared" si="4"/>
        <v>0</v>
      </c>
      <c r="FF2" s="67">
        <f t="shared" si="4"/>
        <v>0</v>
      </c>
      <c r="FG2" s="67">
        <f t="shared" ref="FG2:GK2" si="5">SUM(FG6:FG1048576)</f>
        <v>0</v>
      </c>
      <c r="FH2" s="67">
        <f t="shared" si="5"/>
        <v>0</v>
      </c>
      <c r="FI2" s="67">
        <f t="shared" si="5"/>
        <v>0</v>
      </c>
      <c r="FJ2" s="67">
        <f t="shared" si="5"/>
        <v>0</v>
      </c>
      <c r="FK2" s="67">
        <f t="shared" si="5"/>
        <v>0</v>
      </c>
      <c r="FL2" s="67">
        <f t="shared" si="5"/>
        <v>0</v>
      </c>
      <c r="FM2" s="67">
        <f t="shared" si="5"/>
        <v>0</v>
      </c>
      <c r="FN2" s="67">
        <f t="shared" si="5"/>
        <v>0</v>
      </c>
      <c r="FO2" s="67">
        <f t="shared" si="5"/>
        <v>0</v>
      </c>
      <c r="FP2" s="67">
        <f t="shared" si="5"/>
        <v>0</v>
      </c>
      <c r="FQ2" s="67">
        <f t="shared" si="5"/>
        <v>0</v>
      </c>
      <c r="FR2" s="67">
        <f t="shared" si="5"/>
        <v>0</v>
      </c>
      <c r="FS2" s="67">
        <f t="shared" si="5"/>
        <v>0</v>
      </c>
      <c r="FT2" s="67">
        <f t="shared" si="5"/>
        <v>0</v>
      </c>
      <c r="FU2" s="67">
        <f t="shared" si="5"/>
        <v>0</v>
      </c>
      <c r="FV2" s="67">
        <f t="shared" si="5"/>
        <v>0</v>
      </c>
      <c r="FW2" s="67">
        <f t="shared" si="5"/>
        <v>0</v>
      </c>
      <c r="FX2" s="67">
        <f t="shared" si="5"/>
        <v>0</v>
      </c>
      <c r="FY2" s="67">
        <f t="shared" si="5"/>
        <v>0</v>
      </c>
      <c r="FZ2" s="67">
        <f t="shared" si="5"/>
        <v>0</v>
      </c>
      <c r="GA2" s="67">
        <f t="shared" si="5"/>
        <v>0</v>
      </c>
      <c r="GB2" s="67">
        <f t="shared" si="5"/>
        <v>0</v>
      </c>
      <c r="GC2" s="67">
        <f t="shared" si="5"/>
        <v>0</v>
      </c>
      <c r="GD2" s="67">
        <f t="shared" si="5"/>
        <v>0</v>
      </c>
      <c r="GE2" s="67">
        <f t="shared" si="5"/>
        <v>0</v>
      </c>
      <c r="GF2" s="67">
        <f t="shared" si="5"/>
        <v>0</v>
      </c>
      <c r="GG2" s="67">
        <f t="shared" si="5"/>
        <v>0</v>
      </c>
      <c r="GH2" s="67">
        <f t="shared" si="5"/>
        <v>0</v>
      </c>
      <c r="GI2" s="67">
        <f t="shared" si="5"/>
        <v>0</v>
      </c>
      <c r="GJ2" s="67">
        <f t="shared" si="5"/>
        <v>0</v>
      </c>
      <c r="GK2" s="67">
        <f t="shared" si="5"/>
        <v>0</v>
      </c>
      <c r="GL2" s="67">
        <f t="shared" ref="GL2:GM2" si="6">SUM(GL6:GL1048576)</f>
        <v>0</v>
      </c>
      <c r="GM2" s="67">
        <f t="shared" si="6"/>
        <v>0</v>
      </c>
    </row>
    <row r="3" spans="2:195" x14ac:dyDescent="0.2">
      <c r="B3" s="69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71"/>
      <c r="AG3" s="71"/>
      <c r="AH3" s="71"/>
      <c r="AI3" s="71"/>
      <c r="AJ3" s="71"/>
      <c r="AK3" s="71"/>
      <c r="AL3" s="71"/>
      <c r="AM3" s="71"/>
      <c r="AN3" s="71"/>
      <c r="AO3" s="71"/>
      <c r="AP3" s="71"/>
      <c r="AQ3" s="71"/>
      <c r="AR3" s="71"/>
      <c r="AS3" s="71"/>
      <c r="AT3" s="71"/>
      <c r="AU3" s="71"/>
      <c r="AV3" s="71"/>
      <c r="AW3" s="71"/>
      <c r="AX3" s="71"/>
      <c r="AY3" s="71"/>
      <c r="AZ3" s="71"/>
      <c r="BA3" s="71"/>
      <c r="BB3" s="71"/>
      <c r="BC3" s="71"/>
      <c r="BD3" s="71"/>
      <c r="BE3" s="71"/>
      <c r="BF3" s="71"/>
      <c r="BG3" s="71"/>
      <c r="BH3" s="71"/>
      <c r="BI3" s="71"/>
      <c r="BJ3" s="71"/>
      <c r="BK3" s="71"/>
      <c r="BL3" s="71"/>
      <c r="BM3" s="71"/>
      <c r="BN3" s="71"/>
      <c r="BO3" s="71"/>
      <c r="BP3" s="71"/>
      <c r="BQ3" s="71"/>
      <c r="BR3" s="71"/>
      <c r="BS3" s="71"/>
      <c r="BT3" s="71"/>
      <c r="BU3" s="71"/>
      <c r="BV3" s="71"/>
      <c r="BW3" s="71"/>
      <c r="BX3" s="71"/>
      <c r="BY3" s="71"/>
      <c r="BZ3" s="71"/>
      <c r="CA3" s="71"/>
      <c r="CB3" s="71"/>
      <c r="CC3" s="71"/>
      <c r="CD3" s="71"/>
      <c r="CE3" s="71"/>
      <c r="CF3" s="71"/>
      <c r="CG3" s="71"/>
      <c r="CH3" s="71"/>
      <c r="CI3" s="71"/>
      <c r="CJ3" s="71"/>
      <c r="CK3" s="71"/>
      <c r="CL3" s="71"/>
      <c r="CM3" s="71"/>
      <c r="CN3" s="71"/>
      <c r="CO3" s="71"/>
      <c r="CP3" s="71"/>
      <c r="CQ3" s="71"/>
      <c r="CR3" s="71"/>
      <c r="CS3" s="71"/>
      <c r="CT3" s="71"/>
      <c r="CU3" s="71"/>
      <c r="CV3" s="71"/>
      <c r="CW3" s="71"/>
      <c r="CX3" s="71"/>
      <c r="CY3" s="71"/>
      <c r="CZ3" s="71"/>
      <c r="DA3" s="71"/>
      <c r="DB3" s="71"/>
      <c r="DC3" s="71"/>
      <c r="DD3" s="71"/>
      <c r="DE3" s="71"/>
      <c r="DF3" s="71"/>
      <c r="DG3" s="71"/>
      <c r="DH3" s="71"/>
      <c r="DI3" s="71"/>
      <c r="DJ3" s="71"/>
      <c r="DK3" s="71"/>
      <c r="DL3" s="71"/>
      <c r="DM3" s="71"/>
      <c r="DN3" s="71"/>
      <c r="DO3" s="71"/>
      <c r="DP3" s="71"/>
      <c r="DQ3" s="71"/>
      <c r="DR3" s="71"/>
      <c r="DS3" s="71"/>
      <c r="DT3" s="71"/>
      <c r="DU3" s="71"/>
      <c r="DV3" s="71"/>
      <c r="DW3" s="71"/>
      <c r="DX3" s="71"/>
      <c r="DY3" s="71"/>
      <c r="DZ3" s="71"/>
      <c r="EA3" s="71"/>
      <c r="EB3" s="71"/>
      <c r="EC3" s="71"/>
      <c r="ED3" s="71"/>
      <c r="EE3" s="71"/>
      <c r="EF3" s="71"/>
      <c r="EG3" s="71"/>
      <c r="EH3" s="71"/>
      <c r="EI3" s="71"/>
      <c r="EJ3" s="71"/>
      <c r="EK3" s="71"/>
      <c r="EL3" s="71"/>
      <c r="EM3" s="71"/>
      <c r="EN3" s="71"/>
      <c r="EO3" s="71"/>
      <c r="EP3" s="71"/>
      <c r="EQ3" s="71"/>
      <c r="ER3" s="71"/>
      <c r="ES3" s="71"/>
      <c r="ET3" s="71"/>
      <c r="EU3" s="71"/>
      <c r="EV3" s="71"/>
      <c r="EW3" s="71"/>
      <c r="EX3" s="71"/>
      <c r="EY3" s="71"/>
      <c r="EZ3" s="71"/>
      <c r="FA3" s="71"/>
      <c r="FB3" s="71"/>
      <c r="FC3" s="71"/>
      <c r="FD3" s="71"/>
      <c r="FE3" s="71"/>
      <c r="FF3" s="71"/>
      <c r="FG3" s="71"/>
      <c r="FH3" s="71"/>
      <c r="FI3" s="71"/>
      <c r="FJ3" s="71"/>
      <c r="FK3" s="71"/>
      <c r="FL3" s="71"/>
      <c r="FM3" s="71"/>
      <c r="FN3" s="71"/>
      <c r="FO3" s="71"/>
      <c r="FP3" s="71"/>
      <c r="FQ3" s="71"/>
      <c r="FR3" s="71"/>
      <c r="FS3" s="71"/>
      <c r="FT3" s="71"/>
      <c r="FU3" s="71"/>
      <c r="FV3" s="71"/>
      <c r="FW3" s="71"/>
      <c r="FX3" s="71"/>
      <c r="FY3" s="71"/>
      <c r="FZ3" s="71"/>
      <c r="GA3" s="71"/>
      <c r="GB3" s="71"/>
      <c r="GC3" s="71"/>
      <c r="GD3" s="71"/>
      <c r="GE3" s="71"/>
      <c r="GF3" s="71"/>
      <c r="GG3" s="71"/>
      <c r="GH3" s="71"/>
      <c r="GI3" s="71"/>
      <c r="GJ3" s="71"/>
      <c r="GK3" s="71"/>
      <c r="GL3" s="71"/>
      <c r="GM3" s="71"/>
    </row>
    <row r="4" spans="2:195" x14ac:dyDescent="0.2">
      <c r="C4" s="73" t="s">
        <v>121</v>
      </c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  <c r="BE4" s="31"/>
      <c r="BF4" s="31"/>
      <c r="BG4" s="31"/>
      <c r="BH4" s="31"/>
      <c r="BI4" s="31"/>
      <c r="BJ4" s="31"/>
      <c r="BK4" s="31"/>
      <c r="BL4" s="31"/>
      <c r="BM4" s="31"/>
      <c r="BN4" s="31"/>
      <c r="BO4" s="31"/>
      <c r="BP4" s="31"/>
      <c r="BQ4" s="31"/>
      <c r="BR4" s="31"/>
      <c r="BS4" s="31"/>
      <c r="BT4" s="31"/>
      <c r="BU4" s="31"/>
      <c r="BV4" s="31"/>
      <c r="BW4" s="31"/>
      <c r="BX4" s="31"/>
      <c r="BY4" s="31"/>
      <c r="BZ4" s="31"/>
      <c r="CA4" s="31"/>
      <c r="CB4" s="31"/>
      <c r="CC4" s="31"/>
      <c r="CD4" s="31"/>
      <c r="CE4" s="31"/>
      <c r="CF4" s="31"/>
      <c r="CG4" s="31"/>
      <c r="CH4" s="31"/>
      <c r="CI4" s="31"/>
      <c r="CJ4" s="31"/>
      <c r="CK4" s="31"/>
      <c r="CL4" s="31"/>
      <c r="CM4" s="31"/>
      <c r="CN4" s="31"/>
      <c r="CO4" s="31"/>
      <c r="CP4" s="31"/>
      <c r="CQ4" s="31"/>
      <c r="CR4" s="31"/>
      <c r="CS4" s="31"/>
      <c r="CT4" s="31"/>
      <c r="CU4" s="31"/>
      <c r="CV4" s="31"/>
      <c r="CW4" s="31"/>
      <c r="CX4" s="31"/>
      <c r="CY4" s="31"/>
      <c r="CZ4" s="31"/>
      <c r="DA4" s="31"/>
      <c r="DB4" s="31"/>
      <c r="DC4" s="31"/>
      <c r="DD4" s="31"/>
      <c r="DE4" s="31"/>
      <c r="DF4" s="31"/>
      <c r="DG4" s="31"/>
      <c r="DH4" s="31"/>
      <c r="DI4" s="31"/>
      <c r="DJ4" s="31"/>
      <c r="DK4" s="31"/>
      <c r="DL4" s="31"/>
      <c r="DM4" s="31"/>
      <c r="DN4" s="31"/>
      <c r="DO4" s="31"/>
      <c r="DP4" s="31"/>
      <c r="DQ4" s="31"/>
      <c r="DR4" s="31"/>
      <c r="DS4" s="31"/>
      <c r="DT4" s="31"/>
      <c r="DU4" s="31"/>
      <c r="DV4" s="31"/>
      <c r="DW4" s="31"/>
      <c r="DX4" s="31"/>
      <c r="DY4" s="31"/>
      <c r="DZ4" s="31"/>
      <c r="EA4" s="31"/>
      <c r="EB4" s="31"/>
      <c r="EC4" s="31"/>
      <c r="ED4" s="31"/>
      <c r="EE4" s="31"/>
      <c r="EF4" s="31"/>
      <c r="EG4" s="31"/>
      <c r="EH4" s="31"/>
      <c r="EI4" s="31"/>
      <c r="EJ4" s="31"/>
      <c r="EK4" s="31"/>
      <c r="EL4" s="31"/>
      <c r="EM4" s="31"/>
      <c r="EN4" s="31"/>
      <c r="EO4" s="31"/>
      <c r="EP4" s="31"/>
      <c r="EQ4" s="31"/>
      <c r="ER4" s="31"/>
      <c r="ES4" s="31"/>
      <c r="ET4" s="31"/>
      <c r="EU4" s="31"/>
      <c r="EV4" s="31"/>
      <c r="EW4" s="31"/>
      <c r="EX4" s="31"/>
      <c r="EY4" s="31"/>
      <c r="EZ4" s="31"/>
      <c r="FA4" s="31"/>
      <c r="FB4" s="31"/>
      <c r="FC4" s="31"/>
      <c r="FD4" s="31"/>
      <c r="FE4" s="31"/>
      <c r="FF4" s="31"/>
      <c r="FG4" s="31"/>
      <c r="FH4" s="31"/>
      <c r="FI4" s="31"/>
      <c r="FJ4" s="31"/>
      <c r="FK4" s="31"/>
      <c r="FL4" s="31"/>
      <c r="FM4" s="31"/>
      <c r="FN4" s="31"/>
      <c r="FO4" s="31"/>
      <c r="FP4" s="31"/>
      <c r="FQ4" s="31"/>
      <c r="FR4" s="31"/>
      <c r="FS4" s="31"/>
      <c r="FT4" s="31"/>
      <c r="FU4" s="31"/>
      <c r="FV4" s="31"/>
      <c r="FW4" s="31"/>
      <c r="FX4" s="31"/>
      <c r="FY4" s="31"/>
      <c r="FZ4" s="31"/>
      <c r="GA4" s="31"/>
      <c r="GB4" s="31"/>
      <c r="GC4" s="31"/>
      <c r="GD4" s="31"/>
      <c r="GE4" s="31"/>
      <c r="GF4" s="31"/>
      <c r="GG4" s="31"/>
      <c r="GH4" s="31"/>
      <c r="GI4" s="31"/>
      <c r="GJ4" s="31"/>
      <c r="GK4" s="32"/>
      <c r="GL4" s="32"/>
      <c r="GM4" s="32"/>
    </row>
    <row r="5" spans="2:195" ht="38.25" x14ac:dyDescent="0.2">
      <c r="B5" s="62" t="s">
        <v>74</v>
      </c>
      <c r="C5" s="28">
        <v>1</v>
      </c>
      <c r="D5" s="36">
        <f t="shared" ref="D5:BN5" si="7">C5+1</f>
        <v>2</v>
      </c>
      <c r="E5" s="36">
        <f t="shared" si="7"/>
        <v>3</v>
      </c>
      <c r="F5" s="36">
        <f t="shared" si="7"/>
        <v>4</v>
      </c>
      <c r="G5" s="36">
        <f t="shared" si="7"/>
        <v>5</v>
      </c>
      <c r="H5" s="36">
        <f t="shared" si="7"/>
        <v>6</v>
      </c>
      <c r="I5" s="36">
        <f t="shared" si="7"/>
        <v>7</v>
      </c>
      <c r="J5" s="36">
        <f t="shared" si="7"/>
        <v>8</v>
      </c>
      <c r="K5" s="36">
        <f t="shared" si="7"/>
        <v>9</v>
      </c>
      <c r="L5" s="36">
        <f t="shared" si="7"/>
        <v>10</v>
      </c>
      <c r="M5" s="36">
        <f t="shared" si="7"/>
        <v>11</v>
      </c>
      <c r="N5" s="36">
        <f t="shared" si="7"/>
        <v>12</v>
      </c>
      <c r="O5" s="36">
        <f t="shared" si="7"/>
        <v>13</v>
      </c>
      <c r="P5" s="36">
        <f t="shared" si="7"/>
        <v>14</v>
      </c>
      <c r="Q5" s="36">
        <f t="shared" si="7"/>
        <v>15</v>
      </c>
      <c r="R5" s="36">
        <f t="shared" si="7"/>
        <v>16</v>
      </c>
      <c r="S5" s="36">
        <f t="shared" si="7"/>
        <v>17</v>
      </c>
      <c r="T5" s="36">
        <f t="shared" si="7"/>
        <v>18</v>
      </c>
      <c r="U5" s="36">
        <f t="shared" si="7"/>
        <v>19</v>
      </c>
      <c r="V5" s="36">
        <f t="shared" si="7"/>
        <v>20</v>
      </c>
      <c r="W5" s="36">
        <f t="shared" si="7"/>
        <v>21</v>
      </c>
      <c r="X5" s="36">
        <f t="shared" si="7"/>
        <v>22</v>
      </c>
      <c r="Y5" s="36">
        <f t="shared" si="7"/>
        <v>23</v>
      </c>
      <c r="Z5" s="36">
        <f t="shared" si="7"/>
        <v>24</v>
      </c>
      <c r="AA5" s="36">
        <f t="shared" si="7"/>
        <v>25</v>
      </c>
      <c r="AB5" s="36">
        <f t="shared" si="7"/>
        <v>26</v>
      </c>
      <c r="AC5" s="36">
        <f t="shared" si="7"/>
        <v>27</v>
      </c>
      <c r="AD5" s="36">
        <f t="shared" si="7"/>
        <v>28</v>
      </c>
      <c r="AE5" s="36">
        <f t="shared" si="7"/>
        <v>29</v>
      </c>
      <c r="AF5" s="36">
        <f t="shared" si="7"/>
        <v>30</v>
      </c>
      <c r="AG5" s="36">
        <f t="shared" si="7"/>
        <v>31</v>
      </c>
      <c r="AH5" s="36">
        <f t="shared" si="7"/>
        <v>32</v>
      </c>
      <c r="AI5" s="36">
        <f t="shared" si="7"/>
        <v>33</v>
      </c>
      <c r="AJ5" s="36">
        <f t="shared" si="7"/>
        <v>34</v>
      </c>
      <c r="AK5" s="36">
        <f t="shared" si="7"/>
        <v>35</v>
      </c>
      <c r="AL5" s="36">
        <f t="shared" si="7"/>
        <v>36</v>
      </c>
      <c r="AM5" s="36">
        <f t="shared" si="7"/>
        <v>37</v>
      </c>
      <c r="AN5" s="36">
        <f t="shared" si="7"/>
        <v>38</v>
      </c>
      <c r="AO5" s="36">
        <f t="shared" si="7"/>
        <v>39</v>
      </c>
      <c r="AP5" s="36">
        <f t="shared" si="7"/>
        <v>40</v>
      </c>
      <c r="AQ5" s="36">
        <f t="shared" si="7"/>
        <v>41</v>
      </c>
      <c r="AR5" s="36">
        <f t="shared" si="7"/>
        <v>42</v>
      </c>
      <c r="AS5" s="36">
        <f t="shared" si="7"/>
        <v>43</v>
      </c>
      <c r="AT5" s="36">
        <f t="shared" si="7"/>
        <v>44</v>
      </c>
      <c r="AU5" s="36">
        <f t="shared" si="7"/>
        <v>45</v>
      </c>
      <c r="AV5" s="36">
        <f t="shared" si="7"/>
        <v>46</v>
      </c>
      <c r="AW5" s="36">
        <f t="shared" si="7"/>
        <v>47</v>
      </c>
      <c r="AX5" s="36">
        <f t="shared" si="7"/>
        <v>48</v>
      </c>
      <c r="AY5" s="36">
        <f t="shared" si="7"/>
        <v>49</v>
      </c>
      <c r="AZ5" s="36">
        <f t="shared" si="7"/>
        <v>50</v>
      </c>
      <c r="BA5" s="36">
        <f t="shared" si="7"/>
        <v>51</v>
      </c>
      <c r="BB5" s="36">
        <f t="shared" si="7"/>
        <v>52</v>
      </c>
      <c r="BC5" s="36">
        <f t="shared" si="7"/>
        <v>53</v>
      </c>
      <c r="BD5" s="36">
        <f t="shared" si="7"/>
        <v>54</v>
      </c>
      <c r="BE5" s="36">
        <f t="shared" si="7"/>
        <v>55</v>
      </c>
      <c r="BF5" s="36">
        <f t="shared" si="7"/>
        <v>56</v>
      </c>
      <c r="BG5" s="36">
        <f t="shared" si="7"/>
        <v>57</v>
      </c>
      <c r="BH5" s="36">
        <f t="shared" si="7"/>
        <v>58</v>
      </c>
      <c r="BI5" s="36">
        <f t="shared" si="7"/>
        <v>59</v>
      </c>
      <c r="BJ5" s="36">
        <f t="shared" si="7"/>
        <v>60</v>
      </c>
      <c r="BK5" s="36">
        <f t="shared" si="7"/>
        <v>61</v>
      </c>
      <c r="BL5" s="36">
        <f t="shared" si="7"/>
        <v>62</v>
      </c>
      <c r="BM5" s="36">
        <f t="shared" si="7"/>
        <v>63</v>
      </c>
      <c r="BN5" s="36">
        <f t="shared" si="7"/>
        <v>64</v>
      </c>
      <c r="BO5" s="36">
        <f t="shared" ref="BO5:BW5" si="8">BN5+1</f>
        <v>65</v>
      </c>
      <c r="BP5" s="36">
        <f t="shared" si="8"/>
        <v>66</v>
      </c>
      <c r="BQ5" s="36">
        <f t="shared" si="8"/>
        <v>67</v>
      </c>
      <c r="BR5" s="36">
        <f t="shared" si="8"/>
        <v>68</v>
      </c>
      <c r="BS5" s="36">
        <f t="shared" si="8"/>
        <v>69</v>
      </c>
      <c r="BT5" s="36">
        <f t="shared" si="8"/>
        <v>70</v>
      </c>
      <c r="BU5" s="36">
        <f t="shared" si="8"/>
        <v>71</v>
      </c>
      <c r="BV5" s="36">
        <f t="shared" si="8"/>
        <v>72</v>
      </c>
      <c r="BW5" s="36">
        <f t="shared" si="8"/>
        <v>73</v>
      </c>
      <c r="BX5" s="36">
        <f t="shared" ref="BX5:EI5" si="9">BW5+1</f>
        <v>74</v>
      </c>
      <c r="BY5" s="36">
        <f t="shared" si="9"/>
        <v>75</v>
      </c>
      <c r="BZ5" s="36">
        <f t="shared" si="9"/>
        <v>76</v>
      </c>
      <c r="CA5" s="36">
        <f t="shared" si="9"/>
        <v>77</v>
      </c>
      <c r="CB5" s="36">
        <f t="shared" si="9"/>
        <v>78</v>
      </c>
      <c r="CC5" s="36">
        <f t="shared" si="9"/>
        <v>79</v>
      </c>
      <c r="CD5" s="36">
        <f t="shared" si="9"/>
        <v>80</v>
      </c>
      <c r="CE5" s="36">
        <f t="shared" si="9"/>
        <v>81</v>
      </c>
      <c r="CF5" s="36">
        <f t="shared" si="9"/>
        <v>82</v>
      </c>
      <c r="CG5" s="36">
        <f t="shared" si="9"/>
        <v>83</v>
      </c>
      <c r="CH5" s="36">
        <f t="shared" si="9"/>
        <v>84</v>
      </c>
      <c r="CI5" s="36">
        <f t="shared" si="9"/>
        <v>85</v>
      </c>
      <c r="CJ5" s="36">
        <f t="shared" si="9"/>
        <v>86</v>
      </c>
      <c r="CK5" s="36">
        <f t="shared" si="9"/>
        <v>87</v>
      </c>
      <c r="CL5" s="36">
        <f t="shared" si="9"/>
        <v>88</v>
      </c>
      <c r="CM5" s="36">
        <f t="shared" si="9"/>
        <v>89</v>
      </c>
      <c r="CN5" s="36">
        <f t="shared" si="9"/>
        <v>90</v>
      </c>
      <c r="CO5" s="36">
        <f t="shared" si="9"/>
        <v>91</v>
      </c>
      <c r="CP5" s="36">
        <f t="shared" si="9"/>
        <v>92</v>
      </c>
      <c r="CQ5" s="36">
        <f t="shared" si="9"/>
        <v>93</v>
      </c>
      <c r="CR5" s="36">
        <f t="shared" si="9"/>
        <v>94</v>
      </c>
      <c r="CS5" s="36">
        <f t="shared" si="9"/>
        <v>95</v>
      </c>
      <c r="CT5" s="36">
        <f t="shared" si="9"/>
        <v>96</v>
      </c>
      <c r="CU5" s="36">
        <f t="shared" si="9"/>
        <v>97</v>
      </c>
      <c r="CV5" s="36">
        <f t="shared" si="9"/>
        <v>98</v>
      </c>
      <c r="CW5" s="36">
        <f t="shared" si="9"/>
        <v>99</v>
      </c>
      <c r="CX5" s="36">
        <f t="shared" si="9"/>
        <v>100</v>
      </c>
      <c r="CY5" s="36">
        <f t="shared" si="9"/>
        <v>101</v>
      </c>
      <c r="CZ5" s="36">
        <f t="shared" si="9"/>
        <v>102</v>
      </c>
      <c r="DA5" s="36">
        <f t="shared" si="9"/>
        <v>103</v>
      </c>
      <c r="DB5" s="36">
        <f t="shared" si="9"/>
        <v>104</v>
      </c>
      <c r="DC5" s="36">
        <f t="shared" si="9"/>
        <v>105</v>
      </c>
      <c r="DD5" s="36">
        <f t="shared" si="9"/>
        <v>106</v>
      </c>
      <c r="DE5" s="36">
        <f t="shared" si="9"/>
        <v>107</v>
      </c>
      <c r="DF5" s="36">
        <f t="shared" si="9"/>
        <v>108</v>
      </c>
      <c r="DG5" s="36">
        <f t="shared" si="9"/>
        <v>109</v>
      </c>
      <c r="DH5" s="36">
        <f t="shared" si="9"/>
        <v>110</v>
      </c>
      <c r="DI5" s="36">
        <f t="shared" si="9"/>
        <v>111</v>
      </c>
      <c r="DJ5" s="36">
        <f t="shared" si="9"/>
        <v>112</v>
      </c>
      <c r="DK5" s="36">
        <f t="shared" si="9"/>
        <v>113</v>
      </c>
      <c r="DL5" s="36">
        <f t="shared" si="9"/>
        <v>114</v>
      </c>
      <c r="DM5" s="36">
        <f t="shared" si="9"/>
        <v>115</v>
      </c>
      <c r="DN5" s="36">
        <f t="shared" si="9"/>
        <v>116</v>
      </c>
      <c r="DO5" s="36">
        <f t="shared" si="9"/>
        <v>117</v>
      </c>
      <c r="DP5" s="36">
        <f t="shared" si="9"/>
        <v>118</v>
      </c>
      <c r="DQ5" s="36">
        <f t="shared" si="9"/>
        <v>119</v>
      </c>
      <c r="DR5" s="36">
        <f t="shared" si="9"/>
        <v>120</v>
      </c>
      <c r="DS5" s="36">
        <f t="shared" si="9"/>
        <v>121</v>
      </c>
      <c r="DT5" s="36">
        <f t="shared" si="9"/>
        <v>122</v>
      </c>
      <c r="DU5" s="36">
        <f t="shared" si="9"/>
        <v>123</v>
      </c>
      <c r="DV5" s="36">
        <f t="shared" si="9"/>
        <v>124</v>
      </c>
      <c r="DW5" s="36">
        <f t="shared" si="9"/>
        <v>125</v>
      </c>
      <c r="DX5" s="36">
        <f t="shared" si="9"/>
        <v>126</v>
      </c>
      <c r="DY5" s="36">
        <f t="shared" si="9"/>
        <v>127</v>
      </c>
      <c r="DZ5" s="36">
        <f t="shared" si="9"/>
        <v>128</v>
      </c>
      <c r="EA5" s="36">
        <f t="shared" si="9"/>
        <v>129</v>
      </c>
      <c r="EB5" s="36">
        <f t="shared" si="9"/>
        <v>130</v>
      </c>
      <c r="EC5" s="36">
        <f t="shared" si="9"/>
        <v>131</v>
      </c>
      <c r="ED5" s="36">
        <f t="shared" si="9"/>
        <v>132</v>
      </c>
      <c r="EE5" s="36">
        <f t="shared" si="9"/>
        <v>133</v>
      </c>
      <c r="EF5" s="36">
        <f t="shared" si="9"/>
        <v>134</v>
      </c>
      <c r="EG5" s="36">
        <f t="shared" si="9"/>
        <v>135</v>
      </c>
      <c r="EH5" s="36">
        <f t="shared" si="9"/>
        <v>136</v>
      </c>
      <c r="EI5" s="36">
        <f t="shared" si="9"/>
        <v>137</v>
      </c>
      <c r="EJ5" s="36">
        <f t="shared" ref="EJ5:GM5" si="10">EI5+1</f>
        <v>138</v>
      </c>
      <c r="EK5" s="36">
        <f t="shared" si="10"/>
        <v>139</v>
      </c>
      <c r="EL5" s="36">
        <f t="shared" si="10"/>
        <v>140</v>
      </c>
      <c r="EM5" s="36">
        <f t="shared" si="10"/>
        <v>141</v>
      </c>
      <c r="EN5" s="36">
        <f t="shared" si="10"/>
        <v>142</v>
      </c>
      <c r="EO5" s="36">
        <f t="shared" si="10"/>
        <v>143</v>
      </c>
      <c r="EP5" s="36">
        <f t="shared" si="10"/>
        <v>144</v>
      </c>
      <c r="EQ5" s="36">
        <f t="shared" si="10"/>
        <v>145</v>
      </c>
      <c r="ER5" s="36">
        <f t="shared" si="10"/>
        <v>146</v>
      </c>
      <c r="ES5" s="36">
        <f t="shared" si="10"/>
        <v>147</v>
      </c>
      <c r="ET5" s="36">
        <f t="shared" si="10"/>
        <v>148</v>
      </c>
      <c r="EU5" s="36">
        <f t="shared" si="10"/>
        <v>149</v>
      </c>
      <c r="EV5" s="36">
        <f t="shared" si="10"/>
        <v>150</v>
      </c>
      <c r="EW5" s="36">
        <f t="shared" si="10"/>
        <v>151</v>
      </c>
      <c r="EX5" s="36">
        <f t="shared" si="10"/>
        <v>152</v>
      </c>
      <c r="EY5" s="36">
        <f t="shared" si="10"/>
        <v>153</v>
      </c>
      <c r="EZ5" s="36">
        <f t="shared" si="10"/>
        <v>154</v>
      </c>
      <c r="FA5" s="36">
        <f t="shared" si="10"/>
        <v>155</v>
      </c>
      <c r="FB5" s="36">
        <f t="shared" si="10"/>
        <v>156</v>
      </c>
      <c r="FC5" s="36">
        <f t="shared" si="10"/>
        <v>157</v>
      </c>
      <c r="FD5" s="36">
        <f t="shared" si="10"/>
        <v>158</v>
      </c>
      <c r="FE5" s="36">
        <f t="shared" si="10"/>
        <v>159</v>
      </c>
      <c r="FF5" s="36">
        <f t="shared" si="10"/>
        <v>160</v>
      </c>
      <c r="FG5" s="36">
        <f t="shared" si="10"/>
        <v>161</v>
      </c>
      <c r="FH5" s="36">
        <f t="shared" si="10"/>
        <v>162</v>
      </c>
      <c r="FI5" s="36">
        <f t="shared" si="10"/>
        <v>163</v>
      </c>
      <c r="FJ5" s="36">
        <f t="shared" si="10"/>
        <v>164</v>
      </c>
      <c r="FK5" s="36">
        <f t="shared" si="10"/>
        <v>165</v>
      </c>
      <c r="FL5" s="36">
        <f t="shared" si="10"/>
        <v>166</v>
      </c>
      <c r="FM5" s="36">
        <f t="shared" si="10"/>
        <v>167</v>
      </c>
      <c r="FN5" s="36">
        <f t="shared" si="10"/>
        <v>168</v>
      </c>
      <c r="FO5" s="36">
        <f t="shared" si="10"/>
        <v>169</v>
      </c>
      <c r="FP5" s="36">
        <f t="shared" si="10"/>
        <v>170</v>
      </c>
      <c r="FQ5" s="36">
        <f t="shared" si="10"/>
        <v>171</v>
      </c>
      <c r="FR5" s="36">
        <f t="shared" si="10"/>
        <v>172</v>
      </c>
      <c r="FS5" s="36">
        <f t="shared" si="10"/>
        <v>173</v>
      </c>
      <c r="FT5" s="36">
        <f t="shared" si="10"/>
        <v>174</v>
      </c>
      <c r="FU5" s="36">
        <f t="shared" si="10"/>
        <v>175</v>
      </c>
      <c r="FV5" s="36">
        <f t="shared" si="10"/>
        <v>176</v>
      </c>
      <c r="FW5" s="36">
        <f t="shared" si="10"/>
        <v>177</v>
      </c>
      <c r="FX5" s="36">
        <f t="shared" si="10"/>
        <v>178</v>
      </c>
      <c r="FY5" s="36">
        <f t="shared" si="10"/>
        <v>179</v>
      </c>
      <c r="FZ5" s="36">
        <f t="shared" si="10"/>
        <v>180</v>
      </c>
      <c r="GA5" s="36">
        <f t="shared" si="10"/>
        <v>181</v>
      </c>
      <c r="GB5" s="36">
        <f t="shared" si="10"/>
        <v>182</v>
      </c>
      <c r="GC5" s="36">
        <f t="shared" si="10"/>
        <v>183</v>
      </c>
      <c r="GD5" s="36">
        <f t="shared" si="10"/>
        <v>184</v>
      </c>
      <c r="GE5" s="36">
        <f t="shared" si="10"/>
        <v>185</v>
      </c>
      <c r="GF5" s="36">
        <f t="shared" si="10"/>
        <v>186</v>
      </c>
      <c r="GG5" s="36">
        <f t="shared" si="10"/>
        <v>187</v>
      </c>
      <c r="GH5" s="36">
        <f t="shared" si="10"/>
        <v>188</v>
      </c>
      <c r="GI5" s="36">
        <f t="shared" si="10"/>
        <v>189</v>
      </c>
      <c r="GJ5" s="36">
        <f t="shared" si="10"/>
        <v>190</v>
      </c>
      <c r="GK5" s="36">
        <f t="shared" si="10"/>
        <v>191</v>
      </c>
      <c r="GL5" s="36">
        <f t="shared" si="10"/>
        <v>192</v>
      </c>
      <c r="GM5" s="36">
        <f t="shared" si="10"/>
        <v>193</v>
      </c>
    </row>
    <row r="6" spans="2:195" x14ac:dyDescent="0.2">
      <c r="B6" s="28">
        <v>1</v>
      </c>
      <c r="C6" s="112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  <c r="CO6" s="54"/>
      <c r="CP6" s="54"/>
      <c r="CQ6" s="54"/>
      <c r="CR6" s="54"/>
      <c r="CS6" s="54"/>
      <c r="CT6" s="54"/>
      <c r="CU6" s="54"/>
      <c r="CV6" s="54"/>
      <c r="CW6" s="54"/>
      <c r="CX6" s="54"/>
      <c r="CY6" s="54"/>
      <c r="CZ6" s="54"/>
      <c r="DA6" s="54"/>
      <c r="DB6" s="54"/>
      <c r="DC6" s="54"/>
      <c r="DD6" s="54"/>
      <c r="DE6" s="54"/>
      <c r="DF6" s="54"/>
      <c r="DG6" s="54"/>
      <c r="DH6" s="54"/>
      <c r="DI6" s="54"/>
      <c r="DJ6" s="54"/>
      <c r="DK6" s="54"/>
      <c r="DL6" s="54"/>
      <c r="DM6" s="54"/>
      <c r="DN6" s="54"/>
      <c r="DO6" s="54"/>
      <c r="DP6" s="54"/>
      <c r="DQ6" s="54"/>
      <c r="DR6" s="54"/>
      <c r="DS6" s="54"/>
      <c r="DT6" s="54"/>
      <c r="DU6" s="54"/>
      <c r="DV6" s="54"/>
      <c r="DW6" s="54"/>
      <c r="DX6" s="54"/>
      <c r="DY6" s="54"/>
      <c r="DZ6" s="54"/>
      <c r="EA6" s="54"/>
      <c r="EB6" s="54"/>
      <c r="EC6" s="54"/>
      <c r="ED6" s="54"/>
      <c r="EE6" s="54"/>
      <c r="EF6" s="54"/>
      <c r="EG6" s="54"/>
      <c r="EH6" s="54"/>
      <c r="EI6" s="54"/>
      <c r="EJ6" s="54"/>
      <c r="EK6" s="54"/>
      <c r="EL6" s="54"/>
      <c r="EM6" s="54"/>
      <c r="EN6" s="54"/>
      <c r="EO6" s="54"/>
      <c r="EP6" s="54"/>
      <c r="EQ6" s="54"/>
      <c r="ER6" s="54"/>
      <c r="ES6" s="54"/>
      <c r="ET6" s="54"/>
      <c r="EU6" s="54"/>
      <c r="EV6" s="54"/>
      <c r="EW6" s="54"/>
      <c r="EX6" s="54"/>
      <c r="EY6" s="54"/>
      <c r="EZ6" s="54"/>
      <c r="FA6" s="54"/>
      <c r="FB6" s="54"/>
      <c r="FC6" s="54"/>
      <c r="FD6" s="54"/>
      <c r="FE6" s="54"/>
      <c r="FF6" s="54"/>
      <c r="FG6" s="54"/>
      <c r="FH6" s="54"/>
      <c r="FI6" s="54"/>
      <c r="FJ6" s="54"/>
      <c r="FK6" s="54"/>
      <c r="FL6" s="54"/>
      <c r="FM6" s="54"/>
      <c r="FN6" s="54"/>
      <c r="FO6" s="54"/>
      <c r="FP6" s="54"/>
      <c r="FQ6" s="54"/>
      <c r="FR6" s="54"/>
      <c r="FS6" s="54"/>
      <c r="FT6" s="54"/>
      <c r="FU6" s="54"/>
      <c r="FV6" s="54"/>
      <c r="FW6" s="54"/>
      <c r="FX6" s="54"/>
      <c r="FY6" s="54"/>
      <c r="FZ6" s="54"/>
      <c r="GA6" s="54"/>
      <c r="GB6" s="54"/>
      <c r="GC6" s="54"/>
      <c r="GD6" s="54"/>
      <c r="GE6" s="54"/>
      <c r="GF6" s="54"/>
      <c r="GG6" s="54"/>
      <c r="GH6" s="54"/>
      <c r="GI6" s="54"/>
      <c r="GJ6" s="54"/>
      <c r="GK6" s="54"/>
      <c r="GL6" s="54"/>
      <c r="GM6" s="54"/>
    </row>
    <row r="7" spans="2:195" x14ac:dyDescent="0.2">
      <c r="B7" s="28">
        <f t="shared" ref="B7:B70" si="11">B6+1</f>
        <v>2</v>
      </c>
      <c r="C7" s="112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  <c r="EV7" s="54"/>
      <c r="EW7" s="54"/>
      <c r="EX7" s="54"/>
      <c r="EY7" s="54"/>
      <c r="EZ7" s="54"/>
      <c r="FA7" s="54"/>
      <c r="FB7" s="54"/>
      <c r="FC7" s="54"/>
      <c r="FD7" s="54"/>
      <c r="FE7" s="54"/>
      <c r="FF7" s="54"/>
      <c r="FG7" s="54"/>
      <c r="FH7" s="54"/>
      <c r="FI7" s="54"/>
      <c r="FJ7" s="54"/>
      <c r="FK7" s="54"/>
      <c r="FL7" s="54"/>
      <c r="FM7" s="54"/>
      <c r="FN7" s="54"/>
      <c r="FO7" s="54"/>
      <c r="FP7" s="54"/>
      <c r="FQ7" s="54"/>
      <c r="FR7" s="54"/>
      <c r="FS7" s="54"/>
      <c r="FT7" s="54"/>
      <c r="FU7" s="54"/>
      <c r="FV7" s="54"/>
      <c r="FW7" s="54"/>
      <c r="FX7" s="54"/>
      <c r="FY7" s="54"/>
      <c r="FZ7" s="54"/>
      <c r="GA7" s="54"/>
      <c r="GB7" s="54"/>
      <c r="GC7" s="54"/>
      <c r="GD7" s="54"/>
      <c r="GE7" s="54"/>
      <c r="GF7" s="54"/>
      <c r="GG7" s="54"/>
      <c r="GH7" s="54"/>
      <c r="GI7" s="54"/>
      <c r="GJ7" s="54"/>
      <c r="GK7" s="54"/>
      <c r="GL7" s="54"/>
      <c r="GM7" s="54"/>
    </row>
    <row r="8" spans="2:195" x14ac:dyDescent="0.2">
      <c r="B8" s="28">
        <f t="shared" si="11"/>
        <v>3</v>
      </c>
      <c r="C8" s="112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54"/>
      <c r="CH8" s="54"/>
      <c r="CI8" s="54"/>
      <c r="CJ8" s="54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4"/>
      <c r="DG8" s="54"/>
      <c r="DH8" s="54"/>
      <c r="DI8" s="54"/>
      <c r="DJ8" s="54"/>
      <c r="DK8" s="54"/>
      <c r="DL8" s="54"/>
      <c r="DM8" s="54"/>
      <c r="DN8" s="54"/>
      <c r="DO8" s="54"/>
      <c r="DP8" s="54"/>
      <c r="DQ8" s="54"/>
      <c r="DR8" s="54"/>
      <c r="DS8" s="54"/>
      <c r="DT8" s="54"/>
      <c r="DU8" s="54"/>
      <c r="DV8" s="54"/>
      <c r="DW8" s="54"/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  <c r="EQ8" s="54"/>
      <c r="ER8" s="54"/>
      <c r="ES8" s="54"/>
      <c r="ET8" s="54"/>
      <c r="EU8" s="54"/>
      <c r="EV8" s="54"/>
      <c r="EW8" s="54"/>
      <c r="EX8" s="54"/>
      <c r="EY8" s="54"/>
      <c r="EZ8" s="54"/>
      <c r="FA8" s="54"/>
      <c r="FB8" s="54"/>
      <c r="FC8" s="54"/>
      <c r="FD8" s="54"/>
      <c r="FE8" s="54"/>
      <c r="FF8" s="54"/>
      <c r="FG8" s="54"/>
      <c r="FH8" s="54"/>
      <c r="FI8" s="54"/>
      <c r="FJ8" s="54"/>
      <c r="FK8" s="54"/>
      <c r="FL8" s="54"/>
      <c r="FM8" s="54"/>
      <c r="FN8" s="54"/>
      <c r="FO8" s="54"/>
      <c r="FP8" s="54"/>
      <c r="FQ8" s="54"/>
      <c r="FR8" s="54"/>
      <c r="FS8" s="54"/>
      <c r="FT8" s="54"/>
      <c r="FU8" s="54"/>
      <c r="FV8" s="54"/>
      <c r="FW8" s="54"/>
      <c r="FX8" s="54"/>
      <c r="FY8" s="54"/>
      <c r="FZ8" s="54"/>
      <c r="GA8" s="54"/>
      <c r="GB8" s="54"/>
      <c r="GC8" s="54"/>
      <c r="GD8" s="54"/>
      <c r="GE8" s="54"/>
      <c r="GF8" s="54"/>
      <c r="GG8" s="54"/>
      <c r="GH8" s="54"/>
      <c r="GI8" s="54"/>
      <c r="GJ8" s="54"/>
      <c r="GK8" s="54"/>
      <c r="GL8" s="54"/>
      <c r="GM8" s="54"/>
    </row>
    <row r="9" spans="2:195" x14ac:dyDescent="0.2">
      <c r="B9" s="28">
        <f t="shared" si="11"/>
        <v>4</v>
      </c>
      <c r="C9" s="112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  <c r="EV9" s="54"/>
      <c r="EW9" s="54"/>
      <c r="EX9" s="54"/>
      <c r="EY9" s="54"/>
      <c r="EZ9" s="54"/>
      <c r="FA9" s="54"/>
      <c r="FB9" s="54"/>
      <c r="FC9" s="54"/>
      <c r="FD9" s="54"/>
      <c r="FE9" s="54"/>
      <c r="FF9" s="54"/>
      <c r="FG9" s="54"/>
      <c r="FH9" s="54"/>
      <c r="FI9" s="54"/>
      <c r="FJ9" s="54"/>
      <c r="FK9" s="54"/>
      <c r="FL9" s="54"/>
      <c r="FM9" s="54"/>
      <c r="FN9" s="54"/>
      <c r="FO9" s="54"/>
      <c r="FP9" s="54"/>
      <c r="FQ9" s="54"/>
      <c r="FR9" s="54"/>
      <c r="FS9" s="54"/>
      <c r="FT9" s="54"/>
      <c r="FU9" s="54"/>
      <c r="FV9" s="54"/>
      <c r="FW9" s="54"/>
      <c r="FX9" s="54"/>
      <c r="FY9" s="54"/>
      <c r="FZ9" s="54"/>
      <c r="GA9" s="54"/>
      <c r="GB9" s="54"/>
      <c r="GC9" s="54"/>
      <c r="GD9" s="54"/>
      <c r="GE9" s="54"/>
      <c r="GF9" s="54"/>
      <c r="GG9" s="54"/>
      <c r="GH9" s="54"/>
      <c r="GI9" s="54"/>
      <c r="GJ9" s="54"/>
      <c r="GK9" s="54"/>
      <c r="GL9" s="54"/>
      <c r="GM9" s="54"/>
    </row>
    <row r="10" spans="2:195" x14ac:dyDescent="0.2">
      <c r="B10" s="28">
        <f t="shared" si="11"/>
        <v>5</v>
      </c>
      <c r="C10" s="112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4"/>
      <c r="DO10" s="54"/>
      <c r="DP10" s="54"/>
      <c r="DQ10" s="54"/>
      <c r="DR10" s="54"/>
      <c r="DS10" s="54"/>
      <c r="DT10" s="54"/>
      <c r="DU10" s="54"/>
      <c r="DV10" s="54"/>
      <c r="DW10" s="54"/>
      <c r="DX10" s="54"/>
      <c r="DY10" s="54"/>
      <c r="DZ10" s="54"/>
      <c r="EA10" s="54"/>
      <c r="EB10" s="54"/>
      <c r="EC10" s="54"/>
      <c r="ED10" s="54"/>
      <c r="EE10" s="54"/>
      <c r="EF10" s="54"/>
      <c r="EG10" s="54"/>
      <c r="EH10" s="54"/>
      <c r="EI10" s="54"/>
      <c r="EJ10" s="54"/>
      <c r="EK10" s="54"/>
      <c r="EL10" s="54"/>
      <c r="EM10" s="54"/>
      <c r="EN10" s="54"/>
      <c r="EO10" s="54"/>
      <c r="EP10" s="54"/>
      <c r="EQ10" s="54"/>
      <c r="ER10" s="54"/>
      <c r="ES10" s="54"/>
      <c r="ET10" s="54"/>
      <c r="EU10" s="54"/>
      <c r="EV10" s="54"/>
      <c r="EW10" s="54"/>
      <c r="EX10" s="54"/>
      <c r="EY10" s="54"/>
      <c r="EZ10" s="54"/>
      <c r="FA10" s="54"/>
      <c r="FB10" s="54"/>
      <c r="FC10" s="54"/>
      <c r="FD10" s="54"/>
      <c r="FE10" s="54"/>
      <c r="FF10" s="54"/>
      <c r="FG10" s="54"/>
      <c r="FH10" s="54"/>
      <c r="FI10" s="54"/>
      <c r="FJ10" s="54"/>
      <c r="FK10" s="54"/>
      <c r="FL10" s="54"/>
      <c r="FM10" s="54"/>
      <c r="FN10" s="54"/>
      <c r="FO10" s="54"/>
      <c r="FP10" s="54"/>
      <c r="FQ10" s="54"/>
      <c r="FR10" s="54"/>
      <c r="FS10" s="54"/>
      <c r="FT10" s="54"/>
      <c r="FU10" s="54"/>
      <c r="FV10" s="54"/>
      <c r="FW10" s="54"/>
      <c r="FX10" s="54"/>
      <c r="FY10" s="54"/>
      <c r="FZ10" s="54"/>
      <c r="GA10" s="54"/>
      <c r="GB10" s="54"/>
      <c r="GC10" s="54"/>
      <c r="GD10" s="54"/>
      <c r="GE10" s="54"/>
      <c r="GF10" s="54"/>
      <c r="GG10" s="54"/>
      <c r="GH10" s="54"/>
      <c r="GI10" s="54"/>
      <c r="GJ10" s="54"/>
      <c r="GK10" s="54"/>
      <c r="GL10" s="54"/>
      <c r="GM10" s="54"/>
    </row>
    <row r="11" spans="2:195" x14ac:dyDescent="0.2">
      <c r="B11" s="28">
        <f t="shared" si="11"/>
        <v>6</v>
      </c>
      <c r="C11" s="112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54"/>
      <c r="CW11" s="54"/>
      <c r="CX11" s="54"/>
      <c r="CY11" s="54"/>
      <c r="CZ11" s="54"/>
      <c r="DA11" s="54"/>
      <c r="DB11" s="54"/>
      <c r="DC11" s="54"/>
      <c r="DD11" s="54"/>
      <c r="DE11" s="54"/>
      <c r="DF11" s="54"/>
      <c r="DG11" s="54"/>
      <c r="DH11" s="54"/>
      <c r="DI11" s="54"/>
      <c r="DJ11" s="54"/>
      <c r="DK11" s="54"/>
      <c r="DL11" s="54"/>
      <c r="DM11" s="54"/>
      <c r="DN11" s="54"/>
      <c r="DO11" s="54"/>
      <c r="DP11" s="54"/>
      <c r="DQ11" s="54"/>
      <c r="DR11" s="54"/>
      <c r="DS11" s="54"/>
      <c r="DT11" s="54"/>
      <c r="DU11" s="54"/>
      <c r="DV11" s="54"/>
      <c r="DW11" s="54"/>
      <c r="DX11" s="54"/>
      <c r="DY11" s="54"/>
      <c r="DZ11" s="54"/>
      <c r="EA11" s="54"/>
      <c r="EB11" s="54"/>
      <c r="EC11" s="54"/>
      <c r="ED11" s="54"/>
      <c r="EE11" s="54"/>
      <c r="EF11" s="54"/>
      <c r="EG11" s="54"/>
      <c r="EH11" s="54"/>
      <c r="EI11" s="54"/>
      <c r="EJ11" s="54"/>
      <c r="EK11" s="54"/>
      <c r="EL11" s="54"/>
      <c r="EM11" s="54"/>
      <c r="EN11" s="54"/>
      <c r="EO11" s="54"/>
      <c r="EP11" s="54"/>
      <c r="EQ11" s="54"/>
      <c r="ER11" s="54"/>
      <c r="ES11" s="54"/>
      <c r="ET11" s="54"/>
      <c r="EU11" s="54"/>
      <c r="EV11" s="54"/>
      <c r="EW11" s="54"/>
      <c r="EX11" s="54"/>
      <c r="EY11" s="54"/>
      <c r="EZ11" s="54"/>
      <c r="FA11" s="54"/>
      <c r="FB11" s="54"/>
      <c r="FC11" s="54"/>
      <c r="FD11" s="54"/>
      <c r="FE11" s="54"/>
      <c r="FF11" s="54"/>
      <c r="FG11" s="54"/>
      <c r="FH11" s="54"/>
      <c r="FI11" s="54"/>
      <c r="FJ11" s="54"/>
      <c r="FK11" s="54"/>
      <c r="FL11" s="54"/>
      <c r="FM11" s="54"/>
      <c r="FN11" s="54"/>
      <c r="FO11" s="54"/>
      <c r="FP11" s="54"/>
      <c r="FQ11" s="54"/>
      <c r="FR11" s="54"/>
      <c r="FS11" s="54"/>
      <c r="FT11" s="54"/>
      <c r="FU11" s="54"/>
      <c r="FV11" s="54"/>
      <c r="FW11" s="54"/>
      <c r="FX11" s="54"/>
      <c r="FY11" s="54"/>
      <c r="FZ11" s="54"/>
      <c r="GA11" s="54"/>
      <c r="GB11" s="54"/>
      <c r="GC11" s="54"/>
      <c r="GD11" s="54"/>
      <c r="GE11" s="54"/>
      <c r="GF11" s="54"/>
      <c r="GG11" s="54"/>
      <c r="GH11" s="54"/>
      <c r="GI11" s="54"/>
      <c r="GJ11" s="54"/>
      <c r="GK11" s="54"/>
      <c r="GL11" s="54"/>
      <c r="GM11" s="54"/>
    </row>
    <row r="12" spans="2:195" x14ac:dyDescent="0.2">
      <c r="B12" s="28">
        <f t="shared" si="11"/>
        <v>7</v>
      </c>
      <c r="C12" s="112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54"/>
      <c r="AO12" s="54"/>
      <c r="AP12" s="54"/>
      <c r="AQ12" s="54"/>
      <c r="AR12" s="54"/>
      <c r="AS12" s="54"/>
      <c r="AT12" s="54"/>
      <c r="AU12" s="54"/>
      <c r="AV12" s="54"/>
      <c r="AW12" s="54"/>
      <c r="AX12" s="54"/>
      <c r="AY12" s="54"/>
      <c r="AZ12" s="54"/>
      <c r="BA12" s="54"/>
      <c r="BB12" s="54"/>
      <c r="BC12" s="54"/>
      <c r="BD12" s="54"/>
      <c r="BE12" s="54"/>
      <c r="BF12" s="54"/>
      <c r="BG12" s="54"/>
      <c r="BH12" s="54"/>
      <c r="BI12" s="54"/>
      <c r="BJ12" s="54"/>
      <c r="BK12" s="54"/>
      <c r="BL12" s="54"/>
      <c r="BM12" s="54"/>
      <c r="BN12" s="54"/>
      <c r="BO12" s="54"/>
      <c r="BP12" s="54"/>
      <c r="BQ12" s="54"/>
      <c r="BR12" s="54"/>
      <c r="BS12" s="54"/>
      <c r="BT12" s="54"/>
      <c r="BU12" s="54"/>
      <c r="BV12" s="54"/>
      <c r="BW12" s="54"/>
      <c r="BX12" s="54"/>
      <c r="BY12" s="54"/>
      <c r="BZ12" s="54"/>
      <c r="CA12" s="54"/>
      <c r="CB12" s="54"/>
      <c r="CC12" s="54"/>
      <c r="CD12" s="54"/>
      <c r="CE12" s="54"/>
      <c r="CF12" s="54"/>
      <c r="CG12" s="54"/>
      <c r="CH12" s="54"/>
      <c r="CI12" s="54"/>
      <c r="CJ12" s="54"/>
      <c r="CK12" s="54"/>
      <c r="CL12" s="54"/>
      <c r="CM12" s="54"/>
      <c r="CN12" s="54"/>
      <c r="CO12" s="54"/>
      <c r="CP12" s="54"/>
      <c r="CQ12" s="54"/>
      <c r="CR12" s="54"/>
      <c r="CS12" s="54"/>
      <c r="CT12" s="54"/>
      <c r="CU12" s="54"/>
      <c r="CV12" s="54"/>
      <c r="CW12" s="54"/>
      <c r="CX12" s="54"/>
      <c r="CY12" s="54"/>
      <c r="CZ12" s="54"/>
      <c r="DA12" s="54"/>
      <c r="DB12" s="54"/>
      <c r="DC12" s="54"/>
      <c r="DD12" s="54"/>
      <c r="DE12" s="54"/>
      <c r="DF12" s="54"/>
      <c r="DG12" s="54"/>
      <c r="DH12" s="54"/>
      <c r="DI12" s="54"/>
      <c r="DJ12" s="54"/>
      <c r="DK12" s="54"/>
      <c r="DL12" s="54"/>
      <c r="DM12" s="54"/>
      <c r="DN12" s="54"/>
      <c r="DO12" s="54"/>
      <c r="DP12" s="54"/>
      <c r="DQ12" s="54"/>
      <c r="DR12" s="54"/>
      <c r="DS12" s="54"/>
      <c r="DT12" s="54"/>
      <c r="DU12" s="54"/>
      <c r="DV12" s="54"/>
      <c r="DW12" s="54"/>
      <c r="DX12" s="54"/>
      <c r="DY12" s="54"/>
      <c r="DZ12" s="54"/>
      <c r="EA12" s="54"/>
      <c r="EB12" s="54"/>
      <c r="EC12" s="54"/>
      <c r="ED12" s="54"/>
      <c r="EE12" s="54"/>
      <c r="EF12" s="54"/>
      <c r="EG12" s="54"/>
      <c r="EH12" s="54"/>
      <c r="EI12" s="54"/>
      <c r="EJ12" s="54"/>
      <c r="EK12" s="54"/>
      <c r="EL12" s="54"/>
      <c r="EM12" s="54"/>
      <c r="EN12" s="54"/>
      <c r="EO12" s="54"/>
      <c r="EP12" s="54"/>
      <c r="EQ12" s="54"/>
      <c r="ER12" s="54"/>
      <c r="ES12" s="54"/>
      <c r="ET12" s="54"/>
      <c r="EU12" s="54"/>
      <c r="EV12" s="54"/>
      <c r="EW12" s="54"/>
      <c r="EX12" s="54"/>
      <c r="EY12" s="54"/>
      <c r="EZ12" s="54"/>
      <c r="FA12" s="54"/>
      <c r="FB12" s="54"/>
      <c r="FC12" s="54"/>
      <c r="FD12" s="54"/>
      <c r="FE12" s="54"/>
      <c r="FF12" s="54"/>
      <c r="FG12" s="54"/>
      <c r="FH12" s="54"/>
      <c r="FI12" s="54"/>
      <c r="FJ12" s="54"/>
      <c r="FK12" s="54"/>
      <c r="FL12" s="54"/>
      <c r="FM12" s="54"/>
      <c r="FN12" s="54"/>
      <c r="FO12" s="54"/>
      <c r="FP12" s="54"/>
      <c r="FQ12" s="54"/>
      <c r="FR12" s="54"/>
      <c r="FS12" s="54"/>
      <c r="FT12" s="54"/>
      <c r="FU12" s="54"/>
      <c r="FV12" s="54"/>
      <c r="FW12" s="54"/>
      <c r="FX12" s="54"/>
      <c r="FY12" s="54"/>
      <c r="FZ12" s="54"/>
      <c r="GA12" s="54"/>
      <c r="GB12" s="54"/>
      <c r="GC12" s="54"/>
      <c r="GD12" s="54"/>
      <c r="GE12" s="54"/>
      <c r="GF12" s="54"/>
      <c r="GG12" s="54"/>
      <c r="GH12" s="54"/>
      <c r="GI12" s="54"/>
      <c r="GJ12" s="54"/>
      <c r="GK12" s="54"/>
      <c r="GL12" s="54"/>
      <c r="GM12" s="54"/>
    </row>
    <row r="13" spans="2:195" x14ac:dyDescent="0.2">
      <c r="B13" s="28">
        <f t="shared" si="11"/>
        <v>8</v>
      </c>
      <c r="C13" s="112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4"/>
      <c r="AI13" s="54"/>
      <c r="AJ13" s="54"/>
      <c r="AK13" s="54"/>
      <c r="AL13" s="54"/>
      <c r="AM13" s="54"/>
      <c r="AN13" s="54"/>
      <c r="AO13" s="54"/>
      <c r="AP13" s="54"/>
      <c r="AQ13" s="54"/>
      <c r="AR13" s="54"/>
      <c r="AS13" s="54"/>
      <c r="AT13" s="54"/>
      <c r="AU13" s="54"/>
      <c r="AV13" s="54"/>
      <c r="AW13" s="54"/>
      <c r="AX13" s="54"/>
      <c r="AY13" s="54"/>
      <c r="AZ13" s="54"/>
      <c r="BA13" s="54"/>
      <c r="BB13" s="54"/>
      <c r="BC13" s="54"/>
      <c r="BD13" s="54"/>
      <c r="BE13" s="54"/>
      <c r="BF13" s="54"/>
      <c r="BG13" s="54"/>
      <c r="BH13" s="54"/>
      <c r="BI13" s="54"/>
      <c r="BJ13" s="54"/>
      <c r="BK13" s="54"/>
      <c r="BL13" s="54"/>
      <c r="BM13" s="54"/>
      <c r="BN13" s="54"/>
      <c r="BO13" s="54"/>
      <c r="BP13" s="54"/>
      <c r="BQ13" s="54"/>
      <c r="BR13" s="54"/>
      <c r="BS13" s="54"/>
      <c r="BT13" s="54"/>
      <c r="BU13" s="54"/>
      <c r="BV13" s="54"/>
      <c r="BW13" s="54"/>
      <c r="BX13" s="54"/>
      <c r="BY13" s="54"/>
      <c r="BZ13" s="54"/>
      <c r="CA13" s="54"/>
      <c r="CB13" s="54"/>
      <c r="CC13" s="54"/>
      <c r="CD13" s="54"/>
      <c r="CE13" s="54"/>
      <c r="CF13" s="54"/>
      <c r="CG13" s="54"/>
      <c r="CH13" s="54"/>
      <c r="CI13" s="54"/>
      <c r="CJ13" s="54"/>
      <c r="CK13" s="54"/>
      <c r="CL13" s="54"/>
      <c r="CM13" s="54"/>
      <c r="CN13" s="54"/>
      <c r="CO13" s="54"/>
      <c r="CP13" s="54"/>
      <c r="CQ13" s="54"/>
      <c r="CR13" s="54"/>
      <c r="CS13" s="54"/>
      <c r="CT13" s="54"/>
      <c r="CU13" s="54"/>
      <c r="CV13" s="54"/>
      <c r="CW13" s="54"/>
      <c r="CX13" s="54"/>
      <c r="CY13" s="54"/>
      <c r="CZ13" s="54"/>
      <c r="DA13" s="54"/>
      <c r="DB13" s="54"/>
      <c r="DC13" s="54"/>
      <c r="DD13" s="54"/>
      <c r="DE13" s="54"/>
      <c r="DF13" s="54"/>
      <c r="DG13" s="54"/>
      <c r="DH13" s="54"/>
      <c r="DI13" s="54"/>
      <c r="DJ13" s="54"/>
      <c r="DK13" s="54"/>
      <c r="DL13" s="54"/>
      <c r="DM13" s="54"/>
      <c r="DN13" s="54"/>
      <c r="DO13" s="54"/>
      <c r="DP13" s="54"/>
      <c r="DQ13" s="54"/>
      <c r="DR13" s="54"/>
      <c r="DS13" s="54"/>
      <c r="DT13" s="54"/>
      <c r="DU13" s="54"/>
      <c r="DV13" s="54"/>
      <c r="DW13" s="54"/>
      <c r="DX13" s="54"/>
      <c r="DY13" s="54"/>
      <c r="DZ13" s="54"/>
      <c r="EA13" s="54"/>
      <c r="EB13" s="54"/>
      <c r="EC13" s="54"/>
      <c r="ED13" s="54"/>
      <c r="EE13" s="54"/>
      <c r="EF13" s="54"/>
      <c r="EG13" s="54"/>
      <c r="EH13" s="54"/>
      <c r="EI13" s="54"/>
      <c r="EJ13" s="54"/>
      <c r="EK13" s="54"/>
      <c r="EL13" s="54"/>
      <c r="EM13" s="54"/>
      <c r="EN13" s="54"/>
      <c r="EO13" s="54"/>
      <c r="EP13" s="54"/>
      <c r="EQ13" s="54"/>
      <c r="ER13" s="54"/>
      <c r="ES13" s="54"/>
      <c r="ET13" s="54"/>
      <c r="EU13" s="54"/>
      <c r="EV13" s="54"/>
      <c r="EW13" s="54"/>
      <c r="EX13" s="54"/>
      <c r="EY13" s="54"/>
      <c r="EZ13" s="54"/>
      <c r="FA13" s="54"/>
      <c r="FB13" s="54"/>
      <c r="FC13" s="54"/>
      <c r="FD13" s="54"/>
      <c r="FE13" s="54"/>
      <c r="FF13" s="54"/>
      <c r="FG13" s="54"/>
      <c r="FH13" s="54"/>
      <c r="FI13" s="54"/>
      <c r="FJ13" s="54"/>
      <c r="FK13" s="54"/>
      <c r="FL13" s="54"/>
      <c r="FM13" s="54"/>
      <c r="FN13" s="54"/>
      <c r="FO13" s="54"/>
      <c r="FP13" s="54"/>
      <c r="FQ13" s="54"/>
      <c r="FR13" s="54"/>
      <c r="FS13" s="54"/>
      <c r="FT13" s="54"/>
      <c r="FU13" s="54"/>
      <c r="FV13" s="54"/>
      <c r="FW13" s="54"/>
      <c r="FX13" s="54"/>
      <c r="FY13" s="54"/>
      <c r="FZ13" s="54"/>
      <c r="GA13" s="54"/>
      <c r="GB13" s="54"/>
      <c r="GC13" s="54"/>
      <c r="GD13" s="54"/>
      <c r="GE13" s="54"/>
      <c r="GF13" s="54"/>
      <c r="GG13" s="54"/>
      <c r="GH13" s="54"/>
      <c r="GI13" s="54"/>
      <c r="GJ13" s="54"/>
      <c r="GK13" s="54"/>
      <c r="GL13" s="54"/>
      <c r="GM13" s="54"/>
    </row>
    <row r="14" spans="2:195" x14ac:dyDescent="0.2">
      <c r="B14" s="28">
        <f t="shared" si="11"/>
        <v>9</v>
      </c>
      <c r="C14" s="112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54"/>
      <c r="AO14" s="54"/>
      <c r="AP14" s="54"/>
      <c r="AQ14" s="54"/>
      <c r="AR14" s="54"/>
      <c r="AS14" s="54"/>
      <c r="AT14" s="54"/>
      <c r="AU14" s="54"/>
      <c r="AV14" s="54"/>
      <c r="AW14" s="54"/>
      <c r="AX14" s="54"/>
      <c r="AY14" s="54"/>
      <c r="AZ14" s="54"/>
      <c r="BA14" s="54"/>
      <c r="BB14" s="54"/>
      <c r="BC14" s="54"/>
      <c r="BD14" s="54"/>
      <c r="BE14" s="54"/>
      <c r="BF14" s="54"/>
      <c r="BG14" s="54"/>
      <c r="BH14" s="54"/>
      <c r="BI14" s="54"/>
      <c r="BJ14" s="54"/>
      <c r="BK14" s="54"/>
      <c r="BL14" s="54"/>
      <c r="BM14" s="54"/>
      <c r="BN14" s="54"/>
      <c r="BO14" s="54"/>
      <c r="BP14" s="54"/>
      <c r="BQ14" s="54"/>
      <c r="BR14" s="54"/>
      <c r="BS14" s="54"/>
      <c r="BT14" s="54"/>
      <c r="BU14" s="54"/>
      <c r="BV14" s="54"/>
      <c r="BW14" s="54"/>
      <c r="BX14" s="54"/>
      <c r="BY14" s="54"/>
      <c r="BZ14" s="54"/>
      <c r="CA14" s="54"/>
      <c r="CB14" s="54"/>
      <c r="CC14" s="54"/>
      <c r="CD14" s="54"/>
      <c r="CE14" s="54"/>
      <c r="CF14" s="54"/>
      <c r="CG14" s="54"/>
      <c r="CH14" s="54"/>
      <c r="CI14" s="54"/>
      <c r="CJ14" s="54"/>
      <c r="CK14" s="54"/>
      <c r="CL14" s="54"/>
      <c r="CM14" s="54"/>
      <c r="CN14" s="54"/>
      <c r="CO14" s="54"/>
      <c r="CP14" s="54"/>
      <c r="CQ14" s="54"/>
      <c r="CR14" s="54"/>
      <c r="CS14" s="54"/>
      <c r="CT14" s="54"/>
      <c r="CU14" s="54"/>
      <c r="CV14" s="54"/>
      <c r="CW14" s="54"/>
      <c r="CX14" s="54"/>
      <c r="CY14" s="54"/>
      <c r="CZ14" s="54"/>
      <c r="DA14" s="54"/>
      <c r="DB14" s="54"/>
      <c r="DC14" s="54"/>
      <c r="DD14" s="54"/>
      <c r="DE14" s="54"/>
      <c r="DF14" s="54"/>
      <c r="DG14" s="54"/>
      <c r="DH14" s="54"/>
      <c r="DI14" s="54"/>
      <c r="DJ14" s="54"/>
      <c r="DK14" s="54"/>
      <c r="DL14" s="54"/>
      <c r="DM14" s="54"/>
      <c r="DN14" s="54"/>
      <c r="DO14" s="54"/>
      <c r="DP14" s="54"/>
      <c r="DQ14" s="54"/>
      <c r="DR14" s="54"/>
      <c r="DS14" s="54"/>
      <c r="DT14" s="54"/>
      <c r="DU14" s="54"/>
      <c r="DV14" s="54"/>
      <c r="DW14" s="54"/>
      <c r="DX14" s="54"/>
      <c r="DY14" s="54"/>
      <c r="DZ14" s="54"/>
      <c r="EA14" s="54"/>
      <c r="EB14" s="54"/>
      <c r="EC14" s="54"/>
      <c r="ED14" s="54"/>
      <c r="EE14" s="54"/>
      <c r="EF14" s="54"/>
      <c r="EG14" s="54"/>
      <c r="EH14" s="54"/>
      <c r="EI14" s="54"/>
      <c r="EJ14" s="54"/>
      <c r="EK14" s="54"/>
      <c r="EL14" s="54"/>
      <c r="EM14" s="54"/>
      <c r="EN14" s="54"/>
      <c r="EO14" s="54"/>
      <c r="EP14" s="54"/>
      <c r="EQ14" s="54"/>
      <c r="ER14" s="54"/>
      <c r="ES14" s="54"/>
      <c r="ET14" s="54"/>
      <c r="EU14" s="54"/>
      <c r="EV14" s="54"/>
      <c r="EW14" s="54"/>
      <c r="EX14" s="54"/>
      <c r="EY14" s="54"/>
      <c r="EZ14" s="54"/>
      <c r="FA14" s="54"/>
      <c r="FB14" s="54"/>
      <c r="FC14" s="54"/>
      <c r="FD14" s="54"/>
      <c r="FE14" s="54"/>
      <c r="FF14" s="54"/>
      <c r="FG14" s="54"/>
      <c r="FH14" s="54"/>
      <c r="FI14" s="54"/>
      <c r="FJ14" s="54"/>
      <c r="FK14" s="54"/>
      <c r="FL14" s="54"/>
      <c r="FM14" s="54"/>
      <c r="FN14" s="54"/>
      <c r="FO14" s="54"/>
      <c r="FP14" s="54"/>
      <c r="FQ14" s="54"/>
      <c r="FR14" s="54"/>
      <c r="FS14" s="54"/>
      <c r="FT14" s="54"/>
      <c r="FU14" s="54"/>
      <c r="FV14" s="54"/>
      <c r="FW14" s="54"/>
      <c r="FX14" s="54"/>
      <c r="FY14" s="54"/>
      <c r="FZ14" s="54"/>
      <c r="GA14" s="54"/>
      <c r="GB14" s="54"/>
      <c r="GC14" s="54"/>
      <c r="GD14" s="54"/>
      <c r="GE14" s="54"/>
      <c r="GF14" s="54"/>
      <c r="GG14" s="54"/>
      <c r="GH14" s="54"/>
      <c r="GI14" s="54"/>
      <c r="GJ14" s="54"/>
      <c r="GK14" s="54"/>
      <c r="GL14" s="54"/>
      <c r="GM14" s="54"/>
    </row>
    <row r="15" spans="2:195" x14ac:dyDescent="0.2">
      <c r="B15" s="28">
        <f t="shared" si="11"/>
        <v>10</v>
      </c>
      <c r="C15" s="112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  <c r="AM15" s="54"/>
      <c r="AN15" s="54"/>
      <c r="AO15" s="54"/>
      <c r="AP15" s="54"/>
      <c r="AQ15" s="54"/>
      <c r="AR15" s="54"/>
      <c r="AS15" s="54"/>
      <c r="AT15" s="54"/>
      <c r="AU15" s="54"/>
      <c r="AV15" s="54"/>
      <c r="AW15" s="54"/>
      <c r="AX15" s="54"/>
      <c r="AY15" s="54"/>
      <c r="AZ15" s="54"/>
      <c r="BA15" s="54"/>
      <c r="BB15" s="54"/>
      <c r="BC15" s="54"/>
      <c r="BD15" s="54"/>
      <c r="BE15" s="54"/>
      <c r="BF15" s="54"/>
      <c r="BG15" s="54"/>
      <c r="BH15" s="54"/>
      <c r="BI15" s="54"/>
      <c r="BJ15" s="54"/>
      <c r="BK15" s="54"/>
      <c r="BL15" s="54"/>
      <c r="BM15" s="54"/>
      <c r="BN15" s="54"/>
      <c r="BO15" s="54"/>
      <c r="BP15" s="54"/>
      <c r="BQ15" s="54"/>
      <c r="BR15" s="54"/>
      <c r="BS15" s="54"/>
      <c r="BT15" s="54"/>
      <c r="BU15" s="54"/>
      <c r="BV15" s="54"/>
      <c r="BW15" s="54"/>
      <c r="BX15" s="54"/>
      <c r="BY15" s="54"/>
      <c r="BZ15" s="54"/>
      <c r="CA15" s="54"/>
      <c r="CB15" s="54"/>
      <c r="CC15" s="54"/>
      <c r="CD15" s="54"/>
      <c r="CE15" s="54"/>
      <c r="CF15" s="54"/>
      <c r="CG15" s="54"/>
      <c r="CH15" s="54"/>
      <c r="CI15" s="54"/>
      <c r="CJ15" s="54"/>
      <c r="CK15" s="54"/>
      <c r="CL15" s="54"/>
      <c r="CM15" s="54"/>
      <c r="CN15" s="54"/>
      <c r="CO15" s="54"/>
      <c r="CP15" s="54"/>
      <c r="CQ15" s="54"/>
      <c r="CR15" s="54"/>
      <c r="CS15" s="54"/>
      <c r="CT15" s="54"/>
      <c r="CU15" s="54"/>
      <c r="CV15" s="54"/>
      <c r="CW15" s="54"/>
      <c r="CX15" s="54"/>
      <c r="CY15" s="54"/>
      <c r="CZ15" s="54"/>
      <c r="DA15" s="54"/>
      <c r="DB15" s="54"/>
      <c r="DC15" s="54"/>
      <c r="DD15" s="54"/>
      <c r="DE15" s="54"/>
      <c r="DF15" s="54"/>
      <c r="DG15" s="54"/>
      <c r="DH15" s="54"/>
      <c r="DI15" s="54"/>
      <c r="DJ15" s="54"/>
      <c r="DK15" s="54"/>
      <c r="DL15" s="54"/>
      <c r="DM15" s="54"/>
      <c r="DN15" s="54"/>
      <c r="DO15" s="54"/>
      <c r="DP15" s="54"/>
      <c r="DQ15" s="54"/>
      <c r="DR15" s="54"/>
      <c r="DS15" s="54"/>
      <c r="DT15" s="54"/>
      <c r="DU15" s="54"/>
      <c r="DV15" s="54"/>
      <c r="DW15" s="54"/>
      <c r="DX15" s="54"/>
      <c r="DY15" s="54"/>
      <c r="DZ15" s="54"/>
      <c r="EA15" s="54"/>
      <c r="EB15" s="54"/>
      <c r="EC15" s="54"/>
      <c r="ED15" s="54"/>
      <c r="EE15" s="54"/>
      <c r="EF15" s="54"/>
      <c r="EG15" s="54"/>
      <c r="EH15" s="54"/>
      <c r="EI15" s="54"/>
      <c r="EJ15" s="54"/>
      <c r="EK15" s="54"/>
      <c r="EL15" s="54"/>
      <c r="EM15" s="54"/>
      <c r="EN15" s="54"/>
      <c r="EO15" s="54"/>
      <c r="EP15" s="54"/>
      <c r="EQ15" s="54"/>
      <c r="ER15" s="54"/>
      <c r="ES15" s="54"/>
      <c r="ET15" s="54"/>
      <c r="EU15" s="54"/>
      <c r="EV15" s="54"/>
      <c r="EW15" s="54"/>
      <c r="EX15" s="54"/>
      <c r="EY15" s="54"/>
      <c r="EZ15" s="54"/>
      <c r="FA15" s="54"/>
      <c r="FB15" s="54"/>
      <c r="FC15" s="54"/>
      <c r="FD15" s="54"/>
      <c r="FE15" s="54"/>
      <c r="FF15" s="54"/>
      <c r="FG15" s="54"/>
      <c r="FH15" s="54"/>
      <c r="FI15" s="54"/>
      <c r="FJ15" s="54"/>
      <c r="FK15" s="54"/>
      <c r="FL15" s="54"/>
      <c r="FM15" s="54"/>
      <c r="FN15" s="54"/>
      <c r="FO15" s="54"/>
      <c r="FP15" s="54"/>
      <c r="FQ15" s="54"/>
      <c r="FR15" s="54"/>
      <c r="FS15" s="54"/>
      <c r="FT15" s="54"/>
      <c r="FU15" s="54"/>
      <c r="FV15" s="54"/>
      <c r="FW15" s="54"/>
      <c r="FX15" s="54"/>
      <c r="FY15" s="54"/>
      <c r="FZ15" s="54"/>
      <c r="GA15" s="54"/>
      <c r="GB15" s="54"/>
      <c r="GC15" s="54"/>
      <c r="GD15" s="54"/>
      <c r="GE15" s="54"/>
      <c r="GF15" s="54"/>
      <c r="GG15" s="54"/>
      <c r="GH15" s="54"/>
      <c r="GI15" s="54"/>
      <c r="GJ15" s="54"/>
      <c r="GK15" s="54"/>
      <c r="GL15" s="54"/>
      <c r="GM15" s="54"/>
    </row>
    <row r="16" spans="2:195" x14ac:dyDescent="0.2">
      <c r="B16" s="28">
        <f t="shared" si="11"/>
        <v>11</v>
      </c>
      <c r="C16" s="112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54"/>
      <c r="AM16" s="54"/>
      <c r="AN16" s="54"/>
      <c r="AO16" s="54"/>
      <c r="AP16" s="54"/>
      <c r="AQ16" s="54"/>
      <c r="AR16" s="54"/>
      <c r="AS16" s="54"/>
      <c r="AT16" s="54"/>
      <c r="AU16" s="54"/>
      <c r="AV16" s="54"/>
      <c r="AW16" s="54"/>
      <c r="AX16" s="54"/>
      <c r="AY16" s="54"/>
      <c r="AZ16" s="54"/>
      <c r="BA16" s="54"/>
      <c r="BB16" s="54"/>
      <c r="BC16" s="54"/>
      <c r="BD16" s="54"/>
      <c r="BE16" s="54"/>
      <c r="BF16" s="54"/>
      <c r="BG16" s="54"/>
      <c r="BH16" s="54"/>
      <c r="BI16" s="54"/>
      <c r="BJ16" s="54"/>
      <c r="BK16" s="54"/>
      <c r="BL16" s="54"/>
      <c r="BM16" s="54"/>
      <c r="BN16" s="54"/>
      <c r="BO16" s="54"/>
      <c r="BP16" s="54"/>
      <c r="BQ16" s="54"/>
      <c r="BR16" s="54"/>
      <c r="BS16" s="54"/>
      <c r="BT16" s="54"/>
      <c r="BU16" s="54"/>
      <c r="BV16" s="54"/>
      <c r="BW16" s="54"/>
      <c r="BX16" s="54"/>
      <c r="BY16" s="54"/>
      <c r="BZ16" s="54"/>
      <c r="CA16" s="54"/>
      <c r="CB16" s="54"/>
      <c r="CC16" s="54"/>
      <c r="CD16" s="54"/>
      <c r="CE16" s="54"/>
      <c r="CF16" s="54"/>
      <c r="CG16" s="54"/>
      <c r="CH16" s="54"/>
      <c r="CI16" s="54"/>
      <c r="CJ16" s="54"/>
      <c r="CK16" s="54"/>
      <c r="CL16" s="54"/>
      <c r="CM16" s="54"/>
      <c r="CN16" s="54"/>
      <c r="CO16" s="54"/>
      <c r="CP16" s="54"/>
      <c r="CQ16" s="54"/>
      <c r="CR16" s="54"/>
      <c r="CS16" s="54"/>
      <c r="CT16" s="54"/>
      <c r="CU16" s="54"/>
      <c r="CV16" s="54"/>
      <c r="CW16" s="54"/>
      <c r="CX16" s="54"/>
      <c r="CY16" s="54"/>
      <c r="CZ16" s="54"/>
      <c r="DA16" s="54"/>
      <c r="DB16" s="54"/>
      <c r="DC16" s="54"/>
      <c r="DD16" s="54"/>
      <c r="DE16" s="54"/>
      <c r="DF16" s="54"/>
      <c r="DG16" s="54"/>
      <c r="DH16" s="54"/>
      <c r="DI16" s="54"/>
      <c r="DJ16" s="54"/>
      <c r="DK16" s="54"/>
      <c r="DL16" s="54"/>
      <c r="DM16" s="54"/>
      <c r="DN16" s="54"/>
      <c r="DO16" s="54"/>
      <c r="DP16" s="54"/>
      <c r="DQ16" s="54"/>
      <c r="DR16" s="54"/>
      <c r="DS16" s="54"/>
      <c r="DT16" s="54"/>
      <c r="DU16" s="54"/>
      <c r="DV16" s="54"/>
      <c r="DW16" s="54"/>
      <c r="DX16" s="54"/>
      <c r="DY16" s="54"/>
      <c r="DZ16" s="54"/>
      <c r="EA16" s="54"/>
      <c r="EB16" s="54"/>
      <c r="EC16" s="54"/>
      <c r="ED16" s="54"/>
      <c r="EE16" s="54"/>
      <c r="EF16" s="54"/>
      <c r="EG16" s="54"/>
      <c r="EH16" s="54"/>
      <c r="EI16" s="54"/>
      <c r="EJ16" s="54"/>
      <c r="EK16" s="54"/>
      <c r="EL16" s="54"/>
      <c r="EM16" s="54"/>
      <c r="EN16" s="54"/>
      <c r="EO16" s="54"/>
      <c r="EP16" s="54"/>
      <c r="EQ16" s="54"/>
      <c r="ER16" s="54"/>
      <c r="ES16" s="54"/>
      <c r="ET16" s="54"/>
      <c r="EU16" s="54"/>
      <c r="EV16" s="54"/>
      <c r="EW16" s="54"/>
      <c r="EX16" s="54"/>
      <c r="EY16" s="54"/>
      <c r="EZ16" s="54"/>
      <c r="FA16" s="54"/>
      <c r="FB16" s="54"/>
      <c r="FC16" s="54"/>
      <c r="FD16" s="54"/>
      <c r="FE16" s="54"/>
      <c r="FF16" s="54"/>
      <c r="FG16" s="54"/>
      <c r="FH16" s="54"/>
      <c r="FI16" s="54"/>
      <c r="FJ16" s="54"/>
      <c r="FK16" s="54"/>
      <c r="FL16" s="54"/>
      <c r="FM16" s="54"/>
      <c r="FN16" s="54"/>
      <c r="FO16" s="54"/>
      <c r="FP16" s="54"/>
      <c r="FQ16" s="54"/>
      <c r="FR16" s="54"/>
      <c r="FS16" s="54"/>
      <c r="FT16" s="54"/>
      <c r="FU16" s="54"/>
      <c r="FV16" s="54"/>
      <c r="FW16" s="54"/>
      <c r="FX16" s="54"/>
      <c r="FY16" s="54"/>
      <c r="FZ16" s="54"/>
      <c r="GA16" s="54"/>
      <c r="GB16" s="54"/>
      <c r="GC16" s="54"/>
      <c r="GD16" s="54"/>
      <c r="GE16" s="54"/>
      <c r="GF16" s="54"/>
      <c r="GG16" s="54"/>
      <c r="GH16" s="54"/>
      <c r="GI16" s="54"/>
      <c r="GJ16" s="54"/>
      <c r="GK16" s="54"/>
      <c r="GL16" s="54"/>
      <c r="GM16" s="54"/>
    </row>
    <row r="17" spans="2:195" x14ac:dyDescent="0.2">
      <c r="B17" s="28">
        <f t="shared" si="11"/>
        <v>12</v>
      </c>
      <c r="C17" s="112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4"/>
      <c r="AI17" s="54"/>
      <c r="AJ17" s="54"/>
      <c r="AK17" s="54"/>
      <c r="AL17" s="54"/>
      <c r="AM17" s="54"/>
      <c r="AN17" s="54"/>
      <c r="AO17" s="54"/>
      <c r="AP17" s="54"/>
      <c r="AQ17" s="54"/>
      <c r="AR17" s="54"/>
      <c r="AS17" s="54"/>
      <c r="AT17" s="54"/>
      <c r="AU17" s="54"/>
      <c r="AV17" s="54"/>
      <c r="AW17" s="54"/>
      <c r="AX17" s="54"/>
      <c r="AY17" s="54"/>
      <c r="AZ17" s="54"/>
      <c r="BA17" s="54"/>
      <c r="BB17" s="54"/>
      <c r="BC17" s="54"/>
      <c r="BD17" s="54"/>
      <c r="BE17" s="54"/>
      <c r="BF17" s="54"/>
      <c r="BG17" s="54"/>
      <c r="BH17" s="54"/>
      <c r="BI17" s="54"/>
      <c r="BJ17" s="54"/>
      <c r="BK17" s="54"/>
      <c r="BL17" s="54"/>
      <c r="BM17" s="54"/>
      <c r="BN17" s="54"/>
      <c r="BO17" s="54"/>
      <c r="BP17" s="54"/>
      <c r="BQ17" s="54"/>
      <c r="BR17" s="54"/>
      <c r="BS17" s="54"/>
      <c r="BT17" s="54"/>
      <c r="BU17" s="54"/>
      <c r="BV17" s="54"/>
      <c r="BW17" s="54"/>
      <c r="BX17" s="54"/>
      <c r="BY17" s="54"/>
      <c r="BZ17" s="54"/>
      <c r="CA17" s="54"/>
      <c r="CB17" s="54"/>
      <c r="CC17" s="54"/>
      <c r="CD17" s="54"/>
      <c r="CE17" s="54"/>
      <c r="CF17" s="54"/>
      <c r="CG17" s="54"/>
      <c r="CH17" s="54"/>
      <c r="CI17" s="54"/>
      <c r="CJ17" s="54"/>
      <c r="CK17" s="54"/>
      <c r="CL17" s="54"/>
      <c r="CM17" s="54"/>
      <c r="CN17" s="54"/>
      <c r="CO17" s="54"/>
      <c r="CP17" s="54"/>
      <c r="CQ17" s="54"/>
      <c r="CR17" s="54"/>
      <c r="CS17" s="54"/>
      <c r="CT17" s="54"/>
      <c r="CU17" s="54"/>
      <c r="CV17" s="54"/>
      <c r="CW17" s="54"/>
      <c r="CX17" s="54"/>
      <c r="CY17" s="54"/>
      <c r="CZ17" s="54"/>
      <c r="DA17" s="54"/>
      <c r="DB17" s="54"/>
      <c r="DC17" s="54"/>
      <c r="DD17" s="54"/>
      <c r="DE17" s="54"/>
      <c r="DF17" s="54"/>
      <c r="DG17" s="54"/>
      <c r="DH17" s="54"/>
      <c r="DI17" s="54"/>
      <c r="DJ17" s="54"/>
      <c r="DK17" s="54"/>
      <c r="DL17" s="54"/>
      <c r="DM17" s="54"/>
      <c r="DN17" s="54"/>
      <c r="DO17" s="54"/>
      <c r="DP17" s="54"/>
      <c r="DQ17" s="54"/>
      <c r="DR17" s="54"/>
      <c r="DS17" s="54"/>
      <c r="DT17" s="54"/>
      <c r="DU17" s="54"/>
      <c r="DV17" s="54"/>
      <c r="DW17" s="54"/>
      <c r="DX17" s="54"/>
      <c r="DY17" s="54"/>
      <c r="DZ17" s="54"/>
      <c r="EA17" s="54"/>
      <c r="EB17" s="54"/>
      <c r="EC17" s="54"/>
      <c r="ED17" s="54"/>
      <c r="EE17" s="54"/>
      <c r="EF17" s="54"/>
      <c r="EG17" s="54"/>
      <c r="EH17" s="54"/>
      <c r="EI17" s="54"/>
      <c r="EJ17" s="54"/>
      <c r="EK17" s="54"/>
      <c r="EL17" s="54"/>
      <c r="EM17" s="54"/>
      <c r="EN17" s="54"/>
      <c r="EO17" s="54"/>
      <c r="EP17" s="54"/>
      <c r="EQ17" s="54"/>
      <c r="ER17" s="54"/>
      <c r="ES17" s="54"/>
      <c r="ET17" s="54"/>
      <c r="EU17" s="54"/>
      <c r="EV17" s="54"/>
      <c r="EW17" s="54"/>
      <c r="EX17" s="54"/>
      <c r="EY17" s="54"/>
      <c r="EZ17" s="54"/>
      <c r="FA17" s="54"/>
      <c r="FB17" s="54"/>
      <c r="FC17" s="54"/>
      <c r="FD17" s="54"/>
      <c r="FE17" s="54"/>
      <c r="FF17" s="54"/>
      <c r="FG17" s="54"/>
      <c r="FH17" s="54"/>
      <c r="FI17" s="54"/>
      <c r="FJ17" s="54"/>
      <c r="FK17" s="54"/>
      <c r="FL17" s="54"/>
      <c r="FM17" s="54"/>
      <c r="FN17" s="54"/>
      <c r="FO17" s="54"/>
      <c r="FP17" s="54"/>
      <c r="FQ17" s="54"/>
      <c r="FR17" s="54"/>
      <c r="FS17" s="54"/>
      <c r="FT17" s="54"/>
      <c r="FU17" s="54"/>
      <c r="FV17" s="54"/>
      <c r="FW17" s="54"/>
      <c r="FX17" s="54"/>
      <c r="FY17" s="54"/>
      <c r="FZ17" s="54"/>
      <c r="GA17" s="54"/>
      <c r="GB17" s="54"/>
      <c r="GC17" s="54"/>
      <c r="GD17" s="54"/>
      <c r="GE17" s="54"/>
      <c r="GF17" s="54"/>
      <c r="GG17" s="54"/>
      <c r="GH17" s="54"/>
      <c r="GI17" s="54"/>
      <c r="GJ17" s="54"/>
      <c r="GK17" s="54"/>
      <c r="GL17" s="54"/>
      <c r="GM17" s="54"/>
    </row>
    <row r="18" spans="2:195" x14ac:dyDescent="0.2">
      <c r="B18" s="28">
        <f t="shared" si="11"/>
        <v>13</v>
      </c>
      <c r="C18" s="112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4"/>
      <c r="AN18" s="54"/>
      <c r="AO18" s="54"/>
      <c r="AP18" s="54"/>
      <c r="AQ18" s="54"/>
      <c r="AR18" s="54"/>
      <c r="AS18" s="54"/>
      <c r="AT18" s="54"/>
      <c r="AU18" s="54"/>
      <c r="AV18" s="54"/>
      <c r="AW18" s="54"/>
      <c r="AX18" s="54"/>
      <c r="AY18" s="54"/>
      <c r="AZ18" s="54"/>
      <c r="BA18" s="54"/>
      <c r="BB18" s="54"/>
      <c r="BC18" s="54"/>
      <c r="BD18" s="54"/>
      <c r="BE18" s="54"/>
      <c r="BF18" s="54"/>
      <c r="BG18" s="54"/>
      <c r="BH18" s="54"/>
      <c r="BI18" s="54"/>
      <c r="BJ18" s="54"/>
      <c r="BK18" s="54"/>
      <c r="BL18" s="54"/>
      <c r="BM18" s="54"/>
      <c r="BN18" s="54"/>
      <c r="BO18" s="54"/>
      <c r="BP18" s="54"/>
      <c r="BQ18" s="54"/>
      <c r="BR18" s="54"/>
      <c r="BS18" s="54"/>
      <c r="BT18" s="54"/>
      <c r="BU18" s="54"/>
      <c r="BV18" s="54"/>
      <c r="BW18" s="54"/>
      <c r="BX18" s="54"/>
      <c r="BY18" s="54"/>
      <c r="BZ18" s="54"/>
      <c r="CA18" s="54"/>
      <c r="CB18" s="54"/>
      <c r="CC18" s="54"/>
      <c r="CD18" s="54"/>
      <c r="CE18" s="54"/>
      <c r="CF18" s="54"/>
      <c r="CG18" s="54"/>
      <c r="CH18" s="54"/>
      <c r="CI18" s="54"/>
      <c r="CJ18" s="54"/>
      <c r="CK18" s="54"/>
      <c r="CL18" s="54"/>
      <c r="CM18" s="54"/>
      <c r="CN18" s="54"/>
      <c r="CO18" s="54"/>
      <c r="CP18" s="54"/>
      <c r="CQ18" s="54"/>
      <c r="CR18" s="54"/>
      <c r="CS18" s="54"/>
      <c r="CT18" s="54"/>
      <c r="CU18" s="54"/>
      <c r="CV18" s="54"/>
      <c r="CW18" s="54"/>
      <c r="CX18" s="54"/>
      <c r="CY18" s="54"/>
      <c r="CZ18" s="54"/>
      <c r="DA18" s="54"/>
      <c r="DB18" s="54"/>
      <c r="DC18" s="54"/>
      <c r="DD18" s="54"/>
      <c r="DE18" s="54"/>
      <c r="DF18" s="54"/>
      <c r="DG18" s="54"/>
      <c r="DH18" s="54"/>
      <c r="DI18" s="54"/>
      <c r="DJ18" s="54"/>
      <c r="DK18" s="54"/>
      <c r="DL18" s="54"/>
      <c r="DM18" s="54"/>
      <c r="DN18" s="54"/>
      <c r="DO18" s="54"/>
      <c r="DP18" s="54"/>
      <c r="DQ18" s="54"/>
      <c r="DR18" s="54"/>
      <c r="DS18" s="54"/>
      <c r="DT18" s="54"/>
      <c r="DU18" s="54"/>
      <c r="DV18" s="54"/>
      <c r="DW18" s="54"/>
      <c r="DX18" s="54"/>
      <c r="DY18" s="54"/>
      <c r="DZ18" s="54"/>
      <c r="EA18" s="54"/>
      <c r="EB18" s="54"/>
      <c r="EC18" s="54"/>
      <c r="ED18" s="54"/>
      <c r="EE18" s="54"/>
      <c r="EF18" s="54"/>
      <c r="EG18" s="54"/>
      <c r="EH18" s="54"/>
      <c r="EI18" s="54"/>
      <c r="EJ18" s="54"/>
      <c r="EK18" s="54"/>
      <c r="EL18" s="54"/>
      <c r="EM18" s="54"/>
      <c r="EN18" s="54"/>
      <c r="EO18" s="54"/>
      <c r="EP18" s="54"/>
      <c r="EQ18" s="54"/>
      <c r="ER18" s="54"/>
      <c r="ES18" s="54"/>
      <c r="ET18" s="54"/>
      <c r="EU18" s="54"/>
      <c r="EV18" s="54"/>
      <c r="EW18" s="54"/>
      <c r="EX18" s="54"/>
      <c r="EY18" s="54"/>
      <c r="EZ18" s="54"/>
      <c r="FA18" s="54"/>
      <c r="FB18" s="54"/>
      <c r="FC18" s="54"/>
      <c r="FD18" s="54"/>
      <c r="FE18" s="54"/>
      <c r="FF18" s="54"/>
      <c r="FG18" s="54"/>
      <c r="FH18" s="54"/>
      <c r="FI18" s="54"/>
      <c r="FJ18" s="54"/>
      <c r="FK18" s="54"/>
      <c r="FL18" s="54"/>
      <c r="FM18" s="54"/>
      <c r="FN18" s="54"/>
      <c r="FO18" s="54"/>
      <c r="FP18" s="54"/>
      <c r="FQ18" s="54"/>
      <c r="FR18" s="54"/>
      <c r="FS18" s="54"/>
      <c r="FT18" s="54"/>
      <c r="FU18" s="54"/>
      <c r="FV18" s="54"/>
      <c r="FW18" s="54"/>
      <c r="FX18" s="54"/>
      <c r="FY18" s="54"/>
      <c r="FZ18" s="54"/>
      <c r="GA18" s="54"/>
      <c r="GB18" s="54"/>
      <c r="GC18" s="54"/>
      <c r="GD18" s="54"/>
      <c r="GE18" s="54"/>
      <c r="GF18" s="54"/>
      <c r="GG18" s="54"/>
      <c r="GH18" s="54"/>
      <c r="GI18" s="54"/>
      <c r="GJ18" s="54"/>
      <c r="GK18" s="54"/>
      <c r="GL18" s="54"/>
      <c r="GM18" s="54"/>
    </row>
    <row r="19" spans="2:195" x14ac:dyDescent="0.2">
      <c r="B19" s="28">
        <f t="shared" si="11"/>
        <v>14</v>
      </c>
      <c r="C19" s="112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54"/>
      <c r="AL19" s="54"/>
      <c r="AM19" s="54"/>
      <c r="AN19" s="54"/>
      <c r="AO19" s="54"/>
      <c r="AP19" s="54"/>
      <c r="AQ19" s="54"/>
      <c r="AR19" s="54"/>
      <c r="AS19" s="54"/>
      <c r="AT19" s="54"/>
      <c r="AU19" s="54"/>
      <c r="AV19" s="54"/>
      <c r="AW19" s="54"/>
      <c r="AX19" s="54"/>
      <c r="AY19" s="54"/>
      <c r="AZ19" s="54"/>
      <c r="BA19" s="54"/>
      <c r="BB19" s="54"/>
      <c r="BC19" s="54"/>
      <c r="BD19" s="54"/>
      <c r="BE19" s="54"/>
      <c r="BF19" s="54"/>
      <c r="BG19" s="54"/>
      <c r="BH19" s="54"/>
      <c r="BI19" s="54"/>
      <c r="BJ19" s="54"/>
      <c r="BK19" s="54"/>
      <c r="BL19" s="54"/>
      <c r="BM19" s="54"/>
      <c r="BN19" s="54"/>
      <c r="BO19" s="54"/>
      <c r="BP19" s="54"/>
      <c r="BQ19" s="54"/>
      <c r="BR19" s="54"/>
      <c r="BS19" s="54"/>
      <c r="BT19" s="54"/>
      <c r="BU19" s="54"/>
      <c r="BV19" s="54"/>
      <c r="BW19" s="54"/>
      <c r="BX19" s="54"/>
      <c r="BY19" s="54"/>
      <c r="BZ19" s="54"/>
      <c r="CA19" s="54"/>
      <c r="CB19" s="54"/>
      <c r="CC19" s="54"/>
      <c r="CD19" s="54"/>
      <c r="CE19" s="54"/>
      <c r="CF19" s="54"/>
      <c r="CG19" s="54"/>
      <c r="CH19" s="54"/>
      <c r="CI19" s="54"/>
      <c r="CJ19" s="54"/>
      <c r="CK19" s="54"/>
      <c r="CL19" s="54"/>
      <c r="CM19" s="54"/>
      <c r="CN19" s="54"/>
      <c r="CO19" s="54"/>
      <c r="CP19" s="54"/>
      <c r="CQ19" s="54"/>
      <c r="CR19" s="54"/>
      <c r="CS19" s="54"/>
      <c r="CT19" s="54"/>
      <c r="CU19" s="54"/>
      <c r="CV19" s="54"/>
      <c r="CW19" s="54"/>
      <c r="CX19" s="54"/>
      <c r="CY19" s="54"/>
      <c r="CZ19" s="54"/>
      <c r="DA19" s="54"/>
      <c r="DB19" s="54"/>
      <c r="DC19" s="54"/>
      <c r="DD19" s="54"/>
      <c r="DE19" s="54"/>
      <c r="DF19" s="54"/>
      <c r="DG19" s="54"/>
      <c r="DH19" s="54"/>
      <c r="DI19" s="54"/>
      <c r="DJ19" s="54"/>
      <c r="DK19" s="54"/>
      <c r="DL19" s="54"/>
      <c r="DM19" s="54"/>
      <c r="DN19" s="54"/>
      <c r="DO19" s="54"/>
      <c r="DP19" s="54"/>
      <c r="DQ19" s="54"/>
      <c r="DR19" s="54"/>
      <c r="DS19" s="54"/>
      <c r="DT19" s="54"/>
      <c r="DU19" s="54"/>
      <c r="DV19" s="54"/>
      <c r="DW19" s="54"/>
      <c r="DX19" s="54"/>
      <c r="DY19" s="54"/>
      <c r="DZ19" s="54"/>
      <c r="EA19" s="54"/>
      <c r="EB19" s="54"/>
      <c r="EC19" s="54"/>
      <c r="ED19" s="54"/>
      <c r="EE19" s="54"/>
      <c r="EF19" s="54"/>
      <c r="EG19" s="54"/>
      <c r="EH19" s="54"/>
      <c r="EI19" s="54"/>
      <c r="EJ19" s="54"/>
      <c r="EK19" s="54"/>
      <c r="EL19" s="54"/>
      <c r="EM19" s="54"/>
      <c r="EN19" s="54"/>
      <c r="EO19" s="54"/>
      <c r="EP19" s="54"/>
      <c r="EQ19" s="54"/>
      <c r="ER19" s="54"/>
      <c r="ES19" s="54"/>
      <c r="ET19" s="54"/>
      <c r="EU19" s="54"/>
      <c r="EV19" s="54"/>
      <c r="EW19" s="54"/>
      <c r="EX19" s="54"/>
      <c r="EY19" s="54"/>
      <c r="EZ19" s="54"/>
      <c r="FA19" s="54"/>
      <c r="FB19" s="54"/>
      <c r="FC19" s="54"/>
      <c r="FD19" s="54"/>
      <c r="FE19" s="54"/>
      <c r="FF19" s="54"/>
      <c r="FG19" s="54"/>
      <c r="FH19" s="54"/>
      <c r="FI19" s="54"/>
      <c r="FJ19" s="54"/>
      <c r="FK19" s="54"/>
      <c r="FL19" s="54"/>
      <c r="FM19" s="54"/>
      <c r="FN19" s="54"/>
      <c r="FO19" s="54"/>
      <c r="FP19" s="54"/>
      <c r="FQ19" s="54"/>
      <c r="FR19" s="54"/>
      <c r="FS19" s="54"/>
      <c r="FT19" s="54"/>
      <c r="FU19" s="54"/>
      <c r="FV19" s="54"/>
      <c r="FW19" s="54"/>
      <c r="FX19" s="54"/>
      <c r="FY19" s="54"/>
      <c r="FZ19" s="54"/>
      <c r="GA19" s="54"/>
      <c r="GB19" s="54"/>
      <c r="GC19" s="54"/>
      <c r="GD19" s="54"/>
      <c r="GE19" s="54"/>
      <c r="GF19" s="54"/>
      <c r="GG19" s="54"/>
      <c r="GH19" s="54"/>
      <c r="GI19" s="54"/>
      <c r="GJ19" s="54"/>
      <c r="GK19" s="54"/>
      <c r="GL19" s="54"/>
      <c r="GM19" s="54"/>
    </row>
    <row r="20" spans="2:195" x14ac:dyDescent="0.2">
      <c r="B20" s="28">
        <f t="shared" si="11"/>
        <v>15</v>
      </c>
      <c r="C20" s="112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4"/>
      <c r="AM20" s="54"/>
      <c r="AN20" s="54"/>
      <c r="AO20" s="54"/>
      <c r="AP20" s="54"/>
      <c r="AQ20" s="54"/>
      <c r="AR20" s="54"/>
      <c r="AS20" s="54"/>
      <c r="AT20" s="54"/>
      <c r="AU20" s="54"/>
      <c r="AV20" s="54"/>
      <c r="AW20" s="54"/>
      <c r="AX20" s="54"/>
      <c r="AY20" s="54"/>
      <c r="AZ20" s="54"/>
      <c r="BA20" s="54"/>
      <c r="BB20" s="54"/>
      <c r="BC20" s="54"/>
      <c r="BD20" s="54"/>
      <c r="BE20" s="54"/>
      <c r="BF20" s="54"/>
      <c r="BG20" s="54"/>
      <c r="BH20" s="54"/>
      <c r="BI20" s="54"/>
      <c r="BJ20" s="54"/>
      <c r="BK20" s="54"/>
      <c r="BL20" s="54"/>
      <c r="BM20" s="54"/>
      <c r="BN20" s="54"/>
      <c r="BO20" s="54"/>
      <c r="BP20" s="54"/>
      <c r="BQ20" s="54"/>
      <c r="BR20" s="54"/>
      <c r="BS20" s="54"/>
      <c r="BT20" s="54"/>
      <c r="BU20" s="54"/>
      <c r="BV20" s="54"/>
      <c r="BW20" s="54"/>
      <c r="BX20" s="54"/>
      <c r="BY20" s="54"/>
      <c r="BZ20" s="54"/>
      <c r="CA20" s="54"/>
      <c r="CB20" s="54"/>
      <c r="CC20" s="54"/>
      <c r="CD20" s="54"/>
      <c r="CE20" s="54"/>
      <c r="CF20" s="54"/>
      <c r="CG20" s="54"/>
      <c r="CH20" s="54"/>
      <c r="CI20" s="54"/>
      <c r="CJ20" s="54"/>
      <c r="CK20" s="54"/>
      <c r="CL20" s="54"/>
      <c r="CM20" s="54"/>
      <c r="CN20" s="54"/>
      <c r="CO20" s="54"/>
      <c r="CP20" s="54"/>
      <c r="CQ20" s="54"/>
      <c r="CR20" s="54"/>
      <c r="CS20" s="54"/>
      <c r="CT20" s="54"/>
      <c r="CU20" s="54"/>
      <c r="CV20" s="54"/>
      <c r="CW20" s="54"/>
      <c r="CX20" s="54"/>
      <c r="CY20" s="54"/>
      <c r="CZ20" s="54"/>
      <c r="DA20" s="54"/>
      <c r="DB20" s="54"/>
      <c r="DC20" s="54"/>
      <c r="DD20" s="54"/>
      <c r="DE20" s="54"/>
      <c r="DF20" s="54"/>
      <c r="DG20" s="54"/>
      <c r="DH20" s="54"/>
      <c r="DI20" s="54"/>
      <c r="DJ20" s="54"/>
      <c r="DK20" s="54"/>
      <c r="DL20" s="54"/>
      <c r="DM20" s="54"/>
      <c r="DN20" s="54"/>
      <c r="DO20" s="54"/>
      <c r="DP20" s="54"/>
      <c r="DQ20" s="54"/>
      <c r="DR20" s="54"/>
      <c r="DS20" s="54"/>
      <c r="DT20" s="54"/>
      <c r="DU20" s="54"/>
      <c r="DV20" s="54"/>
      <c r="DW20" s="54"/>
      <c r="DX20" s="54"/>
      <c r="DY20" s="54"/>
      <c r="DZ20" s="54"/>
      <c r="EA20" s="54"/>
      <c r="EB20" s="54"/>
      <c r="EC20" s="54"/>
      <c r="ED20" s="54"/>
      <c r="EE20" s="54"/>
      <c r="EF20" s="54"/>
      <c r="EG20" s="54"/>
      <c r="EH20" s="54"/>
      <c r="EI20" s="54"/>
      <c r="EJ20" s="54"/>
      <c r="EK20" s="54"/>
      <c r="EL20" s="54"/>
      <c r="EM20" s="54"/>
      <c r="EN20" s="54"/>
      <c r="EO20" s="54"/>
      <c r="EP20" s="54"/>
      <c r="EQ20" s="54"/>
      <c r="ER20" s="54"/>
      <c r="ES20" s="54"/>
      <c r="ET20" s="54"/>
      <c r="EU20" s="54"/>
      <c r="EV20" s="54"/>
      <c r="EW20" s="54"/>
      <c r="EX20" s="54"/>
      <c r="EY20" s="54"/>
      <c r="EZ20" s="54"/>
      <c r="FA20" s="54"/>
      <c r="FB20" s="54"/>
      <c r="FC20" s="54"/>
      <c r="FD20" s="54"/>
      <c r="FE20" s="54"/>
      <c r="FF20" s="54"/>
      <c r="FG20" s="54"/>
      <c r="FH20" s="54"/>
      <c r="FI20" s="54"/>
      <c r="FJ20" s="54"/>
      <c r="FK20" s="54"/>
      <c r="FL20" s="54"/>
      <c r="FM20" s="54"/>
      <c r="FN20" s="54"/>
      <c r="FO20" s="54"/>
      <c r="FP20" s="54"/>
      <c r="FQ20" s="54"/>
      <c r="FR20" s="54"/>
      <c r="FS20" s="54"/>
      <c r="FT20" s="54"/>
      <c r="FU20" s="54"/>
      <c r="FV20" s="54"/>
      <c r="FW20" s="54"/>
      <c r="FX20" s="54"/>
      <c r="FY20" s="54"/>
      <c r="FZ20" s="54"/>
      <c r="GA20" s="54"/>
      <c r="GB20" s="54"/>
      <c r="GC20" s="54"/>
      <c r="GD20" s="54"/>
      <c r="GE20" s="54"/>
      <c r="GF20" s="54"/>
      <c r="GG20" s="54"/>
      <c r="GH20" s="54"/>
      <c r="GI20" s="54"/>
      <c r="GJ20" s="54"/>
      <c r="GK20" s="54"/>
      <c r="GL20" s="54"/>
      <c r="GM20" s="54"/>
    </row>
    <row r="21" spans="2:195" x14ac:dyDescent="0.2">
      <c r="B21" s="28">
        <f t="shared" si="11"/>
        <v>16</v>
      </c>
      <c r="C21" s="112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4"/>
      <c r="AM21" s="54"/>
      <c r="AN21" s="54"/>
      <c r="AO21" s="54"/>
      <c r="AP21" s="54"/>
      <c r="AQ21" s="54"/>
      <c r="AR21" s="54"/>
      <c r="AS21" s="54"/>
      <c r="AT21" s="54"/>
      <c r="AU21" s="54"/>
      <c r="AV21" s="54"/>
      <c r="AW21" s="54"/>
      <c r="AX21" s="54"/>
      <c r="AY21" s="54"/>
      <c r="AZ21" s="54"/>
      <c r="BA21" s="54"/>
      <c r="BB21" s="54"/>
      <c r="BC21" s="54"/>
      <c r="BD21" s="54"/>
      <c r="BE21" s="54"/>
      <c r="BF21" s="54"/>
      <c r="BG21" s="54"/>
      <c r="BH21" s="54"/>
      <c r="BI21" s="54"/>
      <c r="BJ21" s="54"/>
      <c r="BK21" s="54"/>
      <c r="BL21" s="54"/>
      <c r="BM21" s="54"/>
      <c r="BN21" s="54"/>
      <c r="BO21" s="54"/>
      <c r="BP21" s="54"/>
      <c r="BQ21" s="54"/>
      <c r="BR21" s="54"/>
      <c r="BS21" s="54"/>
      <c r="BT21" s="54"/>
      <c r="BU21" s="54"/>
      <c r="BV21" s="54"/>
      <c r="BW21" s="54"/>
      <c r="BX21" s="54"/>
      <c r="BY21" s="54"/>
      <c r="BZ21" s="54"/>
      <c r="CA21" s="54"/>
      <c r="CB21" s="54"/>
      <c r="CC21" s="54"/>
      <c r="CD21" s="54"/>
      <c r="CE21" s="54"/>
      <c r="CF21" s="54"/>
      <c r="CG21" s="54"/>
      <c r="CH21" s="54"/>
      <c r="CI21" s="54"/>
      <c r="CJ21" s="54"/>
      <c r="CK21" s="54"/>
      <c r="CL21" s="54"/>
      <c r="CM21" s="54"/>
      <c r="CN21" s="54"/>
      <c r="CO21" s="54"/>
      <c r="CP21" s="54"/>
      <c r="CQ21" s="54"/>
      <c r="CR21" s="54"/>
      <c r="CS21" s="54"/>
      <c r="CT21" s="54"/>
      <c r="CU21" s="54"/>
      <c r="CV21" s="54"/>
      <c r="CW21" s="54"/>
      <c r="CX21" s="54"/>
      <c r="CY21" s="54"/>
      <c r="CZ21" s="54"/>
      <c r="DA21" s="54"/>
      <c r="DB21" s="54"/>
      <c r="DC21" s="54"/>
      <c r="DD21" s="54"/>
      <c r="DE21" s="54"/>
      <c r="DF21" s="54"/>
      <c r="DG21" s="54"/>
      <c r="DH21" s="54"/>
      <c r="DI21" s="54"/>
      <c r="DJ21" s="54"/>
      <c r="DK21" s="54"/>
      <c r="DL21" s="54"/>
      <c r="DM21" s="54"/>
      <c r="DN21" s="54"/>
      <c r="DO21" s="54"/>
      <c r="DP21" s="54"/>
      <c r="DQ21" s="54"/>
      <c r="DR21" s="54"/>
      <c r="DS21" s="54"/>
      <c r="DT21" s="54"/>
      <c r="DU21" s="54"/>
      <c r="DV21" s="54"/>
      <c r="DW21" s="54"/>
      <c r="DX21" s="54"/>
      <c r="DY21" s="54"/>
      <c r="DZ21" s="54"/>
      <c r="EA21" s="54"/>
      <c r="EB21" s="54"/>
      <c r="EC21" s="54"/>
      <c r="ED21" s="54"/>
      <c r="EE21" s="54"/>
      <c r="EF21" s="54"/>
      <c r="EG21" s="54"/>
      <c r="EH21" s="54"/>
      <c r="EI21" s="54"/>
      <c r="EJ21" s="54"/>
      <c r="EK21" s="54"/>
      <c r="EL21" s="54"/>
      <c r="EM21" s="54"/>
      <c r="EN21" s="54"/>
      <c r="EO21" s="54"/>
      <c r="EP21" s="54"/>
      <c r="EQ21" s="54"/>
      <c r="ER21" s="54"/>
      <c r="ES21" s="54"/>
      <c r="ET21" s="54"/>
      <c r="EU21" s="54"/>
      <c r="EV21" s="54"/>
      <c r="EW21" s="54"/>
      <c r="EX21" s="54"/>
      <c r="EY21" s="54"/>
      <c r="EZ21" s="54"/>
      <c r="FA21" s="54"/>
      <c r="FB21" s="54"/>
      <c r="FC21" s="54"/>
      <c r="FD21" s="54"/>
      <c r="FE21" s="54"/>
      <c r="FF21" s="54"/>
      <c r="FG21" s="54"/>
      <c r="FH21" s="54"/>
      <c r="FI21" s="54"/>
      <c r="FJ21" s="54"/>
      <c r="FK21" s="54"/>
      <c r="FL21" s="54"/>
      <c r="FM21" s="54"/>
      <c r="FN21" s="54"/>
      <c r="FO21" s="54"/>
      <c r="FP21" s="54"/>
      <c r="FQ21" s="54"/>
      <c r="FR21" s="54"/>
      <c r="FS21" s="54"/>
      <c r="FT21" s="54"/>
      <c r="FU21" s="54"/>
      <c r="FV21" s="54"/>
      <c r="FW21" s="54"/>
      <c r="FX21" s="54"/>
      <c r="FY21" s="54"/>
      <c r="FZ21" s="54"/>
      <c r="GA21" s="54"/>
      <c r="GB21" s="54"/>
      <c r="GC21" s="54"/>
      <c r="GD21" s="54"/>
      <c r="GE21" s="54"/>
      <c r="GF21" s="54"/>
      <c r="GG21" s="54"/>
      <c r="GH21" s="54"/>
      <c r="GI21" s="54"/>
      <c r="GJ21" s="54"/>
      <c r="GK21" s="54"/>
      <c r="GL21" s="54"/>
      <c r="GM21" s="54"/>
    </row>
    <row r="22" spans="2:195" x14ac:dyDescent="0.2">
      <c r="B22" s="28">
        <f t="shared" si="11"/>
        <v>17</v>
      </c>
      <c r="C22" s="112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54"/>
      <c r="AM22" s="54"/>
      <c r="AN22" s="54"/>
      <c r="AO22" s="54"/>
      <c r="AP22" s="54"/>
      <c r="AQ22" s="54"/>
      <c r="AR22" s="54"/>
      <c r="AS22" s="54"/>
      <c r="AT22" s="54"/>
      <c r="AU22" s="54"/>
      <c r="AV22" s="54"/>
      <c r="AW22" s="54"/>
      <c r="AX22" s="54"/>
      <c r="AY22" s="54"/>
      <c r="AZ22" s="54"/>
      <c r="BA22" s="54"/>
      <c r="BB22" s="54"/>
      <c r="BC22" s="54"/>
      <c r="BD22" s="54"/>
      <c r="BE22" s="54"/>
      <c r="BF22" s="54"/>
      <c r="BG22" s="54"/>
      <c r="BH22" s="54"/>
      <c r="BI22" s="54"/>
      <c r="BJ22" s="54"/>
      <c r="BK22" s="54"/>
      <c r="BL22" s="54"/>
      <c r="BM22" s="54"/>
      <c r="BN22" s="54"/>
      <c r="BO22" s="54"/>
      <c r="BP22" s="54"/>
      <c r="BQ22" s="54"/>
      <c r="BR22" s="54"/>
      <c r="BS22" s="54"/>
      <c r="BT22" s="54"/>
      <c r="BU22" s="54"/>
      <c r="BV22" s="54"/>
      <c r="BW22" s="54"/>
      <c r="BX22" s="54"/>
      <c r="BY22" s="54"/>
      <c r="BZ22" s="54"/>
      <c r="CA22" s="54"/>
      <c r="CB22" s="54"/>
      <c r="CC22" s="54"/>
      <c r="CD22" s="54"/>
      <c r="CE22" s="54"/>
      <c r="CF22" s="54"/>
      <c r="CG22" s="54"/>
      <c r="CH22" s="54"/>
      <c r="CI22" s="54"/>
      <c r="CJ22" s="54"/>
      <c r="CK22" s="54"/>
      <c r="CL22" s="54"/>
      <c r="CM22" s="54"/>
      <c r="CN22" s="54"/>
      <c r="CO22" s="54"/>
      <c r="CP22" s="54"/>
      <c r="CQ22" s="54"/>
      <c r="CR22" s="54"/>
      <c r="CS22" s="54"/>
      <c r="CT22" s="54"/>
      <c r="CU22" s="54"/>
      <c r="CV22" s="54"/>
      <c r="CW22" s="54"/>
      <c r="CX22" s="54"/>
      <c r="CY22" s="54"/>
      <c r="CZ22" s="54"/>
      <c r="DA22" s="54"/>
      <c r="DB22" s="54"/>
      <c r="DC22" s="54"/>
      <c r="DD22" s="54"/>
      <c r="DE22" s="54"/>
      <c r="DF22" s="54"/>
      <c r="DG22" s="54"/>
      <c r="DH22" s="54"/>
      <c r="DI22" s="54"/>
      <c r="DJ22" s="54"/>
      <c r="DK22" s="54"/>
      <c r="DL22" s="54"/>
      <c r="DM22" s="54"/>
      <c r="DN22" s="54"/>
      <c r="DO22" s="54"/>
      <c r="DP22" s="54"/>
      <c r="DQ22" s="54"/>
      <c r="DR22" s="54"/>
      <c r="DS22" s="54"/>
      <c r="DT22" s="54"/>
      <c r="DU22" s="54"/>
      <c r="DV22" s="54"/>
      <c r="DW22" s="54"/>
      <c r="DX22" s="54"/>
      <c r="DY22" s="54"/>
      <c r="DZ22" s="54"/>
      <c r="EA22" s="54"/>
      <c r="EB22" s="54"/>
      <c r="EC22" s="54"/>
      <c r="ED22" s="54"/>
      <c r="EE22" s="54"/>
      <c r="EF22" s="54"/>
      <c r="EG22" s="54"/>
      <c r="EH22" s="54"/>
      <c r="EI22" s="54"/>
      <c r="EJ22" s="54"/>
      <c r="EK22" s="54"/>
      <c r="EL22" s="54"/>
      <c r="EM22" s="54"/>
      <c r="EN22" s="54"/>
      <c r="EO22" s="54"/>
      <c r="EP22" s="54"/>
      <c r="EQ22" s="54"/>
      <c r="ER22" s="54"/>
      <c r="ES22" s="54"/>
      <c r="ET22" s="54"/>
      <c r="EU22" s="54"/>
      <c r="EV22" s="54"/>
      <c r="EW22" s="54"/>
      <c r="EX22" s="54"/>
      <c r="EY22" s="54"/>
      <c r="EZ22" s="54"/>
      <c r="FA22" s="54"/>
      <c r="FB22" s="54"/>
      <c r="FC22" s="54"/>
      <c r="FD22" s="54"/>
      <c r="FE22" s="54"/>
      <c r="FF22" s="54"/>
      <c r="FG22" s="54"/>
      <c r="FH22" s="54"/>
      <c r="FI22" s="54"/>
      <c r="FJ22" s="54"/>
      <c r="FK22" s="54"/>
      <c r="FL22" s="54"/>
      <c r="FM22" s="54"/>
      <c r="FN22" s="54"/>
      <c r="FO22" s="54"/>
      <c r="FP22" s="54"/>
      <c r="FQ22" s="54"/>
      <c r="FR22" s="54"/>
      <c r="FS22" s="54"/>
      <c r="FT22" s="54"/>
      <c r="FU22" s="54"/>
      <c r="FV22" s="54"/>
      <c r="FW22" s="54"/>
      <c r="FX22" s="54"/>
      <c r="FY22" s="54"/>
      <c r="FZ22" s="54"/>
      <c r="GA22" s="54"/>
      <c r="GB22" s="54"/>
      <c r="GC22" s="54"/>
      <c r="GD22" s="54"/>
      <c r="GE22" s="54"/>
      <c r="GF22" s="54"/>
      <c r="GG22" s="54"/>
      <c r="GH22" s="54"/>
      <c r="GI22" s="54"/>
      <c r="GJ22" s="54"/>
      <c r="GK22" s="54"/>
      <c r="GL22" s="54"/>
      <c r="GM22" s="54"/>
    </row>
    <row r="23" spans="2:195" x14ac:dyDescent="0.2">
      <c r="B23" s="28">
        <f t="shared" si="11"/>
        <v>18</v>
      </c>
      <c r="C23" s="112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4"/>
      <c r="AL23" s="54"/>
      <c r="AM23" s="54"/>
      <c r="AN23" s="54"/>
      <c r="AO23" s="54"/>
      <c r="AP23" s="54"/>
      <c r="AQ23" s="54"/>
      <c r="AR23" s="54"/>
      <c r="AS23" s="54"/>
      <c r="AT23" s="54"/>
      <c r="AU23" s="54"/>
      <c r="AV23" s="54"/>
      <c r="AW23" s="54"/>
      <c r="AX23" s="54"/>
      <c r="AY23" s="54"/>
      <c r="AZ23" s="54"/>
      <c r="BA23" s="54"/>
      <c r="BB23" s="54"/>
      <c r="BC23" s="54"/>
      <c r="BD23" s="54"/>
      <c r="BE23" s="54"/>
      <c r="BF23" s="54"/>
      <c r="BG23" s="54"/>
      <c r="BH23" s="54"/>
      <c r="BI23" s="54"/>
      <c r="BJ23" s="54"/>
      <c r="BK23" s="54"/>
      <c r="BL23" s="54"/>
      <c r="BM23" s="54"/>
      <c r="BN23" s="54"/>
      <c r="BO23" s="54"/>
      <c r="BP23" s="54"/>
      <c r="BQ23" s="54"/>
      <c r="BR23" s="54"/>
      <c r="BS23" s="54"/>
      <c r="BT23" s="54"/>
      <c r="BU23" s="54"/>
      <c r="BV23" s="54"/>
      <c r="BW23" s="54"/>
      <c r="BX23" s="54"/>
      <c r="BY23" s="54"/>
      <c r="BZ23" s="54"/>
      <c r="CA23" s="54"/>
      <c r="CB23" s="54"/>
      <c r="CC23" s="54"/>
      <c r="CD23" s="54"/>
      <c r="CE23" s="54"/>
      <c r="CF23" s="54"/>
      <c r="CG23" s="54"/>
      <c r="CH23" s="54"/>
      <c r="CI23" s="54"/>
      <c r="CJ23" s="54"/>
      <c r="CK23" s="54"/>
      <c r="CL23" s="54"/>
      <c r="CM23" s="54"/>
      <c r="CN23" s="54"/>
      <c r="CO23" s="54"/>
      <c r="CP23" s="54"/>
      <c r="CQ23" s="54"/>
      <c r="CR23" s="54"/>
      <c r="CS23" s="54"/>
      <c r="CT23" s="54"/>
      <c r="CU23" s="54"/>
      <c r="CV23" s="54"/>
      <c r="CW23" s="54"/>
      <c r="CX23" s="54"/>
      <c r="CY23" s="54"/>
      <c r="CZ23" s="54"/>
      <c r="DA23" s="54"/>
      <c r="DB23" s="54"/>
      <c r="DC23" s="54"/>
      <c r="DD23" s="54"/>
      <c r="DE23" s="54"/>
      <c r="DF23" s="54"/>
      <c r="DG23" s="54"/>
      <c r="DH23" s="54"/>
      <c r="DI23" s="54"/>
      <c r="DJ23" s="54"/>
      <c r="DK23" s="54"/>
      <c r="DL23" s="54"/>
      <c r="DM23" s="54"/>
      <c r="DN23" s="54"/>
      <c r="DO23" s="54"/>
      <c r="DP23" s="54"/>
      <c r="DQ23" s="54"/>
      <c r="DR23" s="54"/>
      <c r="DS23" s="54"/>
      <c r="DT23" s="54"/>
      <c r="DU23" s="54"/>
      <c r="DV23" s="54"/>
      <c r="DW23" s="54"/>
      <c r="DX23" s="54"/>
      <c r="DY23" s="54"/>
      <c r="DZ23" s="54"/>
      <c r="EA23" s="54"/>
      <c r="EB23" s="54"/>
      <c r="EC23" s="54"/>
      <c r="ED23" s="54"/>
      <c r="EE23" s="54"/>
      <c r="EF23" s="54"/>
      <c r="EG23" s="54"/>
      <c r="EH23" s="54"/>
      <c r="EI23" s="54"/>
      <c r="EJ23" s="54"/>
      <c r="EK23" s="54"/>
      <c r="EL23" s="54"/>
      <c r="EM23" s="54"/>
      <c r="EN23" s="54"/>
      <c r="EO23" s="54"/>
      <c r="EP23" s="54"/>
      <c r="EQ23" s="54"/>
      <c r="ER23" s="54"/>
      <c r="ES23" s="54"/>
      <c r="ET23" s="54"/>
      <c r="EU23" s="54"/>
      <c r="EV23" s="54"/>
      <c r="EW23" s="54"/>
      <c r="EX23" s="54"/>
      <c r="EY23" s="54"/>
      <c r="EZ23" s="54"/>
      <c r="FA23" s="54"/>
      <c r="FB23" s="54"/>
      <c r="FC23" s="54"/>
      <c r="FD23" s="54"/>
      <c r="FE23" s="54"/>
      <c r="FF23" s="54"/>
      <c r="FG23" s="54"/>
      <c r="FH23" s="54"/>
      <c r="FI23" s="54"/>
      <c r="FJ23" s="54"/>
      <c r="FK23" s="54"/>
      <c r="FL23" s="54"/>
      <c r="FM23" s="54"/>
      <c r="FN23" s="54"/>
      <c r="FO23" s="54"/>
      <c r="FP23" s="54"/>
      <c r="FQ23" s="54"/>
      <c r="FR23" s="54"/>
      <c r="FS23" s="54"/>
      <c r="FT23" s="54"/>
      <c r="FU23" s="54"/>
      <c r="FV23" s="54"/>
      <c r="FW23" s="54"/>
      <c r="FX23" s="54"/>
      <c r="FY23" s="54"/>
      <c r="FZ23" s="54"/>
      <c r="GA23" s="54"/>
      <c r="GB23" s="54"/>
      <c r="GC23" s="54"/>
      <c r="GD23" s="54"/>
      <c r="GE23" s="54"/>
      <c r="GF23" s="54"/>
      <c r="GG23" s="54"/>
      <c r="GH23" s="54"/>
      <c r="GI23" s="54"/>
      <c r="GJ23" s="54"/>
      <c r="GK23" s="54"/>
      <c r="GL23" s="54"/>
      <c r="GM23" s="54"/>
    </row>
    <row r="24" spans="2:195" x14ac:dyDescent="0.2">
      <c r="B24" s="28">
        <f t="shared" si="11"/>
        <v>19</v>
      </c>
      <c r="C24" s="112"/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54"/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54"/>
      <c r="AL24" s="54"/>
      <c r="AM24" s="54"/>
      <c r="AN24" s="54"/>
      <c r="AO24" s="54"/>
      <c r="AP24" s="54"/>
      <c r="AQ24" s="54"/>
      <c r="AR24" s="54"/>
      <c r="AS24" s="54"/>
      <c r="AT24" s="54"/>
      <c r="AU24" s="54"/>
      <c r="AV24" s="54"/>
      <c r="AW24" s="54"/>
      <c r="AX24" s="54"/>
      <c r="AY24" s="54"/>
      <c r="AZ24" s="54"/>
      <c r="BA24" s="54"/>
      <c r="BB24" s="54"/>
      <c r="BC24" s="54"/>
      <c r="BD24" s="54"/>
      <c r="BE24" s="54"/>
      <c r="BF24" s="54"/>
      <c r="BG24" s="54"/>
      <c r="BH24" s="54"/>
      <c r="BI24" s="54"/>
      <c r="BJ24" s="54"/>
      <c r="BK24" s="54"/>
      <c r="BL24" s="54"/>
      <c r="BM24" s="54"/>
      <c r="BN24" s="54"/>
      <c r="BO24" s="54"/>
      <c r="BP24" s="54"/>
      <c r="BQ24" s="54"/>
      <c r="BR24" s="54"/>
      <c r="BS24" s="54"/>
      <c r="BT24" s="54"/>
      <c r="BU24" s="54"/>
      <c r="BV24" s="54"/>
      <c r="BW24" s="54"/>
      <c r="BX24" s="54"/>
      <c r="BY24" s="54"/>
      <c r="BZ24" s="54"/>
      <c r="CA24" s="54"/>
      <c r="CB24" s="54"/>
      <c r="CC24" s="54"/>
      <c r="CD24" s="54"/>
      <c r="CE24" s="54"/>
      <c r="CF24" s="54"/>
      <c r="CG24" s="54"/>
      <c r="CH24" s="54"/>
      <c r="CI24" s="54"/>
      <c r="CJ24" s="54"/>
      <c r="CK24" s="54"/>
      <c r="CL24" s="54"/>
      <c r="CM24" s="54"/>
      <c r="CN24" s="54"/>
      <c r="CO24" s="54"/>
      <c r="CP24" s="54"/>
      <c r="CQ24" s="54"/>
      <c r="CR24" s="54"/>
      <c r="CS24" s="54"/>
      <c r="CT24" s="54"/>
      <c r="CU24" s="54"/>
      <c r="CV24" s="54"/>
      <c r="CW24" s="54"/>
      <c r="CX24" s="54"/>
      <c r="CY24" s="54"/>
      <c r="CZ24" s="54"/>
      <c r="DA24" s="54"/>
      <c r="DB24" s="54"/>
      <c r="DC24" s="54"/>
      <c r="DD24" s="54"/>
      <c r="DE24" s="54"/>
      <c r="DF24" s="54"/>
      <c r="DG24" s="54"/>
      <c r="DH24" s="54"/>
      <c r="DI24" s="54"/>
      <c r="DJ24" s="54"/>
      <c r="DK24" s="54"/>
      <c r="DL24" s="54"/>
      <c r="DM24" s="54"/>
      <c r="DN24" s="54"/>
      <c r="DO24" s="54"/>
      <c r="DP24" s="54"/>
      <c r="DQ24" s="54"/>
      <c r="DR24" s="54"/>
      <c r="DS24" s="54"/>
      <c r="DT24" s="54"/>
      <c r="DU24" s="54"/>
      <c r="DV24" s="54"/>
      <c r="DW24" s="54"/>
      <c r="DX24" s="54"/>
      <c r="DY24" s="54"/>
      <c r="DZ24" s="54"/>
      <c r="EA24" s="54"/>
      <c r="EB24" s="54"/>
      <c r="EC24" s="54"/>
      <c r="ED24" s="54"/>
      <c r="EE24" s="54"/>
      <c r="EF24" s="54"/>
      <c r="EG24" s="54"/>
      <c r="EH24" s="54"/>
      <c r="EI24" s="54"/>
      <c r="EJ24" s="54"/>
      <c r="EK24" s="54"/>
      <c r="EL24" s="54"/>
      <c r="EM24" s="54"/>
      <c r="EN24" s="54"/>
      <c r="EO24" s="54"/>
      <c r="EP24" s="54"/>
      <c r="EQ24" s="54"/>
      <c r="ER24" s="54"/>
      <c r="ES24" s="54"/>
      <c r="ET24" s="54"/>
      <c r="EU24" s="54"/>
      <c r="EV24" s="54"/>
      <c r="EW24" s="54"/>
      <c r="EX24" s="54"/>
      <c r="EY24" s="54"/>
      <c r="EZ24" s="54"/>
      <c r="FA24" s="54"/>
      <c r="FB24" s="54"/>
      <c r="FC24" s="54"/>
      <c r="FD24" s="54"/>
      <c r="FE24" s="54"/>
      <c r="FF24" s="54"/>
      <c r="FG24" s="54"/>
      <c r="FH24" s="54"/>
      <c r="FI24" s="54"/>
      <c r="FJ24" s="54"/>
      <c r="FK24" s="54"/>
      <c r="FL24" s="54"/>
      <c r="FM24" s="54"/>
      <c r="FN24" s="54"/>
      <c r="FO24" s="54"/>
      <c r="FP24" s="54"/>
      <c r="FQ24" s="54"/>
      <c r="FR24" s="54"/>
      <c r="FS24" s="54"/>
      <c r="FT24" s="54"/>
      <c r="FU24" s="54"/>
      <c r="FV24" s="54"/>
      <c r="FW24" s="54"/>
      <c r="FX24" s="54"/>
      <c r="FY24" s="54"/>
      <c r="FZ24" s="54"/>
      <c r="GA24" s="54"/>
      <c r="GB24" s="54"/>
      <c r="GC24" s="54"/>
      <c r="GD24" s="54"/>
      <c r="GE24" s="54"/>
      <c r="GF24" s="54"/>
      <c r="GG24" s="54"/>
      <c r="GH24" s="54"/>
      <c r="GI24" s="54"/>
      <c r="GJ24" s="54"/>
      <c r="GK24" s="54"/>
      <c r="GL24" s="54"/>
      <c r="GM24" s="54"/>
    </row>
    <row r="25" spans="2:195" x14ac:dyDescent="0.2">
      <c r="B25" s="28">
        <f t="shared" si="11"/>
        <v>20</v>
      </c>
      <c r="C25" s="112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54"/>
      <c r="AL25" s="54"/>
      <c r="AM25" s="54"/>
      <c r="AN25" s="54"/>
      <c r="AO25" s="54"/>
      <c r="AP25" s="54"/>
      <c r="AQ25" s="54"/>
      <c r="AR25" s="54"/>
      <c r="AS25" s="54"/>
      <c r="AT25" s="54"/>
      <c r="AU25" s="54"/>
      <c r="AV25" s="54"/>
      <c r="AW25" s="54"/>
      <c r="AX25" s="54"/>
      <c r="AY25" s="54"/>
      <c r="AZ25" s="54"/>
      <c r="BA25" s="54"/>
      <c r="BB25" s="54"/>
      <c r="BC25" s="54"/>
      <c r="BD25" s="54"/>
      <c r="BE25" s="54"/>
      <c r="BF25" s="54"/>
      <c r="BG25" s="54"/>
      <c r="BH25" s="54"/>
      <c r="BI25" s="54"/>
      <c r="BJ25" s="54"/>
      <c r="BK25" s="54"/>
      <c r="BL25" s="54"/>
      <c r="BM25" s="54"/>
      <c r="BN25" s="54"/>
      <c r="BO25" s="54"/>
      <c r="BP25" s="54"/>
      <c r="BQ25" s="54"/>
      <c r="BR25" s="54"/>
      <c r="BS25" s="54"/>
      <c r="BT25" s="54"/>
      <c r="BU25" s="54"/>
      <c r="BV25" s="54"/>
      <c r="BW25" s="54"/>
      <c r="BX25" s="54"/>
      <c r="BY25" s="54"/>
      <c r="BZ25" s="54"/>
      <c r="CA25" s="54"/>
      <c r="CB25" s="54"/>
      <c r="CC25" s="54"/>
      <c r="CD25" s="54"/>
      <c r="CE25" s="54"/>
      <c r="CF25" s="54"/>
      <c r="CG25" s="54"/>
      <c r="CH25" s="54"/>
      <c r="CI25" s="54"/>
      <c r="CJ25" s="54"/>
      <c r="CK25" s="54"/>
      <c r="CL25" s="54"/>
      <c r="CM25" s="54"/>
      <c r="CN25" s="54"/>
      <c r="CO25" s="54"/>
      <c r="CP25" s="54"/>
      <c r="CQ25" s="54"/>
      <c r="CR25" s="54"/>
      <c r="CS25" s="54"/>
      <c r="CT25" s="54"/>
      <c r="CU25" s="54"/>
      <c r="CV25" s="54"/>
      <c r="CW25" s="54"/>
      <c r="CX25" s="54"/>
      <c r="CY25" s="54"/>
      <c r="CZ25" s="54"/>
      <c r="DA25" s="54"/>
      <c r="DB25" s="54"/>
      <c r="DC25" s="54"/>
      <c r="DD25" s="54"/>
      <c r="DE25" s="54"/>
      <c r="DF25" s="54"/>
      <c r="DG25" s="54"/>
      <c r="DH25" s="54"/>
      <c r="DI25" s="54"/>
      <c r="DJ25" s="54"/>
      <c r="DK25" s="54"/>
      <c r="DL25" s="54"/>
      <c r="DM25" s="54"/>
      <c r="DN25" s="54"/>
      <c r="DO25" s="54"/>
      <c r="DP25" s="54"/>
      <c r="DQ25" s="54"/>
      <c r="DR25" s="54"/>
      <c r="DS25" s="54"/>
      <c r="DT25" s="54"/>
      <c r="DU25" s="54"/>
      <c r="DV25" s="54"/>
      <c r="DW25" s="54"/>
      <c r="DX25" s="54"/>
      <c r="DY25" s="54"/>
      <c r="DZ25" s="54"/>
      <c r="EA25" s="54"/>
      <c r="EB25" s="54"/>
      <c r="EC25" s="54"/>
      <c r="ED25" s="54"/>
      <c r="EE25" s="54"/>
      <c r="EF25" s="54"/>
      <c r="EG25" s="54"/>
      <c r="EH25" s="54"/>
      <c r="EI25" s="54"/>
      <c r="EJ25" s="54"/>
      <c r="EK25" s="54"/>
      <c r="EL25" s="54"/>
      <c r="EM25" s="54"/>
      <c r="EN25" s="54"/>
      <c r="EO25" s="54"/>
      <c r="EP25" s="54"/>
      <c r="EQ25" s="54"/>
      <c r="ER25" s="54"/>
      <c r="ES25" s="54"/>
      <c r="ET25" s="54"/>
      <c r="EU25" s="54"/>
      <c r="EV25" s="54"/>
      <c r="EW25" s="54"/>
      <c r="EX25" s="54"/>
      <c r="EY25" s="54"/>
      <c r="EZ25" s="54"/>
      <c r="FA25" s="54"/>
      <c r="FB25" s="54"/>
      <c r="FC25" s="54"/>
      <c r="FD25" s="54"/>
      <c r="FE25" s="54"/>
      <c r="FF25" s="54"/>
      <c r="FG25" s="54"/>
      <c r="FH25" s="54"/>
      <c r="FI25" s="54"/>
      <c r="FJ25" s="54"/>
      <c r="FK25" s="54"/>
      <c r="FL25" s="54"/>
      <c r="FM25" s="54"/>
      <c r="FN25" s="54"/>
      <c r="FO25" s="54"/>
      <c r="FP25" s="54"/>
      <c r="FQ25" s="54"/>
      <c r="FR25" s="54"/>
      <c r="FS25" s="54"/>
      <c r="FT25" s="54"/>
      <c r="FU25" s="54"/>
      <c r="FV25" s="54"/>
      <c r="FW25" s="54"/>
      <c r="FX25" s="54"/>
      <c r="FY25" s="54"/>
      <c r="FZ25" s="54"/>
      <c r="GA25" s="54"/>
      <c r="GB25" s="54"/>
      <c r="GC25" s="54"/>
      <c r="GD25" s="54"/>
      <c r="GE25" s="54"/>
      <c r="GF25" s="54"/>
      <c r="GG25" s="54"/>
      <c r="GH25" s="54"/>
      <c r="GI25" s="54"/>
      <c r="GJ25" s="54"/>
      <c r="GK25" s="54"/>
      <c r="GL25" s="54"/>
      <c r="GM25" s="54"/>
    </row>
    <row r="26" spans="2:195" x14ac:dyDescent="0.2">
      <c r="B26" s="28">
        <f t="shared" si="11"/>
        <v>21</v>
      </c>
      <c r="C26" s="112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54"/>
      <c r="AM26" s="54"/>
      <c r="AN26" s="54"/>
      <c r="AO26" s="54"/>
      <c r="AP26" s="54"/>
      <c r="AQ26" s="54"/>
      <c r="AR26" s="54"/>
      <c r="AS26" s="54"/>
      <c r="AT26" s="54"/>
      <c r="AU26" s="54"/>
      <c r="AV26" s="54"/>
      <c r="AW26" s="54"/>
      <c r="AX26" s="54"/>
      <c r="AY26" s="54"/>
      <c r="AZ26" s="54"/>
      <c r="BA26" s="54"/>
      <c r="BB26" s="54"/>
      <c r="BC26" s="54"/>
      <c r="BD26" s="54"/>
      <c r="BE26" s="54"/>
      <c r="BF26" s="54"/>
      <c r="BG26" s="54"/>
      <c r="BH26" s="54"/>
      <c r="BI26" s="54"/>
      <c r="BJ26" s="54"/>
      <c r="BK26" s="54"/>
      <c r="BL26" s="54"/>
      <c r="BM26" s="54"/>
      <c r="BN26" s="54"/>
      <c r="BO26" s="54"/>
      <c r="BP26" s="54"/>
      <c r="BQ26" s="54"/>
      <c r="BR26" s="54"/>
      <c r="BS26" s="54"/>
      <c r="BT26" s="54"/>
      <c r="BU26" s="54"/>
      <c r="BV26" s="54"/>
      <c r="BW26" s="54"/>
      <c r="BX26" s="54"/>
      <c r="BY26" s="54"/>
      <c r="BZ26" s="54"/>
      <c r="CA26" s="54"/>
      <c r="CB26" s="54"/>
      <c r="CC26" s="54"/>
      <c r="CD26" s="54"/>
      <c r="CE26" s="54"/>
      <c r="CF26" s="54"/>
      <c r="CG26" s="54"/>
      <c r="CH26" s="54"/>
      <c r="CI26" s="54"/>
      <c r="CJ26" s="54"/>
      <c r="CK26" s="54"/>
      <c r="CL26" s="54"/>
      <c r="CM26" s="54"/>
      <c r="CN26" s="54"/>
      <c r="CO26" s="54"/>
      <c r="CP26" s="54"/>
      <c r="CQ26" s="54"/>
      <c r="CR26" s="54"/>
      <c r="CS26" s="54"/>
      <c r="CT26" s="54"/>
      <c r="CU26" s="54"/>
      <c r="CV26" s="54"/>
      <c r="CW26" s="54"/>
      <c r="CX26" s="54"/>
      <c r="CY26" s="54"/>
      <c r="CZ26" s="54"/>
      <c r="DA26" s="54"/>
      <c r="DB26" s="54"/>
      <c r="DC26" s="54"/>
      <c r="DD26" s="54"/>
      <c r="DE26" s="54"/>
      <c r="DF26" s="54"/>
      <c r="DG26" s="54"/>
      <c r="DH26" s="54"/>
      <c r="DI26" s="54"/>
      <c r="DJ26" s="54"/>
      <c r="DK26" s="54"/>
      <c r="DL26" s="54"/>
      <c r="DM26" s="54"/>
      <c r="DN26" s="54"/>
      <c r="DO26" s="54"/>
      <c r="DP26" s="54"/>
      <c r="DQ26" s="54"/>
      <c r="DR26" s="54"/>
      <c r="DS26" s="54"/>
      <c r="DT26" s="54"/>
      <c r="DU26" s="54"/>
      <c r="DV26" s="54"/>
      <c r="DW26" s="54"/>
      <c r="DX26" s="54"/>
      <c r="DY26" s="54"/>
      <c r="DZ26" s="54"/>
      <c r="EA26" s="54"/>
      <c r="EB26" s="54"/>
      <c r="EC26" s="54"/>
      <c r="ED26" s="54"/>
      <c r="EE26" s="54"/>
      <c r="EF26" s="54"/>
      <c r="EG26" s="54"/>
      <c r="EH26" s="54"/>
      <c r="EI26" s="54"/>
      <c r="EJ26" s="54"/>
      <c r="EK26" s="54"/>
      <c r="EL26" s="54"/>
      <c r="EM26" s="54"/>
      <c r="EN26" s="54"/>
      <c r="EO26" s="54"/>
      <c r="EP26" s="54"/>
      <c r="EQ26" s="54"/>
      <c r="ER26" s="54"/>
      <c r="ES26" s="54"/>
      <c r="ET26" s="54"/>
      <c r="EU26" s="54"/>
      <c r="EV26" s="54"/>
      <c r="EW26" s="54"/>
      <c r="EX26" s="54"/>
      <c r="EY26" s="54"/>
      <c r="EZ26" s="54"/>
      <c r="FA26" s="54"/>
      <c r="FB26" s="54"/>
      <c r="FC26" s="54"/>
      <c r="FD26" s="54"/>
      <c r="FE26" s="54"/>
      <c r="FF26" s="54"/>
      <c r="FG26" s="54"/>
      <c r="FH26" s="54"/>
      <c r="FI26" s="54"/>
      <c r="FJ26" s="54"/>
      <c r="FK26" s="54"/>
      <c r="FL26" s="54"/>
      <c r="FM26" s="54"/>
      <c r="FN26" s="54"/>
      <c r="FO26" s="54"/>
      <c r="FP26" s="54"/>
      <c r="FQ26" s="54"/>
      <c r="FR26" s="54"/>
      <c r="FS26" s="54"/>
      <c r="FT26" s="54"/>
      <c r="FU26" s="54"/>
      <c r="FV26" s="54"/>
      <c r="FW26" s="54"/>
      <c r="FX26" s="54"/>
      <c r="FY26" s="54"/>
      <c r="FZ26" s="54"/>
      <c r="GA26" s="54"/>
      <c r="GB26" s="54"/>
      <c r="GC26" s="54"/>
      <c r="GD26" s="54"/>
      <c r="GE26" s="54"/>
      <c r="GF26" s="54"/>
      <c r="GG26" s="54"/>
      <c r="GH26" s="54"/>
      <c r="GI26" s="54"/>
      <c r="GJ26" s="54"/>
      <c r="GK26" s="54"/>
      <c r="GL26" s="54"/>
      <c r="GM26" s="54"/>
    </row>
    <row r="27" spans="2:195" x14ac:dyDescent="0.2">
      <c r="B27" s="28">
        <f t="shared" si="11"/>
        <v>22</v>
      </c>
      <c r="C27" s="112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4"/>
      <c r="AE27" s="54"/>
      <c r="AF27" s="54"/>
      <c r="AG27" s="54"/>
      <c r="AH27" s="54"/>
      <c r="AI27" s="54"/>
      <c r="AJ27" s="54"/>
      <c r="AK27" s="54"/>
      <c r="AL27" s="54"/>
      <c r="AM27" s="54"/>
      <c r="AN27" s="54"/>
      <c r="AO27" s="54"/>
      <c r="AP27" s="54"/>
      <c r="AQ27" s="54"/>
      <c r="AR27" s="54"/>
      <c r="AS27" s="54"/>
      <c r="AT27" s="54"/>
      <c r="AU27" s="54"/>
      <c r="AV27" s="54"/>
      <c r="AW27" s="54"/>
      <c r="AX27" s="54"/>
      <c r="AY27" s="54"/>
      <c r="AZ27" s="54"/>
      <c r="BA27" s="54"/>
      <c r="BB27" s="54"/>
      <c r="BC27" s="54"/>
      <c r="BD27" s="54"/>
      <c r="BE27" s="54"/>
      <c r="BF27" s="54"/>
      <c r="BG27" s="54"/>
      <c r="BH27" s="54"/>
      <c r="BI27" s="54"/>
      <c r="BJ27" s="54"/>
      <c r="BK27" s="54"/>
      <c r="BL27" s="54"/>
      <c r="BM27" s="54"/>
      <c r="BN27" s="54"/>
      <c r="BO27" s="54"/>
      <c r="BP27" s="54"/>
      <c r="BQ27" s="54"/>
      <c r="BR27" s="54"/>
      <c r="BS27" s="54"/>
      <c r="BT27" s="54"/>
      <c r="BU27" s="54"/>
      <c r="BV27" s="54"/>
      <c r="BW27" s="54"/>
      <c r="BX27" s="54"/>
      <c r="BY27" s="54"/>
      <c r="BZ27" s="54"/>
      <c r="CA27" s="54"/>
      <c r="CB27" s="54"/>
      <c r="CC27" s="54"/>
      <c r="CD27" s="54"/>
      <c r="CE27" s="54"/>
      <c r="CF27" s="54"/>
      <c r="CG27" s="54"/>
      <c r="CH27" s="54"/>
      <c r="CI27" s="54"/>
      <c r="CJ27" s="54"/>
      <c r="CK27" s="54"/>
      <c r="CL27" s="54"/>
      <c r="CM27" s="54"/>
      <c r="CN27" s="54"/>
      <c r="CO27" s="54"/>
      <c r="CP27" s="54"/>
      <c r="CQ27" s="54"/>
      <c r="CR27" s="54"/>
      <c r="CS27" s="54"/>
      <c r="CT27" s="54"/>
      <c r="CU27" s="54"/>
      <c r="CV27" s="54"/>
      <c r="CW27" s="54"/>
      <c r="CX27" s="54"/>
      <c r="CY27" s="54"/>
      <c r="CZ27" s="54"/>
      <c r="DA27" s="54"/>
      <c r="DB27" s="54"/>
      <c r="DC27" s="54"/>
      <c r="DD27" s="54"/>
      <c r="DE27" s="54"/>
      <c r="DF27" s="54"/>
      <c r="DG27" s="54"/>
      <c r="DH27" s="54"/>
      <c r="DI27" s="54"/>
      <c r="DJ27" s="54"/>
      <c r="DK27" s="54"/>
      <c r="DL27" s="54"/>
      <c r="DM27" s="54"/>
      <c r="DN27" s="54"/>
      <c r="DO27" s="54"/>
      <c r="DP27" s="54"/>
      <c r="DQ27" s="54"/>
      <c r="DR27" s="54"/>
      <c r="DS27" s="54"/>
      <c r="DT27" s="54"/>
      <c r="DU27" s="54"/>
      <c r="DV27" s="54"/>
      <c r="DW27" s="54"/>
      <c r="DX27" s="54"/>
      <c r="DY27" s="54"/>
      <c r="DZ27" s="54"/>
      <c r="EA27" s="54"/>
      <c r="EB27" s="54"/>
      <c r="EC27" s="54"/>
      <c r="ED27" s="54"/>
      <c r="EE27" s="54"/>
      <c r="EF27" s="54"/>
      <c r="EG27" s="54"/>
      <c r="EH27" s="54"/>
      <c r="EI27" s="54"/>
      <c r="EJ27" s="54"/>
      <c r="EK27" s="54"/>
      <c r="EL27" s="54"/>
      <c r="EM27" s="54"/>
      <c r="EN27" s="54"/>
      <c r="EO27" s="54"/>
      <c r="EP27" s="54"/>
      <c r="EQ27" s="54"/>
      <c r="ER27" s="54"/>
      <c r="ES27" s="54"/>
      <c r="ET27" s="54"/>
      <c r="EU27" s="54"/>
      <c r="EV27" s="54"/>
      <c r="EW27" s="54"/>
      <c r="EX27" s="54"/>
      <c r="EY27" s="54"/>
      <c r="EZ27" s="54"/>
      <c r="FA27" s="54"/>
      <c r="FB27" s="54"/>
      <c r="FC27" s="54"/>
      <c r="FD27" s="54"/>
      <c r="FE27" s="54"/>
      <c r="FF27" s="54"/>
      <c r="FG27" s="54"/>
      <c r="FH27" s="54"/>
      <c r="FI27" s="54"/>
      <c r="FJ27" s="54"/>
      <c r="FK27" s="54"/>
      <c r="FL27" s="54"/>
      <c r="FM27" s="54"/>
      <c r="FN27" s="54"/>
      <c r="FO27" s="54"/>
      <c r="FP27" s="54"/>
      <c r="FQ27" s="54"/>
      <c r="FR27" s="54"/>
      <c r="FS27" s="54"/>
      <c r="FT27" s="54"/>
      <c r="FU27" s="54"/>
      <c r="FV27" s="54"/>
      <c r="FW27" s="54"/>
      <c r="FX27" s="54"/>
      <c r="FY27" s="54"/>
      <c r="FZ27" s="54"/>
      <c r="GA27" s="54"/>
      <c r="GB27" s="54"/>
      <c r="GC27" s="54"/>
      <c r="GD27" s="54"/>
      <c r="GE27" s="54"/>
      <c r="GF27" s="54"/>
      <c r="GG27" s="54"/>
      <c r="GH27" s="54"/>
      <c r="GI27" s="54"/>
      <c r="GJ27" s="54"/>
      <c r="GK27" s="54"/>
      <c r="GL27" s="54"/>
      <c r="GM27" s="54"/>
    </row>
    <row r="28" spans="2:195" x14ac:dyDescent="0.2">
      <c r="B28" s="28">
        <f t="shared" si="11"/>
        <v>23</v>
      </c>
      <c r="C28" s="112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  <c r="AN28" s="54"/>
      <c r="AO28" s="54"/>
      <c r="AP28" s="54"/>
      <c r="AQ28" s="54"/>
      <c r="AR28" s="54"/>
      <c r="AS28" s="54"/>
      <c r="AT28" s="54"/>
      <c r="AU28" s="54"/>
      <c r="AV28" s="54"/>
      <c r="AW28" s="54"/>
      <c r="AX28" s="54"/>
      <c r="AY28" s="54"/>
      <c r="AZ28" s="54"/>
      <c r="BA28" s="54"/>
      <c r="BB28" s="54"/>
      <c r="BC28" s="54"/>
      <c r="BD28" s="54"/>
      <c r="BE28" s="54"/>
      <c r="BF28" s="54"/>
      <c r="BG28" s="54"/>
      <c r="BH28" s="54"/>
      <c r="BI28" s="54"/>
      <c r="BJ28" s="54"/>
      <c r="BK28" s="54"/>
      <c r="BL28" s="54"/>
      <c r="BM28" s="54"/>
      <c r="BN28" s="54"/>
      <c r="BO28" s="54"/>
      <c r="BP28" s="54"/>
      <c r="BQ28" s="54"/>
      <c r="BR28" s="54"/>
      <c r="BS28" s="54"/>
      <c r="BT28" s="54"/>
      <c r="BU28" s="54"/>
      <c r="BV28" s="54"/>
      <c r="BW28" s="54"/>
      <c r="BX28" s="54"/>
      <c r="BY28" s="54"/>
      <c r="BZ28" s="54"/>
      <c r="CA28" s="54"/>
      <c r="CB28" s="54"/>
      <c r="CC28" s="54"/>
      <c r="CD28" s="54"/>
      <c r="CE28" s="54"/>
      <c r="CF28" s="54"/>
      <c r="CG28" s="54"/>
      <c r="CH28" s="54"/>
      <c r="CI28" s="54"/>
      <c r="CJ28" s="54"/>
      <c r="CK28" s="54"/>
      <c r="CL28" s="54"/>
      <c r="CM28" s="54"/>
      <c r="CN28" s="54"/>
      <c r="CO28" s="54"/>
      <c r="CP28" s="54"/>
      <c r="CQ28" s="54"/>
      <c r="CR28" s="54"/>
      <c r="CS28" s="54"/>
      <c r="CT28" s="54"/>
      <c r="CU28" s="54"/>
      <c r="CV28" s="54"/>
      <c r="CW28" s="54"/>
      <c r="CX28" s="54"/>
      <c r="CY28" s="54"/>
      <c r="CZ28" s="54"/>
      <c r="DA28" s="54"/>
      <c r="DB28" s="54"/>
      <c r="DC28" s="54"/>
      <c r="DD28" s="54"/>
      <c r="DE28" s="54"/>
      <c r="DF28" s="54"/>
      <c r="DG28" s="54"/>
      <c r="DH28" s="54"/>
      <c r="DI28" s="54"/>
      <c r="DJ28" s="54"/>
      <c r="DK28" s="54"/>
      <c r="DL28" s="54"/>
      <c r="DM28" s="54"/>
      <c r="DN28" s="54"/>
      <c r="DO28" s="54"/>
      <c r="DP28" s="54"/>
      <c r="DQ28" s="54"/>
      <c r="DR28" s="54"/>
      <c r="DS28" s="54"/>
      <c r="DT28" s="54"/>
      <c r="DU28" s="54"/>
      <c r="DV28" s="54"/>
      <c r="DW28" s="54"/>
      <c r="DX28" s="54"/>
      <c r="DY28" s="54"/>
      <c r="DZ28" s="54"/>
      <c r="EA28" s="54"/>
      <c r="EB28" s="54"/>
      <c r="EC28" s="54"/>
      <c r="ED28" s="54"/>
      <c r="EE28" s="54"/>
      <c r="EF28" s="54"/>
      <c r="EG28" s="54"/>
      <c r="EH28" s="54"/>
      <c r="EI28" s="54"/>
      <c r="EJ28" s="54"/>
      <c r="EK28" s="54"/>
      <c r="EL28" s="54"/>
      <c r="EM28" s="54"/>
      <c r="EN28" s="54"/>
      <c r="EO28" s="54"/>
      <c r="EP28" s="54"/>
      <c r="EQ28" s="54"/>
      <c r="ER28" s="54"/>
      <c r="ES28" s="54"/>
      <c r="ET28" s="54"/>
      <c r="EU28" s="54"/>
      <c r="EV28" s="54"/>
      <c r="EW28" s="54"/>
      <c r="EX28" s="54"/>
      <c r="EY28" s="54"/>
      <c r="EZ28" s="54"/>
      <c r="FA28" s="54"/>
      <c r="FB28" s="54"/>
      <c r="FC28" s="54"/>
      <c r="FD28" s="54"/>
      <c r="FE28" s="54"/>
      <c r="FF28" s="54"/>
      <c r="FG28" s="54"/>
      <c r="FH28" s="54"/>
      <c r="FI28" s="54"/>
      <c r="FJ28" s="54"/>
      <c r="FK28" s="54"/>
      <c r="FL28" s="54"/>
      <c r="FM28" s="54"/>
      <c r="FN28" s="54"/>
      <c r="FO28" s="54"/>
      <c r="FP28" s="54"/>
      <c r="FQ28" s="54"/>
      <c r="FR28" s="54"/>
      <c r="FS28" s="54"/>
      <c r="FT28" s="54"/>
      <c r="FU28" s="54"/>
      <c r="FV28" s="54"/>
      <c r="FW28" s="54"/>
      <c r="FX28" s="54"/>
      <c r="FY28" s="54"/>
      <c r="FZ28" s="54"/>
      <c r="GA28" s="54"/>
      <c r="GB28" s="54"/>
      <c r="GC28" s="54"/>
      <c r="GD28" s="54"/>
      <c r="GE28" s="54"/>
      <c r="GF28" s="54"/>
      <c r="GG28" s="54"/>
      <c r="GH28" s="54"/>
      <c r="GI28" s="54"/>
      <c r="GJ28" s="54"/>
      <c r="GK28" s="54"/>
      <c r="GL28" s="54"/>
      <c r="GM28" s="54"/>
    </row>
    <row r="29" spans="2:195" x14ac:dyDescent="0.2">
      <c r="B29" s="28">
        <f t="shared" si="11"/>
        <v>24</v>
      </c>
      <c r="C29" s="112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  <c r="AI29" s="54"/>
      <c r="AJ29" s="54"/>
      <c r="AK29" s="54"/>
      <c r="AL29" s="54"/>
      <c r="AM29" s="54"/>
      <c r="AN29" s="54"/>
      <c r="AO29" s="54"/>
      <c r="AP29" s="54"/>
      <c r="AQ29" s="54"/>
      <c r="AR29" s="54"/>
      <c r="AS29" s="54"/>
      <c r="AT29" s="54"/>
      <c r="AU29" s="54"/>
      <c r="AV29" s="54"/>
      <c r="AW29" s="54"/>
      <c r="AX29" s="54"/>
      <c r="AY29" s="54"/>
      <c r="AZ29" s="54"/>
      <c r="BA29" s="54"/>
      <c r="BB29" s="54"/>
      <c r="BC29" s="54"/>
      <c r="BD29" s="54"/>
      <c r="BE29" s="54"/>
      <c r="BF29" s="54"/>
      <c r="BG29" s="54"/>
      <c r="BH29" s="54"/>
      <c r="BI29" s="54"/>
      <c r="BJ29" s="54"/>
      <c r="BK29" s="54"/>
      <c r="BL29" s="54"/>
      <c r="BM29" s="54"/>
      <c r="BN29" s="54"/>
      <c r="BO29" s="54"/>
      <c r="BP29" s="54"/>
      <c r="BQ29" s="54"/>
      <c r="BR29" s="54"/>
      <c r="BS29" s="54"/>
      <c r="BT29" s="54"/>
      <c r="BU29" s="54"/>
      <c r="BV29" s="54"/>
      <c r="BW29" s="54"/>
      <c r="BX29" s="54"/>
      <c r="BY29" s="54"/>
      <c r="BZ29" s="54"/>
      <c r="CA29" s="54"/>
      <c r="CB29" s="54"/>
      <c r="CC29" s="54"/>
      <c r="CD29" s="54"/>
      <c r="CE29" s="54"/>
      <c r="CF29" s="54"/>
      <c r="CG29" s="54"/>
      <c r="CH29" s="54"/>
      <c r="CI29" s="54"/>
      <c r="CJ29" s="54"/>
      <c r="CK29" s="54"/>
      <c r="CL29" s="54"/>
      <c r="CM29" s="54"/>
      <c r="CN29" s="54"/>
      <c r="CO29" s="54"/>
      <c r="CP29" s="54"/>
      <c r="CQ29" s="54"/>
      <c r="CR29" s="54"/>
      <c r="CS29" s="54"/>
      <c r="CT29" s="54"/>
      <c r="CU29" s="54"/>
      <c r="CV29" s="54"/>
      <c r="CW29" s="54"/>
      <c r="CX29" s="54"/>
      <c r="CY29" s="54"/>
      <c r="CZ29" s="54"/>
      <c r="DA29" s="54"/>
      <c r="DB29" s="54"/>
      <c r="DC29" s="54"/>
      <c r="DD29" s="54"/>
      <c r="DE29" s="54"/>
      <c r="DF29" s="54"/>
      <c r="DG29" s="54"/>
      <c r="DH29" s="54"/>
      <c r="DI29" s="54"/>
      <c r="DJ29" s="54"/>
      <c r="DK29" s="54"/>
      <c r="DL29" s="54"/>
      <c r="DM29" s="54"/>
      <c r="DN29" s="54"/>
      <c r="DO29" s="54"/>
      <c r="DP29" s="54"/>
      <c r="DQ29" s="54"/>
      <c r="DR29" s="54"/>
      <c r="DS29" s="54"/>
      <c r="DT29" s="54"/>
      <c r="DU29" s="54"/>
      <c r="DV29" s="54"/>
      <c r="DW29" s="54"/>
      <c r="DX29" s="54"/>
      <c r="DY29" s="54"/>
      <c r="DZ29" s="54"/>
      <c r="EA29" s="54"/>
      <c r="EB29" s="54"/>
      <c r="EC29" s="54"/>
      <c r="ED29" s="54"/>
      <c r="EE29" s="54"/>
      <c r="EF29" s="54"/>
      <c r="EG29" s="54"/>
      <c r="EH29" s="54"/>
      <c r="EI29" s="54"/>
      <c r="EJ29" s="54"/>
      <c r="EK29" s="54"/>
      <c r="EL29" s="54"/>
      <c r="EM29" s="54"/>
      <c r="EN29" s="54"/>
      <c r="EO29" s="54"/>
      <c r="EP29" s="54"/>
      <c r="EQ29" s="54"/>
      <c r="ER29" s="54"/>
      <c r="ES29" s="54"/>
      <c r="ET29" s="54"/>
      <c r="EU29" s="54"/>
      <c r="EV29" s="54"/>
      <c r="EW29" s="54"/>
      <c r="EX29" s="54"/>
      <c r="EY29" s="54"/>
      <c r="EZ29" s="54"/>
      <c r="FA29" s="54"/>
      <c r="FB29" s="54"/>
      <c r="FC29" s="54"/>
      <c r="FD29" s="54"/>
      <c r="FE29" s="54"/>
      <c r="FF29" s="54"/>
      <c r="FG29" s="54"/>
      <c r="FH29" s="54"/>
      <c r="FI29" s="54"/>
      <c r="FJ29" s="54"/>
      <c r="FK29" s="54"/>
      <c r="FL29" s="54"/>
      <c r="FM29" s="54"/>
      <c r="FN29" s="54"/>
      <c r="FO29" s="54"/>
      <c r="FP29" s="54"/>
      <c r="FQ29" s="54"/>
      <c r="FR29" s="54"/>
      <c r="FS29" s="54"/>
      <c r="FT29" s="54"/>
      <c r="FU29" s="54"/>
      <c r="FV29" s="54"/>
      <c r="FW29" s="54"/>
      <c r="FX29" s="54"/>
      <c r="FY29" s="54"/>
      <c r="FZ29" s="54"/>
      <c r="GA29" s="54"/>
      <c r="GB29" s="54"/>
      <c r="GC29" s="54"/>
      <c r="GD29" s="54"/>
      <c r="GE29" s="54"/>
      <c r="GF29" s="54"/>
      <c r="GG29" s="54"/>
      <c r="GH29" s="54"/>
      <c r="GI29" s="54"/>
      <c r="GJ29" s="54"/>
      <c r="GK29" s="54"/>
      <c r="GL29" s="54"/>
      <c r="GM29" s="54"/>
    </row>
    <row r="30" spans="2:195" x14ac:dyDescent="0.2">
      <c r="B30" s="28">
        <f t="shared" si="11"/>
        <v>25</v>
      </c>
      <c r="C30" s="112"/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  <c r="AA30" s="54"/>
      <c r="AB30" s="54"/>
      <c r="AC30" s="54"/>
      <c r="AD30" s="54"/>
      <c r="AE30" s="54"/>
      <c r="AF30" s="54"/>
      <c r="AG30" s="54"/>
      <c r="AH30" s="54"/>
      <c r="AI30" s="54"/>
      <c r="AJ30" s="54"/>
      <c r="AK30" s="54"/>
      <c r="AL30" s="54"/>
      <c r="AM30" s="54"/>
      <c r="AN30" s="54"/>
      <c r="AO30" s="54"/>
      <c r="AP30" s="54"/>
      <c r="AQ30" s="54"/>
      <c r="AR30" s="54"/>
      <c r="AS30" s="54"/>
      <c r="AT30" s="54"/>
      <c r="AU30" s="54"/>
      <c r="AV30" s="54"/>
      <c r="AW30" s="54"/>
      <c r="AX30" s="54"/>
      <c r="AY30" s="54"/>
      <c r="AZ30" s="54"/>
      <c r="BA30" s="54"/>
      <c r="BB30" s="54"/>
      <c r="BC30" s="54"/>
      <c r="BD30" s="54"/>
      <c r="BE30" s="54"/>
      <c r="BF30" s="54"/>
      <c r="BG30" s="54"/>
      <c r="BH30" s="54"/>
      <c r="BI30" s="54"/>
      <c r="BJ30" s="54"/>
      <c r="BK30" s="54"/>
      <c r="BL30" s="54"/>
      <c r="BM30" s="54"/>
      <c r="BN30" s="54"/>
      <c r="BO30" s="54"/>
      <c r="BP30" s="54"/>
      <c r="BQ30" s="54"/>
      <c r="BR30" s="54"/>
      <c r="BS30" s="54"/>
      <c r="BT30" s="54"/>
      <c r="BU30" s="54"/>
      <c r="BV30" s="54"/>
      <c r="BW30" s="54"/>
      <c r="BX30" s="54"/>
      <c r="BY30" s="54"/>
      <c r="BZ30" s="54"/>
      <c r="CA30" s="54"/>
      <c r="CB30" s="54"/>
      <c r="CC30" s="54"/>
      <c r="CD30" s="54"/>
      <c r="CE30" s="54"/>
      <c r="CF30" s="54"/>
      <c r="CG30" s="54"/>
      <c r="CH30" s="54"/>
      <c r="CI30" s="54"/>
      <c r="CJ30" s="54"/>
      <c r="CK30" s="54"/>
      <c r="CL30" s="54"/>
      <c r="CM30" s="54"/>
      <c r="CN30" s="54"/>
      <c r="CO30" s="54"/>
      <c r="CP30" s="54"/>
      <c r="CQ30" s="54"/>
      <c r="CR30" s="54"/>
      <c r="CS30" s="54"/>
      <c r="CT30" s="54"/>
      <c r="CU30" s="54"/>
      <c r="CV30" s="54"/>
      <c r="CW30" s="54"/>
      <c r="CX30" s="54"/>
      <c r="CY30" s="54"/>
      <c r="CZ30" s="54"/>
      <c r="DA30" s="54"/>
      <c r="DB30" s="54"/>
      <c r="DC30" s="54"/>
      <c r="DD30" s="54"/>
      <c r="DE30" s="54"/>
      <c r="DF30" s="54"/>
      <c r="DG30" s="54"/>
      <c r="DH30" s="54"/>
      <c r="DI30" s="54"/>
      <c r="DJ30" s="54"/>
      <c r="DK30" s="54"/>
      <c r="DL30" s="54"/>
      <c r="DM30" s="54"/>
      <c r="DN30" s="54"/>
      <c r="DO30" s="54"/>
      <c r="DP30" s="54"/>
      <c r="DQ30" s="54"/>
      <c r="DR30" s="54"/>
      <c r="DS30" s="54"/>
      <c r="DT30" s="54"/>
      <c r="DU30" s="54"/>
      <c r="DV30" s="54"/>
      <c r="DW30" s="54"/>
      <c r="DX30" s="54"/>
      <c r="DY30" s="54"/>
      <c r="DZ30" s="54"/>
      <c r="EA30" s="54"/>
      <c r="EB30" s="54"/>
      <c r="EC30" s="54"/>
      <c r="ED30" s="54"/>
      <c r="EE30" s="54"/>
      <c r="EF30" s="54"/>
      <c r="EG30" s="54"/>
      <c r="EH30" s="54"/>
      <c r="EI30" s="54"/>
      <c r="EJ30" s="54"/>
      <c r="EK30" s="54"/>
      <c r="EL30" s="54"/>
      <c r="EM30" s="54"/>
      <c r="EN30" s="54"/>
      <c r="EO30" s="54"/>
      <c r="EP30" s="54"/>
      <c r="EQ30" s="54"/>
      <c r="ER30" s="54"/>
      <c r="ES30" s="54"/>
      <c r="ET30" s="54"/>
      <c r="EU30" s="54"/>
      <c r="EV30" s="54"/>
      <c r="EW30" s="54"/>
      <c r="EX30" s="54"/>
      <c r="EY30" s="54"/>
      <c r="EZ30" s="54"/>
      <c r="FA30" s="54"/>
      <c r="FB30" s="54"/>
      <c r="FC30" s="54"/>
      <c r="FD30" s="54"/>
      <c r="FE30" s="54"/>
      <c r="FF30" s="54"/>
      <c r="FG30" s="54"/>
      <c r="FH30" s="54"/>
      <c r="FI30" s="54"/>
      <c r="FJ30" s="54"/>
      <c r="FK30" s="54"/>
      <c r="FL30" s="54"/>
      <c r="FM30" s="54"/>
      <c r="FN30" s="54"/>
      <c r="FO30" s="54"/>
      <c r="FP30" s="54"/>
      <c r="FQ30" s="54"/>
      <c r="FR30" s="54"/>
      <c r="FS30" s="54"/>
      <c r="FT30" s="54"/>
      <c r="FU30" s="54"/>
      <c r="FV30" s="54"/>
      <c r="FW30" s="54"/>
      <c r="FX30" s="54"/>
      <c r="FY30" s="54"/>
      <c r="FZ30" s="54"/>
      <c r="GA30" s="54"/>
      <c r="GB30" s="54"/>
      <c r="GC30" s="54"/>
      <c r="GD30" s="54"/>
      <c r="GE30" s="54"/>
      <c r="GF30" s="54"/>
      <c r="GG30" s="54"/>
      <c r="GH30" s="54"/>
      <c r="GI30" s="54"/>
      <c r="GJ30" s="54"/>
      <c r="GK30" s="54"/>
      <c r="GL30" s="54"/>
      <c r="GM30" s="54"/>
    </row>
    <row r="31" spans="2:195" x14ac:dyDescent="0.2">
      <c r="B31" s="28">
        <f t="shared" si="11"/>
        <v>26</v>
      </c>
      <c r="C31" s="112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  <c r="AJ31" s="54"/>
      <c r="AK31" s="54"/>
      <c r="AL31" s="54"/>
      <c r="AM31" s="54"/>
      <c r="AN31" s="54"/>
      <c r="AO31" s="54"/>
      <c r="AP31" s="54"/>
      <c r="AQ31" s="54"/>
      <c r="AR31" s="54"/>
      <c r="AS31" s="54"/>
      <c r="AT31" s="54"/>
      <c r="AU31" s="54"/>
      <c r="AV31" s="54"/>
      <c r="AW31" s="54"/>
      <c r="AX31" s="54"/>
      <c r="AY31" s="54"/>
      <c r="AZ31" s="54"/>
      <c r="BA31" s="54"/>
      <c r="BB31" s="54"/>
      <c r="BC31" s="54"/>
      <c r="BD31" s="54"/>
      <c r="BE31" s="54"/>
      <c r="BF31" s="54"/>
      <c r="BG31" s="54"/>
      <c r="BH31" s="54"/>
      <c r="BI31" s="54"/>
      <c r="BJ31" s="54"/>
      <c r="BK31" s="54"/>
      <c r="BL31" s="54"/>
      <c r="BM31" s="54"/>
      <c r="BN31" s="54"/>
      <c r="BO31" s="54"/>
      <c r="BP31" s="54"/>
      <c r="BQ31" s="54"/>
      <c r="BR31" s="54"/>
      <c r="BS31" s="54"/>
      <c r="BT31" s="54"/>
      <c r="BU31" s="54"/>
      <c r="BV31" s="54"/>
      <c r="BW31" s="54"/>
      <c r="BX31" s="54"/>
      <c r="BY31" s="54"/>
      <c r="BZ31" s="54"/>
      <c r="CA31" s="54"/>
      <c r="CB31" s="54"/>
      <c r="CC31" s="54"/>
      <c r="CD31" s="54"/>
      <c r="CE31" s="54"/>
      <c r="CF31" s="54"/>
      <c r="CG31" s="54"/>
      <c r="CH31" s="54"/>
      <c r="CI31" s="54"/>
      <c r="CJ31" s="54"/>
      <c r="CK31" s="54"/>
      <c r="CL31" s="54"/>
      <c r="CM31" s="54"/>
      <c r="CN31" s="54"/>
      <c r="CO31" s="54"/>
      <c r="CP31" s="54"/>
      <c r="CQ31" s="54"/>
      <c r="CR31" s="54"/>
      <c r="CS31" s="54"/>
      <c r="CT31" s="54"/>
      <c r="CU31" s="54"/>
      <c r="CV31" s="54"/>
      <c r="CW31" s="54"/>
      <c r="CX31" s="54"/>
      <c r="CY31" s="54"/>
      <c r="CZ31" s="54"/>
      <c r="DA31" s="54"/>
      <c r="DB31" s="54"/>
      <c r="DC31" s="54"/>
      <c r="DD31" s="54"/>
      <c r="DE31" s="54"/>
      <c r="DF31" s="54"/>
      <c r="DG31" s="54"/>
      <c r="DH31" s="54"/>
      <c r="DI31" s="54"/>
      <c r="DJ31" s="54"/>
      <c r="DK31" s="54"/>
      <c r="DL31" s="54"/>
      <c r="DM31" s="54"/>
      <c r="DN31" s="54"/>
      <c r="DO31" s="54"/>
      <c r="DP31" s="54"/>
      <c r="DQ31" s="54"/>
      <c r="DR31" s="54"/>
      <c r="DS31" s="54"/>
      <c r="DT31" s="54"/>
      <c r="DU31" s="54"/>
      <c r="DV31" s="54"/>
      <c r="DW31" s="54"/>
      <c r="DX31" s="54"/>
      <c r="DY31" s="54"/>
      <c r="DZ31" s="54"/>
      <c r="EA31" s="54"/>
      <c r="EB31" s="54"/>
      <c r="EC31" s="54"/>
      <c r="ED31" s="54"/>
      <c r="EE31" s="54"/>
      <c r="EF31" s="54"/>
      <c r="EG31" s="54"/>
      <c r="EH31" s="54"/>
      <c r="EI31" s="54"/>
      <c r="EJ31" s="54"/>
      <c r="EK31" s="54"/>
      <c r="EL31" s="54"/>
      <c r="EM31" s="54"/>
      <c r="EN31" s="54"/>
      <c r="EO31" s="54"/>
      <c r="EP31" s="54"/>
      <c r="EQ31" s="54"/>
      <c r="ER31" s="54"/>
      <c r="ES31" s="54"/>
      <c r="ET31" s="54"/>
      <c r="EU31" s="54"/>
      <c r="EV31" s="54"/>
      <c r="EW31" s="54"/>
      <c r="EX31" s="54"/>
      <c r="EY31" s="54"/>
      <c r="EZ31" s="54"/>
      <c r="FA31" s="54"/>
      <c r="FB31" s="54"/>
      <c r="FC31" s="54"/>
      <c r="FD31" s="54"/>
      <c r="FE31" s="54"/>
      <c r="FF31" s="54"/>
      <c r="FG31" s="54"/>
      <c r="FH31" s="54"/>
      <c r="FI31" s="54"/>
      <c r="FJ31" s="54"/>
      <c r="FK31" s="54"/>
      <c r="FL31" s="54"/>
      <c r="FM31" s="54"/>
      <c r="FN31" s="54"/>
      <c r="FO31" s="54"/>
      <c r="FP31" s="54"/>
      <c r="FQ31" s="54"/>
      <c r="FR31" s="54"/>
      <c r="FS31" s="54"/>
      <c r="FT31" s="54"/>
      <c r="FU31" s="54"/>
      <c r="FV31" s="54"/>
      <c r="FW31" s="54"/>
      <c r="FX31" s="54"/>
      <c r="FY31" s="54"/>
      <c r="FZ31" s="54"/>
      <c r="GA31" s="54"/>
      <c r="GB31" s="54"/>
      <c r="GC31" s="54"/>
      <c r="GD31" s="54"/>
      <c r="GE31" s="54"/>
      <c r="GF31" s="54"/>
      <c r="GG31" s="54"/>
      <c r="GH31" s="54"/>
      <c r="GI31" s="54"/>
      <c r="GJ31" s="54"/>
      <c r="GK31" s="54"/>
      <c r="GL31" s="54"/>
      <c r="GM31" s="54"/>
    </row>
    <row r="32" spans="2:195" x14ac:dyDescent="0.2">
      <c r="B32" s="28">
        <f t="shared" si="11"/>
        <v>27</v>
      </c>
      <c r="C32" s="112"/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54"/>
      <c r="AM32" s="54"/>
      <c r="AN32" s="54"/>
      <c r="AO32" s="54"/>
      <c r="AP32" s="54"/>
      <c r="AQ32" s="54"/>
      <c r="AR32" s="54"/>
      <c r="AS32" s="54"/>
      <c r="AT32" s="54"/>
      <c r="AU32" s="54"/>
      <c r="AV32" s="54"/>
      <c r="AW32" s="54"/>
      <c r="AX32" s="54"/>
      <c r="AY32" s="54"/>
      <c r="AZ32" s="54"/>
      <c r="BA32" s="54"/>
      <c r="BB32" s="54"/>
      <c r="BC32" s="54"/>
      <c r="BD32" s="54"/>
      <c r="BE32" s="54"/>
      <c r="BF32" s="54"/>
      <c r="BG32" s="54"/>
      <c r="BH32" s="54"/>
      <c r="BI32" s="54"/>
      <c r="BJ32" s="54"/>
      <c r="BK32" s="54"/>
      <c r="BL32" s="54"/>
      <c r="BM32" s="54"/>
      <c r="BN32" s="54"/>
      <c r="BO32" s="54"/>
      <c r="BP32" s="54"/>
      <c r="BQ32" s="54"/>
      <c r="BR32" s="54"/>
      <c r="BS32" s="54"/>
      <c r="BT32" s="54"/>
      <c r="BU32" s="54"/>
      <c r="BV32" s="54"/>
      <c r="BW32" s="54"/>
      <c r="BX32" s="54"/>
      <c r="BY32" s="54"/>
      <c r="BZ32" s="54"/>
      <c r="CA32" s="54"/>
      <c r="CB32" s="54"/>
      <c r="CC32" s="54"/>
      <c r="CD32" s="54"/>
      <c r="CE32" s="54"/>
      <c r="CF32" s="54"/>
      <c r="CG32" s="54"/>
      <c r="CH32" s="54"/>
      <c r="CI32" s="54"/>
      <c r="CJ32" s="54"/>
      <c r="CK32" s="54"/>
      <c r="CL32" s="54"/>
      <c r="CM32" s="54"/>
      <c r="CN32" s="54"/>
      <c r="CO32" s="54"/>
      <c r="CP32" s="54"/>
      <c r="CQ32" s="54"/>
      <c r="CR32" s="54"/>
      <c r="CS32" s="54"/>
      <c r="CT32" s="54"/>
      <c r="CU32" s="54"/>
      <c r="CV32" s="54"/>
      <c r="CW32" s="54"/>
      <c r="CX32" s="54"/>
      <c r="CY32" s="54"/>
      <c r="CZ32" s="54"/>
      <c r="DA32" s="54"/>
      <c r="DB32" s="54"/>
      <c r="DC32" s="54"/>
      <c r="DD32" s="54"/>
      <c r="DE32" s="54"/>
      <c r="DF32" s="54"/>
      <c r="DG32" s="54"/>
      <c r="DH32" s="54"/>
      <c r="DI32" s="54"/>
      <c r="DJ32" s="54"/>
      <c r="DK32" s="54"/>
      <c r="DL32" s="54"/>
      <c r="DM32" s="54"/>
      <c r="DN32" s="54"/>
      <c r="DO32" s="54"/>
      <c r="DP32" s="54"/>
      <c r="DQ32" s="54"/>
      <c r="DR32" s="54"/>
      <c r="DS32" s="54"/>
      <c r="DT32" s="54"/>
      <c r="DU32" s="54"/>
      <c r="DV32" s="54"/>
      <c r="DW32" s="54"/>
      <c r="DX32" s="54"/>
      <c r="DY32" s="54"/>
      <c r="DZ32" s="54"/>
      <c r="EA32" s="54"/>
      <c r="EB32" s="54"/>
      <c r="EC32" s="54"/>
      <c r="ED32" s="54"/>
      <c r="EE32" s="54"/>
      <c r="EF32" s="54"/>
      <c r="EG32" s="54"/>
      <c r="EH32" s="54"/>
      <c r="EI32" s="54"/>
      <c r="EJ32" s="54"/>
      <c r="EK32" s="54"/>
      <c r="EL32" s="54"/>
      <c r="EM32" s="54"/>
      <c r="EN32" s="54"/>
      <c r="EO32" s="54"/>
      <c r="EP32" s="54"/>
      <c r="EQ32" s="54"/>
      <c r="ER32" s="54"/>
      <c r="ES32" s="54"/>
      <c r="ET32" s="54"/>
      <c r="EU32" s="54"/>
      <c r="EV32" s="54"/>
      <c r="EW32" s="54"/>
      <c r="EX32" s="54"/>
      <c r="EY32" s="54"/>
      <c r="EZ32" s="54"/>
      <c r="FA32" s="54"/>
      <c r="FB32" s="54"/>
      <c r="FC32" s="54"/>
      <c r="FD32" s="54"/>
      <c r="FE32" s="54"/>
      <c r="FF32" s="54"/>
      <c r="FG32" s="54"/>
      <c r="FH32" s="54"/>
      <c r="FI32" s="54"/>
      <c r="FJ32" s="54"/>
      <c r="FK32" s="54"/>
      <c r="FL32" s="54"/>
      <c r="FM32" s="54"/>
      <c r="FN32" s="54"/>
      <c r="FO32" s="54"/>
      <c r="FP32" s="54"/>
      <c r="FQ32" s="54"/>
      <c r="FR32" s="54"/>
      <c r="FS32" s="54"/>
      <c r="FT32" s="54"/>
      <c r="FU32" s="54"/>
      <c r="FV32" s="54"/>
      <c r="FW32" s="54"/>
      <c r="FX32" s="54"/>
      <c r="FY32" s="54"/>
      <c r="FZ32" s="54"/>
      <c r="GA32" s="54"/>
      <c r="GB32" s="54"/>
      <c r="GC32" s="54"/>
      <c r="GD32" s="54"/>
      <c r="GE32" s="54"/>
      <c r="GF32" s="54"/>
      <c r="GG32" s="54"/>
      <c r="GH32" s="54"/>
      <c r="GI32" s="54"/>
      <c r="GJ32" s="54"/>
      <c r="GK32" s="54"/>
      <c r="GL32" s="54"/>
      <c r="GM32" s="54"/>
    </row>
    <row r="33" spans="2:195" x14ac:dyDescent="0.2">
      <c r="B33" s="28">
        <f t="shared" si="11"/>
        <v>28</v>
      </c>
      <c r="C33" s="112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  <c r="AD33" s="54"/>
      <c r="AE33" s="54"/>
      <c r="AF33" s="54"/>
      <c r="AG33" s="54"/>
      <c r="AH33" s="54"/>
      <c r="AI33" s="54"/>
      <c r="AJ33" s="54"/>
      <c r="AK33" s="54"/>
      <c r="AL33" s="54"/>
      <c r="AM33" s="54"/>
      <c r="AN33" s="54"/>
      <c r="AO33" s="54"/>
      <c r="AP33" s="54"/>
      <c r="AQ33" s="54"/>
      <c r="AR33" s="54"/>
      <c r="AS33" s="54"/>
      <c r="AT33" s="54"/>
      <c r="AU33" s="54"/>
      <c r="AV33" s="54"/>
      <c r="AW33" s="54"/>
      <c r="AX33" s="54"/>
      <c r="AY33" s="54"/>
      <c r="AZ33" s="54"/>
      <c r="BA33" s="54"/>
      <c r="BB33" s="54"/>
      <c r="BC33" s="54"/>
      <c r="BD33" s="54"/>
      <c r="BE33" s="54"/>
      <c r="BF33" s="54"/>
      <c r="BG33" s="54"/>
      <c r="BH33" s="54"/>
      <c r="BI33" s="54"/>
      <c r="BJ33" s="54"/>
      <c r="BK33" s="54"/>
      <c r="BL33" s="54"/>
      <c r="BM33" s="54"/>
      <c r="BN33" s="54"/>
      <c r="BO33" s="54"/>
      <c r="BP33" s="54"/>
      <c r="BQ33" s="54"/>
      <c r="BR33" s="54"/>
      <c r="BS33" s="54"/>
      <c r="BT33" s="54"/>
      <c r="BU33" s="54"/>
      <c r="BV33" s="54"/>
      <c r="BW33" s="54"/>
      <c r="BX33" s="54"/>
      <c r="BY33" s="54"/>
      <c r="BZ33" s="54"/>
      <c r="CA33" s="54"/>
      <c r="CB33" s="54"/>
      <c r="CC33" s="54"/>
      <c r="CD33" s="54"/>
      <c r="CE33" s="54"/>
      <c r="CF33" s="54"/>
      <c r="CG33" s="54"/>
      <c r="CH33" s="54"/>
      <c r="CI33" s="54"/>
      <c r="CJ33" s="54"/>
      <c r="CK33" s="54"/>
      <c r="CL33" s="54"/>
      <c r="CM33" s="54"/>
      <c r="CN33" s="54"/>
      <c r="CO33" s="54"/>
      <c r="CP33" s="54"/>
      <c r="CQ33" s="54"/>
      <c r="CR33" s="54"/>
      <c r="CS33" s="54"/>
      <c r="CT33" s="54"/>
      <c r="CU33" s="54"/>
      <c r="CV33" s="54"/>
      <c r="CW33" s="54"/>
      <c r="CX33" s="54"/>
      <c r="CY33" s="54"/>
      <c r="CZ33" s="54"/>
      <c r="DA33" s="54"/>
      <c r="DB33" s="54"/>
      <c r="DC33" s="54"/>
      <c r="DD33" s="54"/>
      <c r="DE33" s="54"/>
      <c r="DF33" s="54"/>
      <c r="DG33" s="54"/>
      <c r="DH33" s="54"/>
      <c r="DI33" s="54"/>
      <c r="DJ33" s="54"/>
      <c r="DK33" s="54"/>
      <c r="DL33" s="54"/>
      <c r="DM33" s="54"/>
      <c r="DN33" s="54"/>
      <c r="DO33" s="54"/>
      <c r="DP33" s="54"/>
      <c r="DQ33" s="54"/>
      <c r="DR33" s="54"/>
      <c r="DS33" s="54"/>
      <c r="DT33" s="54"/>
      <c r="DU33" s="54"/>
      <c r="DV33" s="54"/>
      <c r="DW33" s="54"/>
      <c r="DX33" s="54"/>
      <c r="DY33" s="54"/>
      <c r="DZ33" s="54"/>
      <c r="EA33" s="54"/>
      <c r="EB33" s="54"/>
      <c r="EC33" s="54"/>
      <c r="ED33" s="54"/>
      <c r="EE33" s="54"/>
      <c r="EF33" s="54"/>
      <c r="EG33" s="54"/>
      <c r="EH33" s="54"/>
      <c r="EI33" s="54"/>
      <c r="EJ33" s="54"/>
      <c r="EK33" s="54"/>
      <c r="EL33" s="54"/>
      <c r="EM33" s="54"/>
      <c r="EN33" s="54"/>
      <c r="EO33" s="54"/>
      <c r="EP33" s="54"/>
      <c r="EQ33" s="54"/>
      <c r="ER33" s="54"/>
      <c r="ES33" s="54"/>
      <c r="ET33" s="54"/>
      <c r="EU33" s="54"/>
      <c r="EV33" s="54"/>
      <c r="EW33" s="54"/>
      <c r="EX33" s="54"/>
      <c r="EY33" s="54"/>
      <c r="EZ33" s="54"/>
      <c r="FA33" s="54"/>
      <c r="FB33" s="54"/>
      <c r="FC33" s="54"/>
      <c r="FD33" s="54"/>
      <c r="FE33" s="54"/>
      <c r="FF33" s="54"/>
      <c r="FG33" s="54"/>
      <c r="FH33" s="54"/>
      <c r="FI33" s="54"/>
      <c r="FJ33" s="54"/>
      <c r="FK33" s="54"/>
      <c r="FL33" s="54"/>
      <c r="FM33" s="54"/>
      <c r="FN33" s="54"/>
      <c r="FO33" s="54"/>
      <c r="FP33" s="54"/>
      <c r="FQ33" s="54"/>
      <c r="FR33" s="54"/>
      <c r="FS33" s="54"/>
      <c r="FT33" s="54"/>
      <c r="FU33" s="54"/>
      <c r="FV33" s="54"/>
      <c r="FW33" s="54"/>
      <c r="FX33" s="54"/>
      <c r="FY33" s="54"/>
      <c r="FZ33" s="54"/>
      <c r="GA33" s="54"/>
      <c r="GB33" s="54"/>
      <c r="GC33" s="54"/>
      <c r="GD33" s="54"/>
      <c r="GE33" s="54"/>
      <c r="GF33" s="54"/>
      <c r="GG33" s="54"/>
      <c r="GH33" s="54"/>
      <c r="GI33" s="54"/>
      <c r="GJ33" s="54"/>
      <c r="GK33" s="54"/>
      <c r="GL33" s="54"/>
      <c r="GM33" s="54"/>
    </row>
    <row r="34" spans="2:195" x14ac:dyDescent="0.2">
      <c r="B34" s="28">
        <f t="shared" si="11"/>
        <v>29</v>
      </c>
      <c r="C34" s="112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N34" s="54"/>
      <c r="AO34" s="54"/>
      <c r="AP34" s="54"/>
      <c r="AQ34" s="54"/>
      <c r="AR34" s="54"/>
      <c r="AS34" s="54"/>
      <c r="AT34" s="54"/>
      <c r="AU34" s="54"/>
      <c r="AV34" s="54"/>
      <c r="AW34" s="54"/>
      <c r="AX34" s="54"/>
      <c r="AY34" s="54"/>
      <c r="AZ34" s="54"/>
      <c r="BA34" s="54"/>
      <c r="BB34" s="54"/>
      <c r="BC34" s="54"/>
      <c r="BD34" s="54"/>
      <c r="BE34" s="54"/>
      <c r="BF34" s="54"/>
      <c r="BG34" s="54"/>
      <c r="BH34" s="54"/>
      <c r="BI34" s="54"/>
      <c r="BJ34" s="54"/>
      <c r="BK34" s="54"/>
      <c r="BL34" s="54"/>
      <c r="BM34" s="54"/>
      <c r="BN34" s="54"/>
      <c r="BO34" s="54"/>
      <c r="BP34" s="54"/>
      <c r="BQ34" s="54"/>
      <c r="BR34" s="54"/>
      <c r="BS34" s="54"/>
      <c r="BT34" s="54"/>
      <c r="BU34" s="54"/>
      <c r="BV34" s="54"/>
      <c r="BW34" s="54"/>
      <c r="BX34" s="54"/>
      <c r="BY34" s="54"/>
      <c r="BZ34" s="54"/>
      <c r="CA34" s="54"/>
      <c r="CB34" s="54"/>
      <c r="CC34" s="54"/>
      <c r="CD34" s="54"/>
      <c r="CE34" s="54"/>
      <c r="CF34" s="54"/>
      <c r="CG34" s="54"/>
      <c r="CH34" s="54"/>
      <c r="CI34" s="54"/>
      <c r="CJ34" s="54"/>
      <c r="CK34" s="54"/>
      <c r="CL34" s="54"/>
      <c r="CM34" s="54"/>
      <c r="CN34" s="54"/>
      <c r="CO34" s="54"/>
      <c r="CP34" s="54"/>
      <c r="CQ34" s="54"/>
      <c r="CR34" s="54"/>
      <c r="CS34" s="54"/>
      <c r="CT34" s="54"/>
      <c r="CU34" s="54"/>
      <c r="CV34" s="54"/>
      <c r="CW34" s="54"/>
      <c r="CX34" s="54"/>
      <c r="CY34" s="54"/>
      <c r="CZ34" s="54"/>
      <c r="DA34" s="54"/>
      <c r="DB34" s="54"/>
      <c r="DC34" s="54"/>
      <c r="DD34" s="54"/>
      <c r="DE34" s="54"/>
      <c r="DF34" s="54"/>
      <c r="DG34" s="54"/>
      <c r="DH34" s="54"/>
      <c r="DI34" s="54"/>
      <c r="DJ34" s="54"/>
      <c r="DK34" s="54"/>
      <c r="DL34" s="54"/>
      <c r="DM34" s="54"/>
      <c r="DN34" s="54"/>
      <c r="DO34" s="54"/>
      <c r="DP34" s="54"/>
      <c r="DQ34" s="54"/>
      <c r="DR34" s="54"/>
      <c r="DS34" s="54"/>
      <c r="DT34" s="54"/>
      <c r="DU34" s="54"/>
      <c r="DV34" s="54"/>
      <c r="DW34" s="54"/>
      <c r="DX34" s="54"/>
      <c r="DY34" s="54"/>
      <c r="DZ34" s="54"/>
      <c r="EA34" s="54"/>
      <c r="EB34" s="54"/>
      <c r="EC34" s="54"/>
      <c r="ED34" s="54"/>
      <c r="EE34" s="54"/>
      <c r="EF34" s="54"/>
      <c r="EG34" s="54"/>
      <c r="EH34" s="54"/>
      <c r="EI34" s="54"/>
      <c r="EJ34" s="54"/>
      <c r="EK34" s="54"/>
      <c r="EL34" s="54"/>
      <c r="EM34" s="54"/>
      <c r="EN34" s="54"/>
      <c r="EO34" s="54"/>
      <c r="EP34" s="54"/>
      <c r="EQ34" s="54"/>
      <c r="ER34" s="54"/>
      <c r="ES34" s="54"/>
      <c r="ET34" s="54"/>
      <c r="EU34" s="54"/>
      <c r="EV34" s="54"/>
      <c r="EW34" s="54"/>
      <c r="EX34" s="54"/>
      <c r="EY34" s="54"/>
      <c r="EZ34" s="54"/>
      <c r="FA34" s="54"/>
      <c r="FB34" s="54"/>
      <c r="FC34" s="54"/>
      <c r="FD34" s="54"/>
      <c r="FE34" s="54"/>
      <c r="FF34" s="54"/>
      <c r="FG34" s="54"/>
      <c r="FH34" s="54"/>
      <c r="FI34" s="54"/>
      <c r="FJ34" s="54"/>
      <c r="FK34" s="54"/>
      <c r="FL34" s="54"/>
      <c r="FM34" s="54"/>
      <c r="FN34" s="54"/>
      <c r="FO34" s="54"/>
      <c r="FP34" s="54"/>
      <c r="FQ34" s="54"/>
      <c r="FR34" s="54"/>
      <c r="FS34" s="54"/>
      <c r="FT34" s="54"/>
      <c r="FU34" s="54"/>
      <c r="FV34" s="54"/>
      <c r="FW34" s="54"/>
      <c r="FX34" s="54"/>
      <c r="FY34" s="54"/>
      <c r="FZ34" s="54"/>
      <c r="GA34" s="54"/>
      <c r="GB34" s="54"/>
      <c r="GC34" s="54"/>
      <c r="GD34" s="54"/>
      <c r="GE34" s="54"/>
      <c r="GF34" s="54"/>
      <c r="GG34" s="54"/>
      <c r="GH34" s="54"/>
      <c r="GI34" s="54"/>
      <c r="GJ34" s="54"/>
      <c r="GK34" s="54"/>
      <c r="GL34" s="54"/>
      <c r="GM34" s="54"/>
    </row>
    <row r="35" spans="2:195" x14ac:dyDescent="0.2">
      <c r="B35" s="28">
        <f t="shared" si="11"/>
        <v>30</v>
      </c>
      <c r="C35" s="112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4"/>
      <c r="AL35" s="54"/>
      <c r="AM35" s="54"/>
      <c r="AN35" s="54"/>
      <c r="AO35" s="54"/>
      <c r="AP35" s="54"/>
      <c r="AQ35" s="54"/>
      <c r="AR35" s="54"/>
      <c r="AS35" s="54"/>
      <c r="AT35" s="54"/>
      <c r="AU35" s="54"/>
      <c r="AV35" s="54"/>
      <c r="AW35" s="54"/>
      <c r="AX35" s="54"/>
      <c r="AY35" s="54"/>
      <c r="AZ35" s="54"/>
      <c r="BA35" s="54"/>
      <c r="BB35" s="54"/>
      <c r="BC35" s="54"/>
      <c r="BD35" s="54"/>
      <c r="BE35" s="54"/>
      <c r="BF35" s="54"/>
      <c r="BG35" s="54"/>
      <c r="BH35" s="54"/>
      <c r="BI35" s="54"/>
      <c r="BJ35" s="54"/>
      <c r="BK35" s="54"/>
      <c r="BL35" s="54"/>
      <c r="BM35" s="54"/>
      <c r="BN35" s="54"/>
      <c r="BO35" s="54"/>
      <c r="BP35" s="54"/>
      <c r="BQ35" s="54"/>
      <c r="BR35" s="54"/>
      <c r="BS35" s="54"/>
      <c r="BT35" s="54"/>
      <c r="BU35" s="54"/>
      <c r="BV35" s="54"/>
      <c r="BW35" s="54"/>
      <c r="BX35" s="54"/>
      <c r="BY35" s="54"/>
      <c r="BZ35" s="54"/>
      <c r="CA35" s="54"/>
      <c r="CB35" s="54"/>
      <c r="CC35" s="54"/>
      <c r="CD35" s="54"/>
      <c r="CE35" s="54"/>
      <c r="CF35" s="54"/>
      <c r="CG35" s="54"/>
      <c r="CH35" s="54"/>
      <c r="CI35" s="54"/>
      <c r="CJ35" s="54"/>
      <c r="CK35" s="54"/>
      <c r="CL35" s="54"/>
      <c r="CM35" s="54"/>
      <c r="CN35" s="54"/>
      <c r="CO35" s="54"/>
      <c r="CP35" s="54"/>
      <c r="CQ35" s="54"/>
      <c r="CR35" s="54"/>
      <c r="CS35" s="54"/>
      <c r="CT35" s="54"/>
      <c r="CU35" s="54"/>
      <c r="CV35" s="54"/>
      <c r="CW35" s="54"/>
      <c r="CX35" s="54"/>
      <c r="CY35" s="54"/>
      <c r="CZ35" s="54"/>
      <c r="DA35" s="54"/>
      <c r="DB35" s="54"/>
      <c r="DC35" s="54"/>
      <c r="DD35" s="54"/>
      <c r="DE35" s="54"/>
      <c r="DF35" s="54"/>
      <c r="DG35" s="54"/>
      <c r="DH35" s="54"/>
      <c r="DI35" s="54"/>
      <c r="DJ35" s="54"/>
      <c r="DK35" s="54"/>
      <c r="DL35" s="54"/>
      <c r="DM35" s="54"/>
      <c r="DN35" s="54"/>
      <c r="DO35" s="54"/>
      <c r="DP35" s="54"/>
      <c r="DQ35" s="54"/>
      <c r="DR35" s="54"/>
      <c r="DS35" s="54"/>
      <c r="DT35" s="54"/>
      <c r="DU35" s="54"/>
      <c r="DV35" s="54"/>
      <c r="DW35" s="54"/>
      <c r="DX35" s="54"/>
      <c r="DY35" s="54"/>
      <c r="DZ35" s="54"/>
      <c r="EA35" s="54"/>
      <c r="EB35" s="54"/>
      <c r="EC35" s="54"/>
      <c r="ED35" s="54"/>
      <c r="EE35" s="54"/>
      <c r="EF35" s="54"/>
      <c r="EG35" s="54"/>
      <c r="EH35" s="54"/>
      <c r="EI35" s="54"/>
      <c r="EJ35" s="54"/>
      <c r="EK35" s="54"/>
      <c r="EL35" s="54"/>
      <c r="EM35" s="54"/>
      <c r="EN35" s="54"/>
      <c r="EO35" s="54"/>
      <c r="EP35" s="54"/>
      <c r="EQ35" s="54"/>
      <c r="ER35" s="54"/>
      <c r="ES35" s="54"/>
      <c r="ET35" s="54"/>
      <c r="EU35" s="54"/>
      <c r="EV35" s="54"/>
      <c r="EW35" s="54"/>
      <c r="EX35" s="54"/>
      <c r="EY35" s="54"/>
      <c r="EZ35" s="54"/>
      <c r="FA35" s="54"/>
      <c r="FB35" s="54"/>
      <c r="FC35" s="54"/>
      <c r="FD35" s="54"/>
      <c r="FE35" s="54"/>
      <c r="FF35" s="54"/>
      <c r="FG35" s="54"/>
      <c r="FH35" s="54"/>
      <c r="FI35" s="54"/>
      <c r="FJ35" s="54"/>
      <c r="FK35" s="54"/>
      <c r="FL35" s="54"/>
      <c r="FM35" s="54"/>
      <c r="FN35" s="54"/>
      <c r="FO35" s="54"/>
      <c r="FP35" s="54"/>
      <c r="FQ35" s="54"/>
      <c r="FR35" s="54"/>
      <c r="FS35" s="54"/>
      <c r="FT35" s="54"/>
      <c r="FU35" s="54"/>
      <c r="FV35" s="54"/>
      <c r="FW35" s="54"/>
      <c r="FX35" s="54"/>
      <c r="FY35" s="54"/>
      <c r="FZ35" s="54"/>
      <c r="GA35" s="54"/>
      <c r="GB35" s="54"/>
      <c r="GC35" s="54"/>
      <c r="GD35" s="54"/>
      <c r="GE35" s="54"/>
      <c r="GF35" s="54"/>
      <c r="GG35" s="54"/>
      <c r="GH35" s="54"/>
      <c r="GI35" s="54"/>
      <c r="GJ35" s="54"/>
      <c r="GK35" s="54"/>
      <c r="GL35" s="54"/>
      <c r="GM35" s="54"/>
    </row>
    <row r="36" spans="2:195" x14ac:dyDescent="0.2">
      <c r="B36" s="28">
        <f t="shared" si="11"/>
        <v>31</v>
      </c>
      <c r="C36" s="112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J36" s="54"/>
      <c r="AK36" s="54"/>
      <c r="AL36" s="54"/>
      <c r="AM36" s="54"/>
      <c r="AN36" s="54"/>
      <c r="AO36" s="54"/>
      <c r="AP36" s="54"/>
      <c r="AQ36" s="54"/>
      <c r="AR36" s="54"/>
      <c r="AS36" s="54"/>
      <c r="AT36" s="54"/>
      <c r="AU36" s="54"/>
      <c r="AV36" s="54"/>
      <c r="AW36" s="54"/>
      <c r="AX36" s="54"/>
      <c r="AY36" s="54"/>
      <c r="AZ36" s="54"/>
      <c r="BA36" s="54"/>
      <c r="BB36" s="54"/>
      <c r="BC36" s="54"/>
      <c r="BD36" s="54"/>
      <c r="BE36" s="54"/>
      <c r="BF36" s="54"/>
      <c r="BG36" s="54"/>
      <c r="BH36" s="54"/>
      <c r="BI36" s="54"/>
      <c r="BJ36" s="54"/>
      <c r="BK36" s="54"/>
      <c r="BL36" s="54"/>
      <c r="BM36" s="54"/>
      <c r="BN36" s="54"/>
      <c r="BO36" s="54"/>
      <c r="BP36" s="54"/>
      <c r="BQ36" s="54"/>
      <c r="BR36" s="54"/>
      <c r="BS36" s="54"/>
      <c r="BT36" s="54"/>
      <c r="BU36" s="54"/>
      <c r="BV36" s="54"/>
      <c r="BW36" s="54"/>
      <c r="BX36" s="54"/>
      <c r="BY36" s="54"/>
      <c r="BZ36" s="54"/>
      <c r="CA36" s="54"/>
      <c r="CB36" s="54"/>
      <c r="CC36" s="54"/>
      <c r="CD36" s="54"/>
      <c r="CE36" s="54"/>
      <c r="CF36" s="54"/>
      <c r="CG36" s="54"/>
      <c r="CH36" s="54"/>
      <c r="CI36" s="54"/>
      <c r="CJ36" s="54"/>
      <c r="CK36" s="54"/>
      <c r="CL36" s="54"/>
      <c r="CM36" s="54"/>
      <c r="CN36" s="54"/>
      <c r="CO36" s="54"/>
      <c r="CP36" s="54"/>
      <c r="CQ36" s="54"/>
      <c r="CR36" s="54"/>
      <c r="CS36" s="54"/>
      <c r="CT36" s="54"/>
      <c r="CU36" s="54"/>
      <c r="CV36" s="54"/>
      <c r="CW36" s="54"/>
      <c r="CX36" s="54"/>
      <c r="CY36" s="54"/>
      <c r="CZ36" s="54"/>
      <c r="DA36" s="54"/>
      <c r="DB36" s="54"/>
      <c r="DC36" s="54"/>
      <c r="DD36" s="54"/>
      <c r="DE36" s="54"/>
      <c r="DF36" s="54"/>
      <c r="DG36" s="54"/>
      <c r="DH36" s="54"/>
      <c r="DI36" s="54"/>
      <c r="DJ36" s="54"/>
      <c r="DK36" s="54"/>
      <c r="DL36" s="54"/>
      <c r="DM36" s="54"/>
      <c r="DN36" s="54"/>
      <c r="DO36" s="54"/>
      <c r="DP36" s="54"/>
      <c r="DQ36" s="54"/>
      <c r="DR36" s="54"/>
      <c r="DS36" s="54"/>
      <c r="DT36" s="54"/>
      <c r="DU36" s="54"/>
      <c r="DV36" s="54"/>
      <c r="DW36" s="54"/>
      <c r="DX36" s="54"/>
      <c r="DY36" s="54"/>
      <c r="DZ36" s="54"/>
      <c r="EA36" s="54"/>
      <c r="EB36" s="54"/>
      <c r="EC36" s="54"/>
      <c r="ED36" s="54"/>
      <c r="EE36" s="54"/>
      <c r="EF36" s="54"/>
      <c r="EG36" s="54"/>
      <c r="EH36" s="54"/>
      <c r="EI36" s="54"/>
      <c r="EJ36" s="54"/>
      <c r="EK36" s="54"/>
      <c r="EL36" s="54"/>
      <c r="EM36" s="54"/>
      <c r="EN36" s="54"/>
      <c r="EO36" s="54"/>
      <c r="EP36" s="54"/>
      <c r="EQ36" s="54"/>
      <c r="ER36" s="54"/>
      <c r="ES36" s="54"/>
      <c r="ET36" s="54"/>
      <c r="EU36" s="54"/>
      <c r="EV36" s="54"/>
      <c r="EW36" s="54"/>
      <c r="EX36" s="54"/>
      <c r="EY36" s="54"/>
      <c r="EZ36" s="54"/>
      <c r="FA36" s="54"/>
      <c r="FB36" s="54"/>
      <c r="FC36" s="54"/>
      <c r="FD36" s="54"/>
      <c r="FE36" s="54"/>
      <c r="FF36" s="54"/>
      <c r="FG36" s="54"/>
      <c r="FH36" s="54"/>
      <c r="FI36" s="54"/>
      <c r="FJ36" s="54"/>
      <c r="FK36" s="54"/>
      <c r="FL36" s="54"/>
      <c r="FM36" s="54"/>
      <c r="FN36" s="54"/>
      <c r="FO36" s="54"/>
      <c r="FP36" s="54"/>
      <c r="FQ36" s="54"/>
      <c r="FR36" s="54"/>
      <c r="FS36" s="54"/>
      <c r="FT36" s="54"/>
      <c r="FU36" s="54"/>
      <c r="FV36" s="54"/>
      <c r="FW36" s="54"/>
      <c r="FX36" s="54"/>
      <c r="FY36" s="54"/>
      <c r="FZ36" s="54"/>
      <c r="GA36" s="54"/>
      <c r="GB36" s="54"/>
      <c r="GC36" s="54"/>
      <c r="GD36" s="54"/>
      <c r="GE36" s="54"/>
      <c r="GF36" s="54"/>
      <c r="GG36" s="54"/>
      <c r="GH36" s="54"/>
      <c r="GI36" s="54"/>
      <c r="GJ36" s="54"/>
      <c r="GK36" s="54"/>
      <c r="GL36" s="54"/>
      <c r="GM36" s="54"/>
    </row>
    <row r="37" spans="2:195" x14ac:dyDescent="0.2">
      <c r="B37" s="28">
        <f t="shared" si="11"/>
        <v>32</v>
      </c>
      <c r="C37" s="112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54"/>
      <c r="AK37" s="54"/>
      <c r="AL37" s="54"/>
      <c r="AM37" s="54"/>
      <c r="AN37" s="54"/>
      <c r="AO37" s="54"/>
      <c r="AP37" s="54"/>
      <c r="AQ37" s="54"/>
      <c r="AR37" s="54"/>
      <c r="AS37" s="54"/>
      <c r="AT37" s="54"/>
      <c r="AU37" s="54"/>
      <c r="AV37" s="54"/>
      <c r="AW37" s="54"/>
      <c r="AX37" s="54"/>
      <c r="AY37" s="54"/>
      <c r="AZ37" s="54"/>
      <c r="BA37" s="54"/>
      <c r="BB37" s="54"/>
      <c r="BC37" s="54"/>
      <c r="BD37" s="54"/>
      <c r="BE37" s="54"/>
      <c r="BF37" s="54"/>
      <c r="BG37" s="54"/>
      <c r="BH37" s="54"/>
      <c r="BI37" s="54"/>
      <c r="BJ37" s="54"/>
      <c r="BK37" s="54"/>
      <c r="BL37" s="54"/>
      <c r="BM37" s="54"/>
      <c r="BN37" s="54"/>
      <c r="BO37" s="54"/>
      <c r="BP37" s="54"/>
      <c r="BQ37" s="54"/>
      <c r="BR37" s="54"/>
      <c r="BS37" s="54"/>
      <c r="BT37" s="54"/>
      <c r="BU37" s="54"/>
      <c r="BV37" s="54"/>
      <c r="BW37" s="54"/>
      <c r="BX37" s="54"/>
      <c r="BY37" s="54"/>
      <c r="BZ37" s="54"/>
      <c r="CA37" s="54"/>
      <c r="CB37" s="54"/>
      <c r="CC37" s="54"/>
      <c r="CD37" s="54"/>
      <c r="CE37" s="54"/>
      <c r="CF37" s="54"/>
      <c r="CG37" s="54"/>
      <c r="CH37" s="54"/>
      <c r="CI37" s="54"/>
      <c r="CJ37" s="54"/>
      <c r="CK37" s="54"/>
      <c r="CL37" s="54"/>
      <c r="CM37" s="54"/>
      <c r="CN37" s="54"/>
      <c r="CO37" s="54"/>
      <c r="CP37" s="54"/>
      <c r="CQ37" s="54"/>
      <c r="CR37" s="54"/>
      <c r="CS37" s="54"/>
      <c r="CT37" s="54"/>
      <c r="CU37" s="54"/>
      <c r="CV37" s="54"/>
      <c r="CW37" s="54"/>
      <c r="CX37" s="54"/>
      <c r="CY37" s="54"/>
      <c r="CZ37" s="54"/>
      <c r="DA37" s="54"/>
      <c r="DB37" s="54"/>
      <c r="DC37" s="54"/>
      <c r="DD37" s="54"/>
      <c r="DE37" s="54"/>
      <c r="DF37" s="54"/>
      <c r="DG37" s="54"/>
      <c r="DH37" s="54"/>
      <c r="DI37" s="54"/>
      <c r="DJ37" s="54"/>
      <c r="DK37" s="54"/>
      <c r="DL37" s="54"/>
      <c r="DM37" s="54"/>
      <c r="DN37" s="54"/>
      <c r="DO37" s="54"/>
      <c r="DP37" s="54"/>
      <c r="DQ37" s="54"/>
      <c r="DR37" s="54"/>
      <c r="DS37" s="54"/>
      <c r="DT37" s="54"/>
      <c r="DU37" s="54"/>
      <c r="DV37" s="54"/>
      <c r="DW37" s="54"/>
      <c r="DX37" s="54"/>
      <c r="DY37" s="54"/>
      <c r="DZ37" s="54"/>
      <c r="EA37" s="54"/>
      <c r="EB37" s="54"/>
      <c r="EC37" s="54"/>
      <c r="ED37" s="54"/>
      <c r="EE37" s="54"/>
      <c r="EF37" s="54"/>
      <c r="EG37" s="54"/>
      <c r="EH37" s="54"/>
      <c r="EI37" s="54"/>
      <c r="EJ37" s="54"/>
      <c r="EK37" s="54"/>
      <c r="EL37" s="54"/>
      <c r="EM37" s="54"/>
      <c r="EN37" s="54"/>
      <c r="EO37" s="54"/>
      <c r="EP37" s="54"/>
      <c r="EQ37" s="54"/>
      <c r="ER37" s="54"/>
      <c r="ES37" s="54"/>
      <c r="ET37" s="54"/>
      <c r="EU37" s="54"/>
      <c r="EV37" s="54"/>
      <c r="EW37" s="54"/>
      <c r="EX37" s="54"/>
      <c r="EY37" s="54"/>
      <c r="EZ37" s="54"/>
      <c r="FA37" s="54"/>
      <c r="FB37" s="54"/>
      <c r="FC37" s="54"/>
      <c r="FD37" s="54"/>
      <c r="FE37" s="54"/>
      <c r="FF37" s="54"/>
      <c r="FG37" s="54"/>
      <c r="FH37" s="54"/>
      <c r="FI37" s="54"/>
      <c r="FJ37" s="54"/>
      <c r="FK37" s="54"/>
      <c r="FL37" s="54"/>
      <c r="FM37" s="54"/>
      <c r="FN37" s="54"/>
      <c r="FO37" s="54"/>
      <c r="FP37" s="54"/>
      <c r="FQ37" s="54"/>
      <c r="FR37" s="54"/>
      <c r="FS37" s="54"/>
      <c r="FT37" s="54"/>
      <c r="FU37" s="54"/>
      <c r="FV37" s="54"/>
      <c r="FW37" s="54"/>
      <c r="FX37" s="54"/>
      <c r="FY37" s="54"/>
      <c r="FZ37" s="54"/>
      <c r="GA37" s="54"/>
      <c r="GB37" s="54"/>
      <c r="GC37" s="54"/>
      <c r="GD37" s="54"/>
      <c r="GE37" s="54"/>
      <c r="GF37" s="54"/>
      <c r="GG37" s="54"/>
      <c r="GH37" s="54"/>
      <c r="GI37" s="54"/>
      <c r="GJ37" s="54"/>
      <c r="GK37" s="54"/>
      <c r="GL37" s="54"/>
      <c r="GM37" s="54"/>
    </row>
    <row r="38" spans="2:195" x14ac:dyDescent="0.2">
      <c r="B38" s="28">
        <f t="shared" si="11"/>
        <v>33</v>
      </c>
      <c r="C38" s="112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  <c r="AA38" s="54"/>
      <c r="AB38" s="54"/>
      <c r="AC38" s="54"/>
      <c r="AD38" s="54"/>
      <c r="AE38" s="54"/>
      <c r="AF38" s="54"/>
      <c r="AG38" s="54"/>
      <c r="AH38" s="54"/>
      <c r="AI38" s="54"/>
      <c r="AJ38" s="54"/>
      <c r="AK38" s="54"/>
      <c r="AL38" s="54"/>
      <c r="AM38" s="54"/>
      <c r="AN38" s="54"/>
      <c r="AO38" s="54"/>
      <c r="AP38" s="54"/>
      <c r="AQ38" s="54"/>
      <c r="AR38" s="54"/>
      <c r="AS38" s="54"/>
      <c r="AT38" s="54"/>
      <c r="AU38" s="54"/>
      <c r="AV38" s="54"/>
      <c r="AW38" s="54"/>
      <c r="AX38" s="54"/>
      <c r="AY38" s="54"/>
      <c r="AZ38" s="54"/>
      <c r="BA38" s="54"/>
      <c r="BB38" s="54"/>
      <c r="BC38" s="54"/>
      <c r="BD38" s="54"/>
      <c r="BE38" s="54"/>
      <c r="BF38" s="54"/>
      <c r="BG38" s="54"/>
      <c r="BH38" s="54"/>
      <c r="BI38" s="54"/>
      <c r="BJ38" s="54"/>
      <c r="BK38" s="54"/>
      <c r="BL38" s="54"/>
      <c r="BM38" s="54"/>
      <c r="BN38" s="54"/>
      <c r="BO38" s="54"/>
      <c r="BP38" s="54"/>
      <c r="BQ38" s="54"/>
      <c r="BR38" s="54"/>
      <c r="BS38" s="54"/>
      <c r="BT38" s="54"/>
      <c r="BU38" s="54"/>
      <c r="BV38" s="54"/>
      <c r="BW38" s="54"/>
      <c r="BX38" s="54"/>
      <c r="BY38" s="54"/>
      <c r="BZ38" s="54"/>
      <c r="CA38" s="54"/>
      <c r="CB38" s="54"/>
      <c r="CC38" s="54"/>
      <c r="CD38" s="54"/>
      <c r="CE38" s="54"/>
      <c r="CF38" s="54"/>
      <c r="CG38" s="54"/>
      <c r="CH38" s="54"/>
      <c r="CI38" s="54"/>
      <c r="CJ38" s="54"/>
      <c r="CK38" s="54"/>
      <c r="CL38" s="54"/>
      <c r="CM38" s="54"/>
      <c r="CN38" s="54"/>
      <c r="CO38" s="54"/>
      <c r="CP38" s="54"/>
      <c r="CQ38" s="54"/>
      <c r="CR38" s="54"/>
      <c r="CS38" s="54"/>
      <c r="CT38" s="54"/>
      <c r="CU38" s="54"/>
      <c r="CV38" s="54"/>
      <c r="CW38" s="54"/>
      <c r="CX38" s="54"/>
      <c r="CY38" s="54"/>
      <c r="CZ38" s="54"/>
      <c r="DA38" s="54"/>
      <c r="DB38" s="54"/>
      <c r="DC38" s="54"/>
      <c r="DD38" s="54"/>
      <c r="DE38" s="54"/>
      <c r="DF38" s="54"/>
      <c r="DG38" s="54"/>
      <c r="DH38" s="54"/>
      <c r="DI38" s="54"/>
      <c r="DJ38" s="54"/>
      <c r="DK38" s="54"/>
      <c r="DL38" s="54"/>
      <c r="DM38" s="54"/>
      <c r="DN38" s="54"/>
      <c r="DO38" s="54"/>
      <c r="DP38" s="54"/>
      <c r="DQ38" s="54"/>
      <c r="DR38" s="54"/>
      <c r="DS38" s="54"/>
      <c r="DT38" s="54"/>
      <c r="DU38" s="54"/>
      <c r="DV38" s="54"/>
      <c r="DW38" s="54"/>
      <c r="DX38" s="54"/>
      <c r="DY38" s="54"/>
      <c r="DZ38" s="54"/>
      <c r="EA38" s="54"/>
      <c r="EB38" s="54"/>
      <c r="EC38" s="54"/>
      <c r="ED38" s="54"/>
      <c r="EE38" s="54"/>
      <c r="EF38" s="54"/>
      <c r="EG38" s="54"/>
      <c r="EH38" s="54"/>
      <c r="EI38" s="54"/>
      <c r="EJ38" s="54"/>
      <c r="EK38" s="54"/>
      <c r="EL38" s="54"/>
      <c r="EM38" s="54"/>
      <c r="EN38" s="54"/>
      <c r="EO38" s="54"/>
      <c r="EP38" s="54"/>
      <c r="EQ38" s="54"/>
      <c r="ER38" s="54"/>
      <c r="ES38" s="54"/>
      <c r="ET38" s="54"/>
      <c r="EU38" s="54"/>
      <c r="EV38" s="54"/>
      <c r="EW38" s="54"/>
      <c r="EX38" s="54"/>
      <c r="EY38" s="54"/>
      <c r="EZ38" s="54"/>
      <c r="FA38" s="54"/>
      <c r="FB38" s="54"/>
      <c r="FC38" s="54"/>
      <c r="FD38" s="54"/>
      <c r="FE38" s="54"/>
      <c r="FF38" s="54"/>
      <c r="FG38" s="54"/>
      <c r="FH38" s="54"/>
      <c r="FI38" s="54"/>
      <c r="FJ38" s="54"/>
      <c r="FK38" s="54"/>
      <c r="FL38" s="54"/>
      <c r="FM38" s="54"/>
      <c r="FN38" s="54"/>
      <c r="FO38" s="54"/>
      <c r="FP38" s="54"/>
      <c r="FQ38" s="54"/>
      <c r="FR38" s="54"/>
      <c r="FS38" s="54"/>
      <c r="FT38" s="54"/>
      <c r="FU38" s="54"/>
      <c r="FV38" s="54"/>
      <c r="FW38" s="54"/>
      <c r="FX38" s="54"/>
      <c r="FY38" s="54"/>
      <c r="FZ38" s="54"/>
      <c r="GA38" s="54"/>
      <c r="GB38" s="54"/>
      <c r="GC38" s="54"/>
      <c r="GD38" s="54"/>
      <c r="GE38" s="54"/>
      <c r="GF38" s="54"/>
      <c r="GG38" s="54"/>
      <c r="GH38" s="54"/>
      <c r="GI38" s="54"/>
      <c r="GJ38" s="54"/>
      <c r="GK38" s="54"/>
      <c r="GL38" s="54"/>
      <c r="GM38" s="54"/>
    </row>
    <row r="39" spans="2:195" x14ac:dyDescent="0.2">
      <c r="B39" s="28">
        <f t="shared" si="11"/>
        <v>34</v>
      </c>
      <c r="C39" s="112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/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N39" s="54"/>
      <c r="AO39" s="54"/>
      <c r="AP39" s="54"/>
      <c r="AQ39" s="54"/>
      <c r="AR39" s="54"/>
      <c r="AS39" s="54"/>
      <c r="AT39" s="54"/>
      <c r="AU39" s="54"/>
      <c r="AV39" s="54"/>
      <c r="AW39" s="54"/>
      <c r="AX39" s="54"/>
      <c r="AY39" s="54"/>
      <c r="AZ39" s="54"/>
      <c r="BA39" s="54"/>
      <c r="BB39" s="54"/>
      <c r="BC39" s="54"/>
      <c r="BD39" s="54"/>
      <c r="BE39" s="54"/>
      <c r="BF39" s="54"/>
      <c r="BG39" s="54"/>
      <c r="BH39" s="54"/>
      <c r="BI39" s="54"/>
      <c r="BJ39" s="54"/>
      <c r="BK39" s="54"/>
      <c r="BL39" s="54"/>
      <c r="BM39" s="54"/>
      <c r="BN39" s="54"/>
      <c r="BO39" s="54"/>
      <c r="BP39" s="54"/>
      <c r="BQ39" s="54"/>
      <c r="BR39" s="54"/>
      <c r="BS39" s="54"/>
      <c r="BT39" s="54"/>
      <c r="BU39" s="54"/>
      <c r="BV39" s="54"/>
      <c r="BW39" s="54"/>
      <c r="BX39" s="54"/>
      <c r="BY39" s="54"/>
      <c r="BZ39" s="54"/>
      <c r="CA39" s="54"/>
      <c r="CB39" s="54"/>
      <c r="CC39" s="54"/>
      <c r="CD39" s="54"/>
      <c r="CE39" s="54"/>
      <c r="CF39" s="54"/>
      <c r="CG39" s="54"/>
      <c r="CH39" s="54"/>
      <c r="CI39" s="54"/>
      <c r="CJ39" s="54"/>
      <c r="CK39" s="54"/>
      <c r="CL39" s="54"/>
      <c r="CM39" s="54"/>
      <c r="CN39" s="54"/>
      <c r="CO39" s="54"/>
      <c r="CP39" s="54"/>
      <c r="CQ39" s="54"/>
      <c r="CR39" s="54"/>
      <c r="CS39" s="54"/>
      <c r="CT39" s="54"/>
      <c r="CU39" s="54"/>
      <c r="CV39" s="54"/>
      <c r="CW39" s="54"/>
      <c r="CX39" s="54"/>
      <c r="CY39" s="54"/>
      <c r="CZ39" s="54"/>
      <c r="DA39" s="54"/>
      <c r="DB39" s="54"/>
      <c r="DC39" s="54"/>
      <c r="DD39" s="54"/>
      <c r="DE39" s="54"/>
      <c r="DF39" s="54"/>
      <c r="DG39" s="54"/>
      <c r="DH39" s="54"/>
      <c r="DI39" s="54"/>
      <c r="DJ39" s="54"/>
      <c r="DK39" s="54"/>
      <c r="DL39" s="54"/>
      <c r="DM39" s="54"/>
      <c r="DN39" s="54"/>
      <c r="DO39" s="54"/>
      <c r="DP39" s="54"/>
      <c r="DQ39" s="54"/>
      <c r="DR39" s="54"/>
      <c r="DS39" s="54"/>
      <c r="DT39" s="54"/>
      <c r="DU39" s="54"/>
      <c r="DV39" s="54"/>
      <c r="DW39" s="54"/>
      <c r="DX39" s="54"/>
      <c r="DY39" s="54"/>
      <c r="DZ39" s="54"/>
      <c r="EA39" s="54"/>
      <c r="EB39" s="54"/>
      <c r="EC39" s="54"/>
      <c r="ED39" s="54"/>
      <c r="EE39" s="54"/>
      <c r="EF39" s="54"/>
      <c r="EG39" s="54"/>
      <c r="EH39" s="54"/>
      <c r="EI39" s="54"/>
      <c r="EJ39" s="54"/>
      <c r="EK39" s="54"/>
      <c r="EL39" s="54"/>
      <c r="EM39" s="54"/>
      <c r="EN39" s="54"/>
      <c r="EO39" s="54"/>
      <c r="EP39" s="54"/>
      <c r="EQ39" s="54"/>
      <c r="ER39" s="54"/>
      <c r="ES39" s="54"/>
      <c r="ET39" s="54"/>
      <c r="EU39" s="54"/>
      <c r="EV39" s="54"/>
      <c r="EW39" s="54"/>
      <c r="EX39" s="54"/>
      <c r="EY39" s="54"/>
      <c r="EZ39" s="54"/>
      <c r="FA39" s="54"/>
      <c r="FB39" s="54"/>
      <c r="FC39" s="54"/>
      <c r="FD39" s="54"/>
      <c r="FE39" s="54"/>
      <c r="FF39" s="54"/>
      <c r="FG39" s="54"/>
      <c r="FH39" s="54"/>
      <c r="FI39" s="54"/>
      <c r="FJ39" s="54"/>
      <c r="FK39" s="54"/>
      <c r="FL39" s="54"/>
      <c r="FM39" s="54"/>
      <c r="FN39" s="54"/>
      <c r="FO39" s="54"/>
      <c r="FP39" s="54"/>
      <c r="FQ39" s="54"/>
      <c r="FR39" s="54"/>
      <c r="FS39" s="54"/>
      <c r="FT39" s="54"/>
      <c r="FU39" s="54"/>
      <c r="FV39" s="54"/>
      <c r="FW39" s="54"/>
      <c r="FX39" s="54"/>
      <c r="FY39" s="54"/>
      <c r="FZ39" s="54"/>
      <c r="GA39" s="54"/>
      <c r="GB39" s="54"/>
      <c r="GC39" s="54"/>
      <c r="GD39" s="54"/>
      <c r="GE39" s="54"/>
      <c r="GF39" s="54"/>
      <c r="GG39" s="54"/>
      <c r="GH39" s="54"/>
      <c r="GI39" s="54"/>
      <c r="GJ39" s="54"/>
      <c r="GK39" s="54"/>
      <c r="GL39" s="54"/>
      <c r="GM39" s="54"/>
    </row>
    <row r="40" spans="2:195" x14ac:dyDescent="0.2">
      <c r="B40" s="28">
        <f t="shared" si="11"/>
        <v>35</v>
      </c>
      <c r="C40" s="112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/>
      <c r="AB40" s="54"/>
      <c r="AC40" s="54"/>
      <c r="AD40" s="54"/>
      <c r="AE40" s="54"/>
      <c r="AF40" s="54"/>
      <c r="AG40" s="54"/>
      <c r="AH40" s="54"/>
      <c r="AI40" s="54"/>
      <c r="AJ40" s="54"/>
      <c r="AK40" s="54"/>
      <c r="AL40" s="54"/>
      <c r="AM40" s="54"/>
      <c r="AN40" s="54"/>
      <c r="AO40" s="54"/>
      <c r="AP40" s="54"/>
      <c r="AQ40" s="54"/>
      <c r="AR40" s="54"/>
      <c r="AS40" s="54"/>
      <c r="AT40" s="54"/>
      <c r="AU40" s="54"/>
      <c r="AV40" s="54"/>
      <c r="AW40" s="54"/>
      <c r="AX40" s="54"/>
      <c r="AY40" s="54"/>
      <c r="AZ40" s="54"/>
      <c r="BA40" s="54"/>
      <c r="BB40" s="54"/>
      <c r="BC40" s="54"/>
      <c r="BD40" s="54"/>
      <c r="BE40" s="54"/>
      <c r="BF40" s="54"/>
      <c r="BG40" s="54"/>
      <c r="BH40" s="54"/>
      <c r="BI40" s="54"/>
      <c r="BJ40" s="54"/>
      <c r="BK40" s="54"/>
      <c r="BL40" s="54"/>
      <c r="BM40" s="54"/>
      <c r="BN40" s="54"/>
      <c r="BO40" s="54"/>
      <c r="BP40" s="54"/>
      <c r="BQ40" s="54"/>
      <c r="BR40" s="54"/>
      <c r="BS40" s="54"/>
      <c r="BT40" s="54"/>
      <c r="BU40" s="54"/>
      <c r="BV40" s="54"/>
      <c r="BW40" s="54"/>
      <c r="BX40" s="54"/>
      <c r="BY40" s="54"/>
      <c r="BZ40" s="54"/>
      <c r="CA40" s="54"/>
      <c r="CB40" s="54"/>
      <c r="CC40" s="54"/>
      <c r="CD40" s="54"/>
      <c r="CE40" s="54"/>
      <c r="CF40" s="54"/>
      <c r="CG40" s="54"/>
      <c r="CH40" s="54"/>
      <c r="CI40" s="54"/>
      <c r="CJ40" s="54"/>
      <c r="CK40" s="54"/>
      <c r="CL40" s="54"/>
      <c r="CM40" s="54"/>
      <c r="CN40" s="54"/>
      <c r="CO40" s="54"/>
      <c r="CP40" s="54"/>
      <c r="CQ40" s="54"/>
      <c r="CR40" s="54"/>
      <c r="CS40" s="54"/>
      <c r="CT40" s="54"/>
      <c r="CU40" s="54"/>
      <c r="CV40" s="54"/>
      <c r="CW40" s="54"/>
      <c r="CX40" s="54"/>
      <c r="CY40" s="54"/>
      <c r="CZ40" s="54"/>
      <c r="DA40" s="54"/>
      <c r="DB40" s="54"/>
      <c r="DC40" s="54"/>
      <c r="DD40" s="54"/>
      <c r="DE40" s="54"/>
      <c r="DF40" s="54"/>
      <c r="DG40" s="54"/>
      <c r="DH40" s="54"/>
      <c r="DI40" s="54"/>
      <c r="DJ40" s="54"/>
      <c r="DK40" s="54"/>
      <c r="DL40" s="54"/>
      <c r="DM40" s="54"/>
      <c r="DN40" s="54"/>
      <c r="DO40" s="54"/>
      <c r="DP40" s="54"/>
      <c r="DQ40" s="54"/>
      <c r="DR40" s="54"/>
      <c r="DS40" s="54"/>
      <c r="DT40" s="54"/>
      <c r="DU40" s="54"/>
      <c r="DV40" s="54"/>
      <c r="DW40" s="54"/>
      <c r="DX40" s="54"/>
      <c r="DY40" s="54"/>
      <c r="DZ40" s="54"/>
      <c r="EA40" s="54"/>
      <c r="EB40" s="54"/>
      <c r="EC40" s="54"/>
      <c r="ED40" s="54"/>
      <c r="EE40" s="54"/>
      <c r="EF40" s="54"/>
      <c r="EG40" s="54"/>
      <c r="EH40" s="54"/>
      <c r="EI40" s="54"/>
      <c r="EJ40" s="54"/>
      <c r="EK40" s="54"/>
      <c r="EL40" s="54"/>
      <c r="EM40" s="54"/>
      <c r="EN40" s="54"/>
      <c r="EO40" s="54"/>
      <c r="EP40" s="54"/>
      <c r="EQ40" s="54"/>
      <c r="ER40" s="54"/>
      <c r="ES40" s="54"/>
      <c r="ET40" s="54"/>
      <c r="EU40" s="54"/>
      <c r="EV40" s="54"/>
      <c r="EW40" s="54"/>
      <c r="EX40" s="54"/>
      <c r="EY40" s="54"/>
      <c r="EZ40" s="54"/>
      <c r="FA40" s="54"/>
      <c r="FB40" s="54"/>
      <c r="FC40" s="54"/>
      <c r="FD40" s="54"/>
      <c r="FE40" s="54"/>
      <c r="FF40" s="54"/>
      <c r="FG40" s="54"/>
      <c r="FH40" s="54"/>
      <c r="FI40" s="54"/>
      <c r="FJ40" s="54"/>
      <c r="FK40" s="54"/>
      <c r="FL40" s="54"/>
      <c r="FM40" s="54"/>
      <c r="FN40" s="54"/>
      <c r="FO40" s="54"/>
      <c r="FP40" s="54"/>
      <c r="FQ40" s="54"/>
      <c r="FR40" s="54"/>
      <c r="FS40" s="54"/>
      <c r="FT40" s="54"/>
      <c r="FU40" s="54"/>
      <c r="FV40" s="54"/>
      <c r="FW40" s="54"/>
      <c r="FX40" s="54"/>
      <c r="FY40" s="54"/>
      <c r="FZ40" s="54"/>
      <c r="GA40" s="54"/>
      <c r="GB40" s="54"/>
      <c r="GC40" s="54"/>
      <c r="GD40" s="54"/>
      <c r="GE40" s="54"/>
      <c r="GF40" s="54"/>
      <c r="GG40" s="54"/>
      <c r="GH40" s="54"/>
      <c r="GI40" s="54"/>
      <c r="GJ40" s="54"/>
      <c r="GK40" s="54"/>
      <c r="GL40" s="54"/>
      <c r="GM40" s="54"/>
    </row>
    <row r="41" spans="2:195" x14ac:dyDescent="0.2">
      <c r="B41" s="28">
        <f t="shared" si="11"/>
        <v>36</v>
      </c>
      <c r="C41" s="112"/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4"/>
      <c r="AM41" s="54"/>
      <c r="AN41" s="54"/>
      <c r="AO41" s="54"/>
      <c r="AP41" s="54"/>
      <c r="AQ41" s="54"/>
      <c r="AR41" s="54"/>
      <c r="AS41" s="54"/>
      <c r="AT41" s="54"/>
      <c r="AU41" s="54"/>
      <c r="AV41" s="54"/>
      <c r="AW41" s="54"/>
      <c r="AX41" s="54"/>
      <c r="AY41" s="54"/>
      <c r="AZ41" s="54"/>
      <c r="BA41" s="54"/>
      <c r="BB41" s="54"/>
      <c r="BC41" s="54"/>
      <c r="BD41" s="54"/>
      <c r="BE41" s="54"/>
      <c r="BF41" s="54"/>
      <c r="BG41" s="54"/>
      <c r="BH41" s="54"/>
      <c r="BI41" s="54"/>
      <c r="BJ41" s="54"/>
      <c r="BK41" s="54"/>
      <c r="BL41" s="54"/>
      <c r="BM41" s="54"/>
      <c r="BN41" s="54"/>
      <c r="BO41" s="54"/>
      <c r="BP41" s="54"/>
      <c r="BQ41" s="54"/>
      <c r="BR41" s="54"/>
      <c r="BS41" s="54"/>
      <c r="BT41" s="54"/>
      <c r="BU41" s="54"/>
      <c r="BV41" s="54"/>
      <c r="BW41" s="54"/>
      <c r="BX41" s="54"/>
      <c r="BY41" s="54"/>
      <c r="BZ41" s="54"/>
      <c r="CA41" s="54"/>
      <c r="CB41" s="54"/>
      <c r="CC41" s="54"/>
      <c r="CD41" s="54"/>
      <c r="CE41" s="54"/>
      <c r="CF41" s="54"/>
      <c r="CG41" s="54"/>
      <c r="CH41" s="54"/>
      <c r="CI41" s="54"/>
      <c r="CJ41" s="54"/>
      <c r="CK41" s="54"/>
      <c r="CL41" s="54"/>
      <c r="CM41" s="54"/>
      <c r="CN41" s="54"/>
      <c r="CO41" s="54"/>
      <c r="CP41" s="54"/>
      <c r="CQ41" s="54"/>
      <c r="CR41" s="54"/>
      <c r="CS41" s="54"/>
      <c r="CT41" s="54"/>
      <c r="CU41" s="54"/>
      <c r="CV41" s="54"/>
      <c r="CW41" s="54"/>
      <c r="CX41" s="54"/>
      <c r="CY41" s="54"/>
      <c r="CZ41" s="54"/>
      <c r="DA41" s="54"/>
      <c r="DB41" s="54"/>
      <c r="DC41" s="54"/>
      <c r="DD41" s="54"/>
      <c r="DE41" s="54"/>
      <c r="DF41" s="54"/>
      <c r="DG41" s="54"/>
      <c r="DH41" s="54"/>
      <c r="DI41" s="54"/>
      <c r="DJ41" s="54"/>
      <c r="DK41" s="54"/>
      <c r="DL41" s="54"/>
      <c r="DM41" s="54"/>
      <c r="DN41" s="54"/>
      <c r="DO41" s="54"/>
      <c r="DP41" s="54"/>
      <c r="DQ41" s="54"/>
      <c r="DR41" s="54"/>
      <c r="DS41" s="54"/>
      <c r="DT41" s="54"/>
      <c r="DU41" s="54"/>
      <c r="DV41" s="54"/>
      <c r="DW41" s="54"/>
      <c r="DX41" s="54"/>
      <c r="DY41" s="54"/>
      <c r="DZ41" s="54"/>
      <c r="EA41" s="54"/>
      <c r="EB41" s="54"/>
      <c r="EC41" s="54"/>
      <c r="ED41" s="54"/>
      <c r="EE41" s="54"/>
      <c r="EF41" s="54"/>
      <c r="EG41" s="54"/>
      <c r="EH41" s="54"/>
      <c r="EI41" s="54"/>
      <c r="EJ41" s="54"/>
      <c r="EK41" s="54"/>
      <c r="EL41" s="54"/>
      <c r="EM41" s="54"/>
      <c r="EN41" s="54"/>
      <c r="EO41" s="54"/>
      <c r="EP41" s="54"/>
      <c r="EQ41" s="54"/>
      <c r="ER41" s="54"/>
      <c r="ES41" s="54"/>
      <c r="ET41" s="54"/>
      <c r="EU41" s="54"/>
      <c r="EV41" s="54"/>
      <c r="EW41" s="54"/>
      <c r="EX41" s="54"/>
      <c r="EY41" s="54"/>
      <c r="EZ41" s="54"/>
      <c r="FA41" s="54"/>
      <c r="FB41" s="54"/>
      <c r="FC41" s="54"/>
      <c r="FD41" s="54"/>
      <c r="FE41" s="54"/>
      <c r="FF41" s="54"/>
      <c r="FG41" s="54"/>
      <c r="FH41" s="54"/>
      <c r="FI41" s="54"/>
      <c r="FJ41" s="54"/>
      <c r="FK41" s="54"/>
      <c r="FL41" s="54"/>
      <c r="FM41" s="54"/>
      <c r="FN41" s="54"/>
      <c r="FO41" s="54"/>
      <c r="FP41" s="54"/>
      <c r="FQ41" s="54"/>
      <c r="FR41" s="54"/>
      <c r="FS41" s="54"/>
      <c r="FT41" s="54"/>
      <c r="FU41" s="54"/>
      <c r="FV41" s="54"/>
      <c r="FW41" s="54"/>
      <c r="FX41" s="54"/>
      <c r="FY41" s="54"/>
      <c r="FZ41" s="54"/>
      <c r="GA41" s="54"/>
      <c r="GB41" s="54"/>
      <c r="GC41" s="54"/>
      <c r="GD41" s="54"/>
      <c r="GE41" s="54"/>
      <c r="GF41" s="54"/>
      <c r="GG41" s="54"/>
      <c r="GH41" s="54"/>
      <c r="GI41" s="54"/>
      <c r="GJ41" s="54"/>
      <c r="GK41" s="54"/>
      <c r="GL41" s="54"/>
      <c r="GM41" s="54"/>
    </row>
    <row r="42" spans="2:195" x14ac:dyDescent="0.2">
      <c r="B42" s="28">
        <f t="shared" si="11"/>
        <v>37</v>
      </c>
      <c r="C42" s="112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4"/>
      <c r="AM42" s="54"/>
      <c r="AN42" s="54"/>
      <c r="AO42" s="54"/>
      <c r="AP42" s="54"/>
      <c r="AQ42" s="54"/>
      <c r="AR42" s="54"/>
      <c r="AS42" s="54"/>
      <c r="AT42" s="54"/>
      <c r="AU42" s="54"/>
      <c r="AV42" s="54"/>
      <c r="AW42" s="54"/>
      <c r="AX42" s="54"/>
      <c r="AY42" s="54"/>
      <c r="AZ42" s="54"/>
      <c r="BA42" s="54"/>
      <c r="BB42" s="54"/>
      <c r="BC42" s="54"/>
      <c r="BD42" s="54"/>
      <c r="BE42" s="54"/>
      <c r="BF42" s="54"/>
      <c r="BG42" s="54"/>
      <c r="BH42" s="54"/>
      <c r="BI42" s="54"/>
      <c r="BJ42" s="54"/>
      <c r="BK42" s="54"/>
      <c r="BL42" s="54"/>
      <c r="BM42" s="54"/>
      <c r="BN42" s="54"/>
      <c r="BO42" s="54"/>
      <c r="BP42" s="54"/>
      <c r="BQ42" s="54"/>
      <c r="BR42" s="54"/>
      <c r="BS42" s="54"/>
      <c r="BT42" s="54"/>
      <c r="BU42" s="54"/>
      <c r="BV42" s="54"/>
      <c r="BW42" s="54"/>
      <c r="BX42" s="54"/>
      <c r="BY42" s="54"/>
      <c r="BZ42" s="54"/>
      <c r="CA42" s="54"/>
      <c r="CB42" s="54"/>
      <c r="CC42" s="54"/>
      <c r="CD42" s="54"/>
      <c r="CE42" s="54"/>
      <c r="CF42" s="54"/>
      <c r="CG42" s="54"/>
      <c r="CH42" s="54"/>
      <c r="CI42" s="54"/>
      <c r="CJ42" s="54"/>
      <c r="CK42" s="54"/>
      <c r="CL42" s="54"/>
      <c r="CM42" s="54"/>
      <c r="CN42" s="54"/>
      <c r="CO42" s="54"/>
      <c r="CP42" s="54"/>
      <c r="CQ42" s="54"/>
      <c r="CR42" s="54"/>
      <c r="CS42" s="54"/>
      <c r="CT42" s="54"/>
      <c r="CU42" s="54"/>
      <c r="CV42" s="54"/>
      <c r="CW42" s="54"/>
      <c r="CX42" s="54"/>
      <c r="CY42" s="54"/>
      <c r="CZ42" s="54"/>
      <c r="DA42" s="54"/>
      <c r="DB42" s="54"/>
      <c r="DC42" s="54"/>
      <c r="DD42" s="54"/>
      <c r="DE42" s="54"/>
      <c r="DF42" s="54"/>
      <c r="DG42" s="54"/>
      <c r="DH42" s="54"/>
      <c r="DI42" s="54"/>
      <c r="DJ42" s="54"/>
      <c r="DK42" s="54"/>
      <c r="DL42" s="54"/>
      <c r="DM42" s="54"/>
      <c r="DN42" s="54"/>
      <c r="DO42" s="54"/>
      <c r="DP42" s="54"/>
      <c r="DQ42" s="54"/>
      <c r="DR42" s="54"/>
      <c r="DS42" s="54"/>
      <c r="DT42" s="54"/>
      <c r="DU42" s="54"/>
      <c r="DV42" s="54"/>
      <c r="DW42" s="54"/>
      <c r="DX42" s="54"/>
      <c r="DY42" s="54"/>
      <c r="DZ42" s="54"/>
      <c r="EA42" s="54"/>
      <c r="EB42" s="54"/>
      <c r="EC42" s="54"/>
      <c r="ED42" s="54"/>
      <c r="EE42" s="54"/>
      <c r="EF42" s="54"/>
      <c r="EG42" s="54"/>
      <c r="EH42" s="54"/>
      <c r="EI42" s="54"/>
      <c r="EJ42" s="54"/>
      <c r="EK42" s="54"/>
      <c r="EL42" s="54"/>
      <c r="EM42" s="54"/>
      <c r="EN42" s="54"/>
      <c r="EO42" s="54"/>
      <c r="EP42" s="54"/>
      <c r="EQ42" s="54"/>
      <c r="ER42" s="54"/>
      <c r="ES42" s="54"/>
      <c r="ET42" s="54"/>
      <c r="EU42" s="54"/>
      <c r="EV42" s="54"/>
      <c r="EW42" s="54"/>
      <c r="EX42" s="54"/>
      <c r="EY42" s="54"/>
      <c r="EZ42" s="54"/>
      <c r="FA42" s="54"/>
      <c r="FB42" s="54"/>
      <c r="FC42" s="54"/>
      <c r="FD42" s="54"/>
      <c r="FE42" s="54"/>
      <c r="FF42" s="54"/>
      <c r="FG42" s="54"/>
      <c r="FH42" s="54"/>
      <c r="FI42" s="54"/>
      <c r="FJ42" s="54"/>
      <c r="FK42" s="54"/>
      <c r="FL42" s="54"/>
      <c r="FM42" s="54"/>
      <c r="FN42" s="54"/>
      <c r="FO42" s="54"/>
      <c r="FP42" s="54"/>
      <c r="FQ42" s="54"/>
      <c r="FR42" s="54"/>
      <c r="FS42" s="54"/>
      <c r="FT42" s="54"/>
      <c r="FU42" s="54"/>
      <c r="FV42" s="54"/>
      <c r="FW42" s="54"/>
      <c r="FX42" s="54"/>
      <c r="FY42" s="54"/>
      <c r="FZ42" s="54"/>
      <c r="GA42" s="54"/>
      <c r="GB42" s="54"/>
      <c r="GC42" s="54"/>
      <c r="GD42" s="54"/>
      <c r="GE42" s="54"/>
      <c r="GF42" s="54"/>
      <c r="GG42" s="54"/>
      <c r="GH42" s="54"/>
      <c r="GI42" s="54"/>
      <c r="GJ42" s="54"/>
      <c r="GK42" s="54"/>
      <c r="GL42" s="54"/>
      <c r="GM42" s="54"/>
    </row>
    <row r="43" spans="2:195" x14ac:dyDescent="0.2">
      <c r="B43" s="28">
        <f t="shared" si="11"/>
        <v>38</v>
      </c>
      <c r="C43" s="112"/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 s="54"/>
      <c r="AA43" s="54"/>
      <c r="AB43" s="54"/>
      <c r="AC43" s="54"/>
      <c r="AD43" s="54"/>
      <c r="AE43" s="54"/>
      <c r="AF43" s="54"/>
      <c r="AG43" s="54"/>
      <c r="AH43" s="54"/>
      <c r="AI43" s="54"/>
      <c r="AJ43" s="54"/>
      <c r="AK43" s="54"/>
      <c r="AL43" s="54"/>
      <c r="AM43" s="54"/>
      <c r="AN43" s="54"/>
      <c r="AO43" s="54"/>
      <c r="AP43" s="54"/>
      <c r="AQ43" s="54"/>
      <c r="AR43" s="54"/>
      <c r="AS43" s="54"/>
      <c r="AT43" s="54"/>
      <c r="AU43" s="54"/>
      <c r="AV43" s="54"/>
      <c r="AW43" s="54"/>
      <c r="AX43" s="54"/>
      <c r="AY43" s="54"/>
      <c r="AZ43" s="54"/>
      <c r="BA43" s="54"/>
      <c r="BB43" s="54"/>
      <c r="BC43" s="54"/>
      <c r="BD43" s="54"/>
      <c r="BE43" s="54"/>
      <c r="BF43" s="54"/>
      <c r="BG43" s="54"/>
      <c r="BH43" s="54"/>
      <c r="BI43" s="54"/>
      <c r="BJ43" s="54"/>
      <c r="BK43" s="54"/>
      <c r="BL43" s="54"/>
      <c r="BM43" s="54"/>
      <c r="BN43" s="54"/>
      <c r="BO43" s="54"/>
      <c r="BP43" s="54"/>
      <c r="BQ43" s="54"/>
      <c r="BR43" s="54"/>
      <c r="BS43" s="54"/>
      <c r="BT43" s="54"/>
      <c r="BU43" s="54"/>
      <c r="BV43" s="54"/>
      <c r="BW43" s="54"/>
      <c r="BX43" s="54"/>
      <c r="BY43" s="54"/>
      <c r="BZ43" s="54"/>
      <c r="CA43" s="54"/>
      <c r="CB43" s="54"/>
      <c r="CC43" s="54"/>
      <c r="CD43" s="54"/>
      <c r="CE43" s="54"/>
      <c r="CF43" s="54"/>
      <c r="CG43" s="54"/>
      <c r="CH43" s="54"/>
      <c r="CI43" s="54"/>
      <c r="CJ43" s="54"/>
      <c r="CK43" s="54"/>
      <c r="CL43" s="54"/>
      <c r="CM43" s="54"/>
      <c r="CN43" s="54"/>
      <c r="CO43" s="54"/>
      <c r="CP43" s="54"/>
      <c r="CQ43" s="54"/>
      <c r="CR43" s="54"/>
      <c r="CS43" s="54"/>
      <c r="CT43" s="54"/>
      <c r="CU43" s="54"/>
      <c r="CV43" s="54"/>
      <c r="CW43" s="54"/>
      <c r="CX43" s="54"/>
      <c r="CY43" s="54"/>
      <c r="CZ43" s="54"/>
      <c r="DA43" s="54"/>
      <c r="DB43" s="54"/>
      <c r="DC43" s="54"/>
      <c r="DD43" s="54"/>
      <c r="DE43" s="54"/>
      <c r="DF43" s="54"/>
      <c r="DG43" s="54"/>
      <c r="DH43" s="54"/>
      <c r="DI43" s="54"/>
      <c r="DJ43" s="54"/>
      <c r="DK43" s="54"/>
      <c r="DL43" s="54"/>
      <c r="DM43" s="54"/>
      <c r="DN43" s="54"/>
      <c r="DO43" s="54"/>
      <c r="DP43" s="54"/>
      <c r="DQ43" s="54"/>
      <c r="DR43" s="54"/>
      <c r="DS43" s="54"/>
      <c r="DT43" s="54"/>
      <c r="DU43" s="54"/>
      <c r="DV43" s="54"/>
      <c r="DW43" s="54"/>
      <c r="DX43" s="54"/>
      <c r="DY43" s="54"/>
      <c r="DZ43" s="54"/>
      <c r="EA43" s="54"/>
      <c r="EB43" s="54"/>
      <c r="EC43" s="54"/>
      <c r="ED43" s="54"/>
      <c r="EE43" s="54"/>
      <c r="EF43" s="54"/>
      <c r="EG43" s="54"/>
      <c r="EH43" s="54"/>
      <c r="EI43" s="54"/>
      <c r="EJ43" s="54"/>
      <c r="EK43" s="54"/>
      <c r="EL43" s="54"/>
      <c r="EM43" s="54"/>
      <c r="EN43" s="54"/>
      <c r="EO43" s="54"/>
      <c r="EP43" s="54"/>
      <c r="EQ43" s="54"/>
      <c r="ER43" s="54"/>
      <c r="ES43" s="54"/>
      <c r="ET43" s="54"/>
      <c r="EU43" s="54"/>
      <c r="EV43" s="54"/>
      <c r="EW43" s="54"/>
      <c r="EX43" s="54"/>
      <c r="EY43" s="54"/>
      <c r="EZ43" s="54"/>
      <c r="FA43" s="54"/>
      <c r="FB43" s="54"/>
      <c r="FC43" s="54"/>
      <c r="FD43" s="54"/>
      <c r="FE43" s="54"/>
      <c r="FF43" s="54"/>
      <c r="FG43" s="54"/>
      <c r="FH43" s="54"/>
      <c r="FI43" s="54"/>
      <c r="FJ43" s="54"/>
      <c r="FK43" s="54"/>
      <c r="FL43" s="54"/>
      <c r="FM43" s="54"/>
      <c r="FN43" s="54"/>
      <c r="FO43" s="54"/>
      <c r="FP43" s="54"/>
      <c r="FQ43" s="54"/>
      <c r="FR43" s="54"/>
      <c r="FS43" s="54"/>
      <c r="FT43" s="54"/>
      <c r="FU43" s="54"/>
      <c r="FV43" s="54"/>
      <c r="FW43" s="54"/>
      <c r="FX43" s="54"/>
      <c r="FY43" s="54"/>
      <c r="FZ43" s="54"/>
      <c r="GA43" s="54"/>
      <c r="GB43" s="54"/>
      <c r="GC43" s="54"/>
      <c r="GD43" s="54"/>
      <c r="GE43" s="54"/>
      <c r="GF43" s="54"/>
      <c r="GG43" s="54"/>
      <c r="GH43" s="54"/>
      <c r="GI43" s="54"/>
      <c r="GJ43" s="54"/>
      <c r="GK43" s="54"/>
      <c r="GL43" s="54"/>
      <c r="GM43" s="54"/>
    </row>
    <row r="44" spans="2:195" x14ac:dyDescent="0.2">
      <c r="B44" s="28">
        <f t="shared" si="11"/>
        <v>39</v>
      </c>
      <c r="C44" s="112"/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4"/>
      <c r="AC44" s="54"/>
      <c r="AD44" s="54"/>
      <c r="AE44" s="54"/>
      <c r="AF44" s="54"/>
      <c r="AG44" s="54"/>
      <c r="AH44" s="54"/>
      <c r="AI44" s="54"/>
      <c r="AJ44" s="54"/>
      <c r="AK44" s="54"/>
      <c r="AL44" s="54"/>
      <c r="AM44" s="54"/>
      <c r="AN44" s="54"/>
      <c r="AO44" s="54"/>
      <c r="AP44" s="54"/>
      <c r="AQ44" s="54"/>
      <c r="AR44" s="54"/>
      <c r="AS44" s="54"/>
      <c r="AT44" s="54"/>
      <c r="AU44" s="54"/>
      <c r="AV44" s="54"/>
      <c r="AW44" s="54"/>
      <c r="AX44" s="54"/>
      <c r="AY44" s="54"/>
      <c r="AZ44" s="54"/>
      <c r="BA44" s="54"/>
      <c r="BB44" s="54"/>
      <c r="BC44" s="54"/>
      <c r="BD44" s="54"/>
      <c r="BE44" s="54"/>
      <c r="BF44" s="54"/>
      <c r="BG44" s="54"/>
      <c r="BH44" s="54"/>
      <c r="BI44" s="54"/>
      <c r="BJ44" s="54"/>
      <c r="BK44" s="54"/>
      <c r="BL44" s="54"/>
      <c r="BM44" s="54"/>
      <c r="BN44" s="54"/>
      <c r="BO44" s="54"/>
      <c r="BP44" s="54"/>
      <c r="BQ44" s="54"/>
      <c r="BR44" s="54"/>
      <c r="BS44" s="54"/>
      <c r="BT44" s="54"/>
      <c r="BU44" s="54"/>
      <c r="BV44" s="54"/>
      <c r="BW44" s="54"/>
      <c r="BX44" s="54"/>
      <c r="BY44" s="54"/>
      <c r="BZ44" s="54"/>
      <c r="CA44" s="54"/>
      <c r="CB44" s="54"/>
      <c r="CC44" s="54"/>
      <c r="CD44" s="54"/>
      <c r="CE44" s="54"/>
      <c r="CF44" s="54"/>
      <c r="CG44" s="54"/>
      <c r="CH44" s="54"/>
      <c r="CI44" s="54"/>
      <c r="CJ44" s="54"/>
      <c r="CK44" s="54"/>
      <c r="CL44" s="54"/>
      <c r="CM44" s="54"/>
      <c r="CN44" s="54"/>
      <c r="CO44" s="54"/>
      <c r="CP44" s="54"/>
      <c r="CQ44" s="54"/>
      <c r="CR44" s="54"/>
      <c r="CS44" s="54"/>
      <c r="CT44" s="54"/>
      <c r="CU44" s="54"/>
      <c r="CV44" s="54"/>
      <c r="CW44" s="54"/>
      <c r="CX44" s="54"/>
      <c r="CY44" s="54"/>
      <c r="CZ44" s="54"/>
      <c r="DA44" s="54"/>
      <c r="DB44" s="54"/>
      <c r="DC44" s="54"/>
      <c r="DD44" s="54"/>
      <c r="DE44" s="54"/>
      <c r="DF44" s="54"/>
      <c r="DG44" s="54"/>
      <c r="DH44" s="54"/>
      <c r="DI44" s="54"/>
      <c r="DJ44" s="54"/>
      <c r="DK44" s="54"/>
      <c r="DL44" s="54"/>
      <c r="DM44" s="54"/>
      <c r="DN44" s="54"/>
      <c r="DO44" s="54"/>
      <c r="DP44" s="54"/>
      <c r="DQ44" s="54"/>
      <c r="DR44" s="54"/>
      <c r="DS44" s="54"/>
      <c r="DT44" s="54"/>
      <c r="DU44" s="54"/>
      <c r="DV44" s="54"/>
      <c r="DW44" s="54"/>
      <c r="DX44" s="54"/>
      <c r="DY44" s="54"/>
      <c r="DZ44" s="54"/>
      <c r="EA44" s="54"/>
      <c r="EB44" s="54"/>
      <c r="EC44" s="54"/>
      <c r="ED44" s="54"/>
      <c r="EE44" s="54"/>
      <c r="EF44" s="54"/>
      <c r="EG44" s="54"/>
      <c r="EH44" s="54"/>
      <c r="EI44" s="54"/>
      <c r="EJ44" s="54"/>
      <c r="EK44" s="54"/>
      <c r="EL44" s="54"/>
      <c r="EM44" s="54"/>
      <c r="EN44" s="54"/>
      <c r="EO44" s="54"/>
      <c r="EP44" s="54"/>
      <c r="EQ44" s="54"/>
      <c r="ER44" s="54"/>
      <c r="ES44" s="54"/>
      <c r="ET44" s="54"/>
      <c r="EU44" s="54"/>
      <c r="EV44" s="54"/>
      <c r="EW44" s="54"/>
      <c r="EX44" s="54"/>
      <c r="EY44" s="54"/>
      <c r="EZ44" s="54"/>
      <c r="FA44" s="54"/>
      <c r="FB44" s="54"/>
      <c r="FC44" s="54"/>
      <c r="FD44" s="54"/>
      <c r="FE44" s="54"/>
      <c r="FF44" s="54"/>
      <c r="FG44" s="54"/>
      <c r="FH44" s="54"/>
      <c r="FI44" s="54"/>
      <c r="FJ44" s="54"/>
      <c r="FK44" s="54"/>
      <c r="FL44" s="54"/>
      <c r="FM44" s="54"/>
      <c r="FN44" s="54"/>
      <c r="FO44" s="54"/>
      <c r="FP44" s="54"/>
      <c r="FQ44" s="54"/>
      <c r="FR44" s="54"/>
      <c r="FS44" s="54"/>
      <c r="FT44" s="54"/>
      <c r="FU44" s="54"/>
      <c r="FV44" s="54"/>
      <c r="FW44" s="54"/>
      <c r="FX44" s="54"/>
      <c r="FY44" s="54"/>
      <c r="FZ44" s="54"/>
      <c r="GA44" s="54"/>
      <c r="GB44" s="54"/>
      <c r="GC44" s="54"/>
      <c r="GD44" s="54"/>
      <c r="GE44" s="54"/>
      <c r="GF44" s="54"/>
      <c r="GG44" s="54"/>
      <c r="GH44" s="54"/>
      <c r="GI44" s="54"/>
      <c r="GJ44" s="54"/>
      <c r="GK44" s="54"/>
      <c r="GL44" s="54"/>
      <c r="GM44" s="54"/>
    </row>
    <row r="45" spans="2:195" x14ac:dyDescent="0.2">
      <c r="B45" s="28">
        <f t="shared" si="11"/>
        <v>40</v>
      </c>
      <c r="C45" s="112"/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4"/>
      <c r="AC45" s="54"/>
      <c r="AD45" s="54"/>
      <c r="AE45" s="54"/>
      <c r="AF45" s="54"/>
      <c r="AG45" s="54"/>
      <c r="AH45" s="54"/>
      <c r="AI45" s="54"/>
      <c r="AJ45" s="54"/>
      <c r="AK45" s="54"/>
      <c r="AL45" s="54"/>
      <c r="AM45" s="54"/>
      <c r="AN45" s="54"/>
      <c r="AO45" s="54"/>
      <c r="AP45" s="54"/>
      <c r="AQ45" s="54"/>
      <c r="AR45" s="54"/>
      <c r="AS45" s="54"/>
      <c r="AT45" s="54"/>
      <c r="AU45" s="54"/>
      <c r="AV45" s="54"/>
      <c r="AW45" s="54"/>
      <c r="AX45" s="54"/>
      <c r="AY45" s="54"/>
      <c r="AZ45" s="54"/>
      <c r="BA45" s="54"/>
      <c r="BB45" s="54"/>
      <c r="BC45" s="54"/>
      <c r="BD45" s="54"/>
      <c r="BE45" s="54"/>
      <c r="BF45" s="54"/>
      <c r="BG45" s="54"/>
      <c r="BH45" s="54"/>
      <c r="BI45" s="54"/>
      <c r="BJ45" s="54"/>
      <c r="BK45" s="54"/>
      <c r="BL45" s="54"/>
      <c r="BM45" s="54"/>
      <c r="BN45" s="54"/>
      <c r="BO45" s="54"/>
      <c r="BP45" s="54"/>
      <c r="BQ45" s="54"/>
      <c r="BR45" s="54"/>
      <c r="BS45" s="54"/>
      <c r="BT45" s="54"/>
      <c r="BU45" s="54"/>
      <c r="BV45" s="54"/>
      <c r="BW45" s="54"/>
      <c r="BX45" s="54"/>
      <c r="BY45" s="54"/>
      <c r="BZ45" s="54"/>
      <c r="CA45" s="54"/>
      <c r="CB45" s="54"/>
      <c r="CC45" s="54"/>
      <c r="CD45" s="54"/>
      <c r="CE45" s="54"/>
      <c r="CF45" s="54"/>
      <c r="CG45" s="54"/>
      <c r="CH45" s="54"/>
      <c r="CI45" s="54"/>
      <c r="CJ45" s="54"/>
      <c r="CK45" s="54"/>
      <c r="CL45" s="54"/>
      <c r="CM45" s="54"/>
      <c r="CN45" s="54"/>
      <c r="CO45" s="54"/>
      <c r="CP45" s="54"/>
      <c r="CQ45" s="54"/>
      <c r="CR45" s="54"/>
      <c r="CS45" s="54"/>
      <c r="CT45" s="54"/>
      <c r="CU45" s="54"/>
      <c r="CV45" s="54"/>
      <c r="CW45" s="54"/>
      <c r="CX45" s="54"/>
      <c r="CY45" s="54"/>
      <c r="CZ45" s="54"/>
      <c r="DA45" s="54"/>
      <c r="DB45" s="54"/>
      <c r="DC45" s="54"/>
      <c r="DD45" s="54"/>
      <c r="DE45" s="54"/>
      <c r="DF45" s="54"/>
      <c r="DG45" s="54"/>
      <c r="DH45" s="54"/>
      <c r="DI45" s="54"/>
      <c r="DJ45" s="54"/>
      <c r="DK45" s="54"/>
      <c r="DL45" s="54"/>
      <c r="DM45" s="54"/>
      <c r="DN45" s="54"/>
      <c r="DO45" s="54"/>
      <c r="DP45" s="54"/>
      <c r="DQ45" s="54"/>
      <c r="DR45" s="54"/>
      <c r="DS45" s="54"/>
      <c r="DT45" s="54"/>
      <c r="DU45" s="54"/>
      <c r="DV45" s="54"/>
      <c r="DW45" s="54"/>
      <c r="DX45" s="54"/>
      <c r="DY45" s="54"/>
      <c r="DZ45" s="54"/>
      <c r="EA45" s="54"/>
      <c r="EB45" s="54"/>
      <c r="EC45" s="54"/>
      <c r="ED45" s="54"/>
      <c r="EE45" s="54"/>
      <c r="EF45" s="54"/>
      <c r="EG45" s="54"/>
      <c r="EH45" s="54"/>
      <c r="EI45" s="54"/>
      <c r="EJ45" s="54"/>
      <c r="EK45" s="54"/>
      <c r="EL45" s="54"/>
      <c r="EM45" s="54"/>
      <c r="EN45" s="54"/>
      <c r="EO45" s="54"/>
      <c r="EP45" s="54"/>
      <c r="EQ45" s="54"/>
      <c r="ER45" s="54"/>
      <c r="ES45" s="54"/>
      <c r="ET45" s="54"/>
      <c r="EU45" s="54"/>
      <c r="EV45" s="54"/>
      <c r="EW45" s="54"/>
      <c r="EX45" s="54"/>
      <c r="EY45" s="54"/>
      <c r="EZ45" s="54"/>
      <c r="FA45" s="54"/>
      <c r="FB45" s="54"/>
      <c r="FC45" s="54"/>
      <c r="FD45" s="54"/>
      <c r="FE45" s="54"/>
      <c r="FF45" s="54"/>
      <c r="FG45" s="54"/>
      <c r="FH45" s="54"/>
      <c r="FI45" s="54"/>
      <c r="FJ45" s="54"/>
      <c r="FK45" s="54"/>
      <c r="FL45" s="54"/>
      <c r="FM45" s="54"/>
      <c r="FN45" s="54"/>
      <c r="FO45" s="54"/>
      <c r="FP45" s="54"/>
      <c r="FQ45" s="54"/>
      <c r="FR45" s="54"/>
      <c r="FS45" s="54"/>
      <c r="FT45" s="54"/>
      <c r="FU45" s="54"/>
      <c r="FV45" s="54"/>
      <c r="FW45" s="54"/>
      <c r="FX45" s="54"/>
      <c r="FY45" s="54"/>
      <c r="FZ45" s="54"/>
      <c r="GA45" s="54"/>
      <c r="GB45" s="54"/>
      <c r="GC45" s="54"/>
      <c r="GD45" s="54"/>
      <c r="GE45" s="54"/>
      <c r="GF45" s="54"/>
      <c r="GG45" s="54"/>
      <c r="GH45" s="54"/>
      <c r="GI45" s="54"/>
      <c r="GJ45" s="54"/>
      <c r="GK45" s="54"/>
      <c r="GL45" s="54"/>
      <c r="GM45" s="54"/>
    </row>
    <row r="46" spans="2:195" x14ac:dyDescent="0.2">
      <c r="B46" s="28">
        <f t="shared" si="11"/>
        <v>41</v>
      </c>
      <c r="C46" s="112"/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/>
      <c r="AE46" s="54"/>
      <c r="AF46" s="54"/>
      <c r="AG46" s="54"/>
      <c r="AH46" s="54"/>
      <c r="AI46" s="54"/>
      <c r="AJ46" s="54"/>
      <c r="AK46" s="54"/>
      <c r="AL46" s="54"/>
      <c r="AM46" s="54"/>
      <c r="AN46" s="54"/>
      <c r="AO46" s="54"/>
      <c r="AP46" s="54"/>
      <c r="AQ46" s="54"/>
      <c r="AR46" s="54"/>
      <c r="AS46" s="54"/>
      <c r="AT46" s="54"/>
      <c r="AU46" s="54"/>
      <c r="AV46" s="54"/>
      <c r="AW46" s="54"/>
      <c r="AX46" s="54"/>
      <c r="AY46" s="54"/>
      <c r="AZ46" s="54"/>
      <c r="BA46" s="54"/>
      <c r="BB46" s="54"/>
      <c r="BC46" s="54"/>
      <c r="BD46" s="54"/>
      <c r="BE46" s="54"/>
      <c r="BF46" s="54"/>
      <c r="BG46" s="54"/>
      <c r="BH46" s="54"/>
      <c r="BI46" s="54"/>
      <c r="BJ46" s="54"/>
      <c r="BK46" s="54"/>
      <c r="BL46" s="54"/>
      <c r="BM46" s="54"/>
      <c r="BN46" s="54"/>
      <c r="BO46" s="54"/>
      <c r="BP46" s="54"/>
      <c r="BQ46" s="54"/>
      <c r="BR46" s="54"/>
      <c r="BS46" s="54"/>
      <c r="BT46" s="54"/>
      <c r="BU46" s="54"/>
      <c r="BV46" s="54"/>
      <c r="BW46" s="54"/>
      <c r="BX46" s="54"/>
      <c r="BY46" s="54"/>
      <c r="BZ46" s="54"/>
      <c r="CA46" s="54"/>
      <c r="CB46" s="54"/>
      <c r="CC46" s="54"/>
      <c r="CD46" s="54"/>
      <c r="CE46" s="54"/>
      <c r="CF46" s="54"/>
      <c r="CG46" s="54"/>
      <c r="CH46" s="54"/>
      <c r="CI46" s="54"/>
      <c r="CJ46" s="54"/>
      <c r="CK46" s="54"/>
      <c r="CL46" s="54"/>
      <c r="CM46" s="54"/>
      <c r="CN46" s="54"/>
      <c r="CO46" s="54"/>
      <c r="CP46" s="54"/>
      <c r="CQ46" s="54"/>
      <c r="CR46" s="54"/>
      <c r="CS46" s="54"/>
      <c r="CT46" s="54"/>
      <c r="CU46" s="54"/>
      <c r="CV46" s="54"/>
      <c r="CW46" s="54"/>
      <c r="CX46" s="54"/>
      <c r="CY46" s="54"/>
      <c r="CZ46" s="54"/>
      <c r="DA46" s="54"/>
      <c r="DB46" s="54"/>
      <c r="DC46" s="54"/>
      <c r="DD46" s="54"/>
      <c r="DE46" s="54"/>
      <c r="DF46" s="54"/>
      <c r="DG46" s="54"/>
      <c r="DH46" s="54"/>
      <c r="DI46" s="54"/>
      <c r="DJ46" s="54"/>
      <c r="DK46" s="54"/>
      <c r="DL46" s="54"/>
      <c r="DM46" s="54"/>
      <c r="DN46" s="54"/>
      <c r="DO46" s="54"/>
      <c r="DP46" s="54"/>
      <c r="DQ46" s="54"/>
      <c r="DR46" s="54"/>
      <c r="DS46" s="54"/>
      <c r="DT46" s="54"/>
      <c r="DU46" s="54"/>
      <c r="DV46" s="54"/>
      <c r="DW46" s="54"/>
      <c r="DX46" s="54"/>
      <c r="DY46" s="54"/>
      <c r="DZ46" s="54"/>
      <c r="EA46" s="54"/>
      <c r="EB46" s="54"/>
      <c r="EC46" s="54"/>
      <c r="ED46" s="54"/>
      <c r="EE46" s="54"/>
      <c r="EF46" s="54"/>
      <c r="EG46" s="54"/>
      <c r="EH46" s="54"/>
      <c r="EI46" s="54"/>
      <c r="EJ46" s="54"/>
      <c r="EK46" s="54"/>
      <c r="EL46" s="54"/>
      <c r="EM46" s="54"/>
      <c r="EN46" s="54"/>
      <c r="EO46" s="54"/>
      <c r="EP46" s="54"/>
      <c r="EQ46" s="54"/>
      <c r="ER46" s="54"/>
      <c r="ES46" s="54"/>
      <c r="ET46" s="54"/>
      <c r="EU46" s="54"/>
      <c r="EV46" s="54"/>
      <c r="EW46" s="54"/>
      <c r="EX46" s="54"/>
      <c r="EY46" s="54"/>
      <c r="EZ46" s="54"/>
      <c r="FA46" s="54"/>
      <c r="FB46" s="54"/>
      <c r="FC46" s="54"/>
      <c r="FD46" s="54"/>
      <c r="FE46" s="54"/>
      <c r="FF46" s="54"/>
      <c r="FG46" s="54"/>
      <c r="FH46" s="54"/>
      <c r="FI46" s="54"/>
      <c r="FJ46" s="54"/>
      <c r="FK46" s="54"/>
      <c r="FL46" s="54"/>
      <c r="FM46" s="54"/>
      <c r="FN46" s="54"/>
      <c r="FO46" s="54"/>
      <c r="FP46" s="54"/>
      <c r="FQ46" s="54"/>
      <c r="FR46" s="54"/>
      <c r="FS46" s="54"/>
      <c r="FT46" s="54"/>
      <c r="FU46" s="54"/>
      <c r="FV46" s="54"/>
      <c r="FW46" s="54"/>
      <c r="FX46" s="54"/>
      <c r="FY46" s="54"/>
      <c r="FZ46" s="54"/>
      <c r="GA46" s="54"/>
      <c r="GB46" s="54"/>
      <c r="GC46" s="54"/>
      <c r="GD46" s="54"/>
      <c r="GE46" s="54"/>
      <c r="GF46" s="54"/>
      <c r="GG46" s="54"/>
      <c r="GH46" s="54"/>
      <c r="GI46" s="54"/>
      <c r="GJ46" s="54"/>
      <c r="GK46" s="54"/>
      <c r="GL46" s="54"/>
      <c r="GM46" s="54"/>
    </row>
    <row r="47" spans="2:195" x14ac:dyDescent="0.2">
      <c r="B47" s="28">
        <f t="shared" si="11"/>
        <v>42</v>
      </c>
      <c r="C47" s="112"/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 s="54"/>
      <c r="AA47" s="54"/>
      <c r="AB47" s="54"/>
      <c r="AC47" s="54"/>
      <c r="AD47" s="54"/>
      <c r="AE47" s="54"/>
      <c r="AF47" s="54"/>
      <c r="AG47" s="54"/>
      <c r="AH47" s="54"/>
      <c r="AI47" s="54"/>
      <c r="AJ47" s="54"/>
      <c r="AK47" s="54"/>
      <c r="AL47" s="54"/>
      <c r="AM47" s="54"/>
      <c r="AN47" s="54"/>
      <c r="AO47" s="54"/>
      <c r="AP47" s="54"/>
      <c r="AQ47" s="54"/>
      <c r="AR47" s="54"/>
      <c r="AS47" s="54"/>
      <c r="AT47" s="54"/>
      <c r="AU47" s="54"/>
      <c r="AV47" s="54"/>
      <c r="AW47" s="54"/>
      <c r="AX47" s="54"/>
      <c r="AY47" s="54"/>
      <c r="AZ47" s="54"/>
      <c r="BA47" s="54"/>
      <c r="BB47" s="54"/>
      <c r="BC47" s="54"/>
      <c r="BD47" s="54"/>
      <c r="BE47" s="54"/>
      <c r="BF47" s="54"/>
      <c r="BG47" s="54"/>
      <c r="BH47" s="54"/>
      <c r="BI47" s="54"/>
      <c r="BJ47" s="54"/>
      <c r="BK47" s="54"/>
      <c r="BL47" s="54"/>
      <c r="BM47" s="54"/>
      <c r="BN47" s="54"/>
      <c r="BO47" s="54"/>
      <c r="BP47" s="54"/>
      <c r="BQ47" s="54"/>
      <c r="BR47" s="54"/>
      <c r="BS47" s="54"/>
      <c r="BT47" s="54"/>
      <c r="BU47" s="54"/>
      <c r="BV47" s="54"/>
      <c r="BW47" s="54"/>
      <c r="BX47" s="54"/>
      <c r="BY47" s="54"/>
      <c r="BZ47" s="54"/>
      <c r="CA47" s="54"/>
      <c r="CB47" s="54"/>
      <c r="CC47" s="54"/>
      <c r="CD47" s="54"/>
      <c r="CE47" s="54"/>
      <c r="CF47" s="54"/>
      <c r="CG47" s="54"/>
      <c r="CH47" s="54"/>
      <c r="CI47" s="54"/>
      <c r="CJ47" s="54"/>
      <c r="CK47" s="54"/>
      <c r="CL47" s="54"/>
      <c r="CM47" s="54"/>
      <c r="CN47" s="54"/>
      <c r="CO47" s="54"/>
      <c r="CP47" s="54"/>
      <c r="CQ47" s="54"/>
      <c r="CR47" s="54"/>
      <c r="CS47" s="54"/>
      <c r="CT47" s="54"/>
      <c r="CU47" s="54"/>
      <c r="CV47" s="54"/>
      <c r="CW47" s="54"/>
      <c r="CX47" s="54"/>
      <c r="CY47" s="54"/>
      <c r="CZ47" s="54"/>
      <c r="DA47" s="54"/>
      <c r="DB47" s="54"/>
      <c r="DC47" s="54"/>
      <c r="DD47" s="54"/>
      <c r="DE47" s="54"/>
      <c r="DF47" s="54"/>
      <c r="DG47" s="54"/>
      <c r="DH47" s="54"/>
      <c r="DI47" s="54"/>
      <c r="DJ47" s="54"/>
      <c r="DK47" s="54"/>
      <c r="DL47" s="54"/>
      <c r="DM47" s="54"/>
      <c r="DN47" s="54"/>
      <c r="DO47" s="54"/>
      <c r="DP47" s="54"/>
      <c r="DQ47" s="54"/>
      <c r="DR47" s="54"/>
      <c r="DS47" s="54"/>
      <c r="DT47" s="54"/>
      <c r="DU47" s="54"/>
      <c r="DV47" s="54"/>
      <c r="DW47" s="54"/>
      <c r="DX47" s="54"/>
      <c r="DY47" s="54"/>
      <c r="DZ47" s="54"/>
      <c r="EA47" s="54"/>
      <c r="EB47" s="54"/>
      <c r="EC47" s="54"/>
      <c r="ED47" s="54"/>
      <c r="EE47" s="54"/>
      <c r="EF47" s="54"/>
      <c r="EG47" s="54"/>
      <c r="EH47" s="54"/>
      <c r="EI47" s="54"/>
      <c r="EJ47" s="54"/>
      <c r="EK47" s="54"/>
      <c r="EL47" s="54"/>
      <c r="EM47" s="54"/>
      <c r="EN47" s="54"/>
      <c r="EO47" s="54"/>
      <c r="EP47" s="54"/>
      <c r="EQ47" s="54"/>
      <c r="ER47" s="54"/>
      <c r="ES47" s="54"/>
      <c r="ET47" s="54"/>
      <c r="EU47" s="54"/>
      <c r="EV47" s="54"/>
      <c r="EW47" s="54"/>
      <c r="EX47" s="54"/>
      <c r="EY47" s="54"/>
      <c r="EZ47" s="54"/>
      <c r="FA47" s="54"/>
      <c r="FB47" s="54"/>
      <c r="FC47" s="54"/>
      <c r="FD47" s="54"/>
      <c r="FE47" s="54"/>
      <c r="FF47" s="54"/>
      <c r="FG47" s="54"/>
      <c r="FH47" s="54"/>
      <c r="FI47" s="54"/>
      <c r="FJ47" s="54"/>
      <c r="FK47" s="54"/>
      <c r="FL47" s="54"/>
      <c r="FM47" s="54"/>
      <c r="FN47" s="54"/>
      <c r="FO47" s="54"/>
      <c r="FP47" s="54"/>
      <c r="FQ47" s="54"/>
      <c r="FR47" s="54"/>
      <c r="FS47" s="54"/>
      <c r="FT47" s="54"/>
      <c r="FU47" s="54"/>
      <c r="FV47" s="54"/>
      <c r="FW47" s="54"/>
      <c r="FX47" s="54"/>
      <c r="FY47" s="54"/>
      <c r="FZ47" s="54"/>
      <c r="GA47" s="54"/>
      <c r="GB47" s="54"/>
      <c r="GC47" s="54"/>
      <c r="GD47" s="54"/>
      <c r="GE47" s="54"/>
      <c r="GF47" s="54"/>
      <c r="GG47" s="54"/>
      <c r="GH47" s="54"/>
      <c r="GI47" s="54"/>
      <c r="GJ47" s="54"/>
      <c r="GK47" s="54"/>
      <c r="GL47" s="54"/>
      <c r="GM47" s="54"/>
    </row>
    <row r="48" spans="2:195" x14ac:dyDescent="0.2">
      <c r="B48" s="28">
        <f t="shared" si="11"/>
        <v>43</v>
      </c>
      <c r="C48" s="112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54"/>
      <c r="AM48" s="54"/>
      <c r="AN48" s="54"/>
      <c r="AO48" s="54"/>
      <c r="AP48" s="54"/>
      <c r="AQ48" s="54"/>
      <c r="AR48" s="54"/>
      <c r="AS48" s="54"/>
      <c r="AT48" s="54"/>
      <c r="AU48" s="54"/>
      <c r="AV48" s="54"/>
      <c r="AW48" s="54"/>
      <c r="AX48" s="54"/>
      <c r="AY48" s="54"/>
      <c r="AZ48" s="54"/>
      <c r="BA48" s="54"/>
      <c r="BB48" s="54"/>
      <c r="BC48" s="54"/>
      <c r="BD48" s="54"/>
      <c r="BE48" s="54"/>
      <c r="BF48" s="54"/>
      <c r="BG48" s="54"/>
      <c r="BH48" s="54"/>
      <c r="BI48" s="54"/>
      <c r="BJ48" s="54"/>
      <c r="BK48" s="54"/>
      <c r="BL48" s="54"/>
      <c r="BM48" s="54"/>
      <c r="BN48" s="54"/>
      <c r="BO48" s="54"/>
      <c r="BP48" s="54"/>
      <c r="BQ48" s="54"/>
      <c r="BR48" s="54"/>
      <c r="BS48" s="54"/>
      <c r="BT48" s="54"/>
      <c r="BU48" s="54"/>
      <c r="BV48" s="54"/>
      <c r="BW48" s="54"/>
      <c r="BX48" s="54"/>
      <c r="BY48" s="54"/>
      <c r="BZ48" s="54"/>
      <c r="CA48" s="54"/>
      <c r="CB48" s="54"/>
      <c r="CC48" s="54"/>
      <c r="CD48" s="54"/>
      <c r="CE48" s="54"/>
      <c r="CF48" s="54"/>
      <c r="CG48" s="54"/>
      <c r="CH48" s="54"/>
      <c r="CI48" s="54"/>
      <c r="CJ48" s="54"/>
      <c r="CK48" s="54"/>
      <c r="CL48" s="54"/>
      <c r="CM48" s="54"/>
      <c r="CN48" s="54"/>
      <c r="CO48" s="54"/>
      <c r="CP48" s="54"/>
      <c r="CQ48" s="54"/>
      <c r="CR48" s="54"/>
      <c r="CS48" s="54"/>
      <c r="CT48" s="54"/>
      <c r="CU48" s="54"/>
      <c r="CV48" s="54"/>
      <c r="CW48" s="54"/>
      <c r="CX48" s="54"/>
      <c r="CY48" s="54"/>
      <c r="CZ48" s="54"/>
      <c r="DA48" s="54"/>
      <c r="DB48" s="54"/>
      <c r="DC48" s="54"/>
      <c r="DD48" s="54"/>
      <c r="DE48" s="54"/>
      <c r="DF48" s="54"/>
      <c r="DG48" s="54"/>
      <c r="DH48" s="54"/>
      <c r="DI48" s="54"/>
      <c r="DJ48" s="54"/>
      <c r="DK48" s="54"/>
      <c r="DL48" s="54"/>
      <c r="DM48" s="54"/>
      <c r="DN48" s="54"/>
      <c r="DO48" s="54"/>
      <c r="DP48" s="54"/>
      <c r="DQ48" s="54"/>
      <c r="DR48" s="54"/>
      <c r="DS48" s="54"/>
      <c r="DT48" s="54"/>
      <c r="DU48" s="54"/>
      <c r="DV48" s="54"/>
      <c r="DW48" s="54"/>
      <c r="DX48" s="54"/>
      <c r="DY48" s="54"/>
      <c r="DZ48" s="54"/>
      <c r="EA48" s="54"/>
      <c r="EB48" s="54"/>
      <c r="EC48" s="54"/>
      <c r="ED48" s="54"/>
      <c r="EE48" s="54"/>
      <c r="EF48" s="54"/>
      <c r="EG48" s="54"/>
      <c r="EH48" s="54"/>
      <c r="EI48" s="54"/>
      <c r="EJ48" s="54"/>
      <c r="EK48" s="54"/>
      <c r="EL48" s="54"/>
      <c r="EM48" s="54"/>
      <c r="EN48" s="54"/>
      <c r="EO48" s="54"/>
      <c r="EP48" s="54"/>
      <c r="EQ48" s="54"/>
      <c r="ER48" s="54"/>
      <c r="ES48" s="54"/>
      <c r="ET48" s="54"/>
      <c r="EU48" s="54"/>
      <c r="EV48" s="54"/>
      <c r="EW48" s="54"/>
      <c r="EX48" s="54"/>
      <c r="EY48" s="54"/>
      <c r="EZ48" s="54"/>
      <c r="FA48" s="54"/>
      <c r="FB48" s="54"/>
      <c r="FC48" s="54"/>
      <c r="FD48" s="54"/>
      <c r="FE48" s="54"/>
      <c r="FF48" s="54"/>
      <c r="FG48" s="54"/>
      <c r="FH48" s="54"/>
      <c r="FI48" s="54"/>
      <c r="FJ48" s="54"/>
      <c r="FK48" s="54"/>
      <c r="FL48" s="54"/>
      <c r="FM48" s="54"/>
      <c r="FN48" s="54"/>
      <c r="FO48" s="54"/>
      <c r="FP48" s="54"/>
      <c r="FQ48" s="54"/>
      <c r="FR48" s="54"/>
      <c r="FS48" s="54"/>
      <c r="FT48" s="54"/>
      <c r="FU48" s="54"/>
      <c r="FV48" s="54"/>
      <c r="FW48" s="54"/>
      <c r="FX48" s="54"/>
      <c r="FY48" s="54"/>
      <c r="FZ48" s="54"/>
      <c r="GA48" s="54"/>
      <c r="GB48" s="54"/>
      <c r="GC48" s="54"/>
      <c r="GD48" s="54"/>
      <c r="GE48" s="54"/>
      <c r="GF48" s="54"/>
      <c r="GG48" s="54"/>
      <c r="GH48" s="54"/>
      <c r="GI48" s="54"/>
      <c r="GJ48" s="54"/>
      <c r="GK48" s="54"/>
      <c r="GL48" s="54"/>
      <c r="GM48" s="54"/>
    </row>
    <row r="49" spans="2:195" x14ac:dyDescent="0.2">
      <c r="B49" s="28">
        <f t="shared" si="11"/>
        <v>44</v>
      </c>
      <c r="C49" s="112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  <c r="AA49" s="54"/>
      <c r="AB49" s="54"/>
      <c r="AC49" s="54"/>
      <c r="AD49" s="54"/>
      <c r="AE49" s="54"/>
      <c r="AF49" s="54"/>
      <c r="AG49" s="54"/>
      <c r="AH49" s="54"/>
      <c r="AI49" s="54"/>
      <c r="AJ49" s="54"/>
      <c r="AK49" s="54"/>
      <c r="AL49" s="54"/>
      <c r="AM49" s="54"/>
      <c r="AN49" s="54"/>
      <c r="AO49" s="54"/>
      <c r="AP49" s="54"/>
      <c r="AQ49" s="54"/>
      <c r="AR49" s="54"/>
      <c r="AS49" s="54"/>
      <c r="AT49" s="54"/>
      <c r="AU49" s="54"/>
      <c r="AV49" s="54"/>
      <c r="AW49" s="54"/>
      <c r="AX49" s="54"/>
      <c r="AY49" s="54"/>
      <c r="AZ49" s="54"/>
      <c r="BA49" s="54"/>
      <c r="BB49" s="54"/>
      <c r="BC49" s="54"/>
      <c r="BD49" s="54"/>
      <c r="BE49" s="54"/>
      <c r="BF49" s="54"/>
      <c r="BG49" s="54"/>
      <c r="BH49" s="54"/>
      <c r="BI49" s="54"/>
      <c r="BJ49" s="54"/>
      <c r="BK49" s="54"/>
      <c r="BL49" s="54"/>
      <c r="BM49" s="54"/>
      <c r="BN49" s="54"/>
      <c r="BO49" s="54"/>
      <c r="BP49" s="54"/>
      <c r="BQ49" s="54"/>
      <c r="BR49" s="54"/>
      <c r="BS49" s="54"/>
      <c r="BT49" s="54"/>
      <c r="BU49" s="54"/>
      <c r="BV49" s="54"/>
      <c r="BW49" s="54"/>
      <c r="BX49" s="54"/>
      <c r="BY49" s="54"/>
      <c r="BZ49" s="54"/>
      <c r="CA49" s="54"/>
      <c r="CB49" s="54"/>
      <c r="CC49" s="54"/>
      <c r="CD49" s="54"/>
      <c r="CE49" s="54"/>
      <c r="CF49" s="54"/>
      <c r="CG49" s="54"/>
      <c r="CH49" s="54"/>
      <c r="CI49" s="54"/>
      <c r="CJ49" s="54"/>
      <c r="CK49" s="54"/>
      <c r="CL49" s="54"/>
      <c r="CM49" s="54"/>
      <c r="CN49" s="54"/>
      <c r="CO49" s="54"/>
      <c r="CP49" s="54"/>
      <c r="CQ49" s="54"/>
      <c r="CR49" s="54"/>
      <c r="CS49" s="54"/>
      <c r="CT49" s="54"/>
      <c r="CU49" s="54"/>
      <c r="CV49" s="54"/>
      <c r="CW49" s="54"/>
      <c r="CX49" s="54"/>
      <c r="CY49" s="54"/>
      <c r="CZ49" s="54"/>
      <c r="DA49" s="54"/>
      <c r="DB49" s="54"/>
      <c r="DC49" s="54"/>
      <c r="DD49" s="54"/>
      <c r="DE49" s="54"/>
      <c r="DF49" s="54"/>
      <c r="DG49" s="54"/>
      <c r="DH49" s="54"/>
      <c r="DI49" s="54"/>
      <c r="DJ49" s="54"/>
      <c r="DK49" s="54"/>
      <c r="DL49" s="54"/>
      <c r="DM49" s="54"/>
      <c r="DN49" s="54"/>
      <c r="DO49" s="54"/>
      <c r="DP49" s="54"/>
      <c r="DQ49" s="54"/>
      <c r="DR49" s="54"/>
      <c r="DS49" s="54"/>
      <c r="DT49" s="54"/>
      <c r="DU49" s="54"/>
      <c r="DV49" s="54"/>
      <c r="DW49" s="54"/>
      <c r="DX49" s="54"/>
      <c r="DY49" s="54"/>
      <c r="DZ49" s="54"/>
      <c r="EA49" s="54"/>
      <c r="EB49" s="54"/>
      <c r="EC49" s="54"/>
      <c r="ED49" s="54"/>
      <c r="EE49" s="54"/>
      <c r="EF49" s="54"/>
      <c r="EG49" s="54"/>
      <c r="EH49" s="54"/>
      <c r="EI49" s="54"/>
      <c r="EJ49" s="54"/>
      <c r="EK49" s="54"/>
      <c r="EL49" s="54"/>
      <c r="EM49" s="54"/>
      <c r="EN49" s="54"/>
      <c r="EO49" s="54"/>
      <c r="EP49" s="54"/>
      <c r="EQ49" s="54"/>
      <c r="ER49" s="54"/>
      <c r="ES49" s="54"/>
      <c r="ET49" s="54"/>
      <c r="EU49" s="54"/>
      <c r="EV49" s="54"/>
      <c r="EW49" s="54"/>
      <c r="EX49" s="54"/>
      <c r="EY49" s="54"/>
      <c r="EZ49" s="54"/>
      <c r="FA49" s="54"/>
      <c r="FB49" s="54"/>
      <c r="FC49" s="54"/>
      <c r="FD49" s="54"/>
      <c r="FE49" s="54"/>
      <c r="FF49" s="54"/>
      <c r="FG49" s="54"/>
      <c r="FH49" s="54"/>
      <c r="FI49" s="54"/>
      <c r="FJ49" s="54"/>
      <c r="FK49" s="54"/>
      <c r="FL49" s="54"/>
      <c r="FM49" s="54"/>
      <c r="FN49" s="54"/>
      <c r="FO49" s="54"/>
      <c r="FP49" s="54"/>
      <c r="FQ49" s="54"/>
      <c r="FR49" s="54"/>
      <c r="FS49" s="54"/>
      <c r="FT49" s="54"/>
      <c r="FU49" s="54"/>
      <c r="FV49" s="54"/>
      <c r="FW49" s="54"/>
      <c r="FX49" s="54"/>
      <c r="FY49" s="54"/>
      <c r="FZ49" s="54"/>
      <c r="GA49" s="54"/>
      <c r="GB49" s="54"/>
      <c r="GC49" s="54"/>
      <c r="GD49" s="54"/>
      <c r="GE49" s="54"/>
      <c r="GF49" s="54"/>
      <c r="GG49" s="54"/>
      <c r="GH49" s="54"/>
      <c r="GI49" s="54"/>
      <c r="GJ49" s="54"/>
      <c r="GK49" s="54"/>
      <c r="GL49" s="54"/>
      <c r="GM49" s="54"/>
    </row>
    <row r="50" spans="2:195" x14ac:dyDescent="0.2">
      <c r="B50" s="28">
        <f t="shared" si="11"/>
        <v>45</v>
      </c>
      <c r="C50" s="112"/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4"/>
      <c r="AC50" s="54"/>
      <c r="AD50" s="54"/>
      <c r="AE50" s="54"/>
      <c r="AF50" s="54"/>
      <c r="AG50" s="54"/>
      <c r="AH50" s="54"/>
      <c r="AI50" s="54"/>
      <c r="AJ50" s="54"/>
      <c r="AK50" s="54"/>
      <c r="AL50" s="54"/>
      <c r="AM50" s="54"/>
      <c r="AN50" s="54"/>
      <c r="AO50" s="54"/>
      <c r="AP50" s="54"/>
      <c r="AQ50" s="54"/>
      <c r="AR50" s="54"/>
      <c r="AS50" s="54"/>
      <c r="AT50" s="54"/>
      <c r="AU50" s="54"/>
      <c r="AV50" s="54"/>
      <c r="AW50" s="54"/>
      <c r="AX50" s="54"/>
      <c r="AY50" s="54"/>
      <c r="AZ50" s="54"/>
      <c r="BA50" s="54"/>
      <c r="BB50" s="54"/>
      <c r="BC50" s="54"/>
      <c r="BD50" s="54"/>
      <c r="BE50" s="54"/>
      <c r="BF50" s="54"/>
      <c r="BG50" s="54"/>
      <c r="BH50" s="54"/>
      <c r="BI50" s="54"/>
      <c r="BJ50" s="54"/>
      <c r="BK50" s="54"/>
      <c r="BL50" s="54"/>
      <c r="BM50" s="54"/>
      <c r="BN50" s="54"/>
      <c r="BO50" s="54"/>
      <c r="BP50" s="54"/>
      <c r="BQ50" s="54"/>
      <c r="BR50" s="54"/>
      <c r="BS50" s="54"/>
      <c r="BT50" s="54"/>
      <c r="BU50" s="54"/>
      <c r="BV50" s="54"/>
      <c r="BW50" s="54"/>
      <c r="BX50" s="54"/>
      <c r="BY50" s="54"/>
      <c r="BZ50" s="54"/>
      <c r="CA50" s="54"/>
      <c r="CB50" s="54"/>
      <c r="CC50" s="54"/>
      <c r="CD50" s="54"/>
      <c r="CE50" s="54"/>
      <c r="CF50" s="54"/>
      <c r="CG50" s="54"/>
      <c r="CH50" s="54"/>
      <c r="CI50" s="54"/>
      <c r="CJ50" s="54"/>
      <c r="CK50" s="54"/>
      <c r="CL50" s="54"/>
      <c r="CM50" s="54"/>
      <c r="CN50" s="54"/>
      <c r="CO50" s="54"/>
      <c r="CP50" s="54"/>
      <c r="CQ50" s="54"/>
      <c r="CR50" s="54"/>
      <c r="CS50" s="54"/>
      <c r="CT50" s="54"/>
      <c r="CU50" s="54"/>
      <c r="CV50" s="54"/>
      <c r="CW50" s="54"/>
      <c r="CX50" s="54"/>
      <c r="CY50" s="54"/>
      <c r="CZ50" s="54"/>
      <c r="DA50" s="54"/>
      <c r="DB50" s="54"/>
      <c r="DC50" s="54"/>
      <c r="DD50" s="54"/>
      <c r="DE50" s="54"/>
      <c r="DF50" s="54"/>
      <c r="DG50" s="54"/>
      <c r="DH50" s="54"/>
      <c r="DI50" s="54"/>
      <c r="DJ50" s="54"/>
      <c r="DK50" s="54"/>
      <c r="DL50" s="54"/>
      <c r="DM50" s="54"/>
      <c r="DN50" s="54"/>
      <c r="DO50" s="54"/>
      <c r="DP50" s="54"/>
      <c r="DQ50" s="54"/>
      <c r="DR50" s="54"/>
      <c r="DS50" s="54"/>
      <c r="DT50" s="54"/>
      <c r="DU50" s="54"/>
      <c r="DV50" s="54"/>
      <c r="DW50" s="54"/>
      <c r="DX50" s="54"/>
      <c r="DY50" s="54"/>
      <c r="DZ50" s="54"/>
      <c r="EA50" s="54"/>
      <c r="EB50" s="54"/>
      <c r="EC50" s="54"/>
      <c r="ED50" s="54"/>
      <c r="EE50" s="54"/>
      <c r="EF50" s="54"/>
      <c r="EG50" s="54"/>
      <c r="EH50" s="54"/>
      <c r="EI50" s="54"/>
      <c r="EJ50" s="54"/>
      <c r="EK50" s="54"/>
      <c r="EL50" s="54"/>
      <c r="EM50" s="54"/>
      <c r="EN50" s="54"/>
      <c r="EO50" s="54"/>
      <c r="EP50" s="54"/>
      <c r="EQ50" s="54"/>
      <c r="ER50" s="54"/>
      <c r="ES50" s="54"/>
      <c r="ET50" s="54"/>
      <c r="EU50" s="54"/>
      <c r="EV50" s="54"/>
      <c r="EW50" s="54"/>
      <c r="EX50" s="54"/>
      <c r="EY50" s="54"/>
      <c r="EZ50" s="54"/>
      <c r="FA50" s="54"/>
      <c r="FB50" s="54"/>
      <c r="FC50" s="54"/>
      <c r="FD50" s="54"/>
      <c r="FE50" s="54"/>
      <c r="FF50" s="54"/>
      <c r="FG50" s="54"/>
      <c r="FH50" s="54"/>
      <c r="FI50" s="54"/>
      <c r="FJ50" s="54"/>
      <c r="FK50" s="54"/>
      <c r="FL50" s="54"/>
      <c r="FM50" s="54"/>
      <c r="FN50" s="54"/>
      <c r="FO50" s="54"/>
      <c r="FP50" s="54"/>
      <c r="FQ50" s="54"/>
      <c r="FR50" s="54"/>
      <c r="FS50" s="54"/>
      <c r="FT50" s="54"/>
      <c r="FU50" s="54"/>
      <c r="FV50" s="54"/>
      <c r="FW50" s="54"/>
      <c r="FX50" s="54"/>
      <c r="FY50" s="54"/>
      <c r="FZ50" s="54"/>
      <c r="GA50" s="54"/>
      <c r="GB50" s="54"/>
      <c r="GC50" s="54"/>
      <c r="GD50" s="54"/>
      <c r="GE50" s="54"/>
      <c r="GF50" s="54"/>
      <c r="GG50" s="54"/>
      <c r="GH50" s="54"/>
      <c r="GI50" s="54"/>
      <c r="GJ50" s="54"/>
      <c r="GK50" s="54"/>
      <c r="GL50" s="54"/>
      <c r="GM50" s="54"/>
    </row>
    <row r="51" spans="2:195" x14ac:dyDescent="0.2">
      <c r="B51" s="28">
        <f t="shared" si="11"/>
        <v>46</v>
      </c>
      <c r="C51" s="112"/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 s="54"/>
      <c r="AA51" s="54"/>
      <c r="AB51" s="54"/>
      <c r="AC51" s="54"/>
      <c r="AD51" s="54"/>
      <c r="AE51" s="54"/>
      <c r="AF51" s="54"/>
      <c r="AG51" s="54"/>
      <c r="AH51" s="54"/>
      <c r="AI51" s="54"/>
      <c r="AJ51" s="54"/>
      <c r="AK51" s="54"/>
      <c r="AL51" s="54"/>
      <c r="AM51" s="54"/>
      <c r="AN51" s="54"/>
      <c r="AO51" s="54"/>
      <c r="AP51" s="54"/>
      <c r="AQ51" s="54"/>
      <c r="AR51" s="54"/>
      <c r="AS51" s="54"/>
      <c r="AT51" s="54"/>
      <c r="AU51" s="54"/>
      <c r="AV51" s="54"/>
      <c r="AW51" s="54"/>
      <c r="AX51" s="54"/>
      <c r="AY51" s="54"/>
      <c r="AZ51" s="54"/>
      <c r="BA51" s="54"/>
      <c r="BB51" s="54"/>
      <c r="BC51" s="54"/>
      <c r="BD51" s="54"/>
      <c r="BE51" s="54"/>
      <c r="BF51" s="54"/>
      <c r="BG51" s="54"/>
      <c r="BH51" s="54"/>
      <c r="BI51" s="54"/>
      <c r="BJ51" s="54"/>
      <c r="BK51" s="54"/>
      <c r="BL51" s="54"/>
      <c r="BM51" s="54"/>
      <c r="BN51" s="54"/>
      <c r="BO51" s="54"/>
      <c r="BP51" s="54"/>
      <c r="BQ51" s="54"/>
      <c r="BR51" s="54"/>
      <c r="BS51" s="54"/>
      <c r="BT51" s="54"/>
      <c r="BU51" s="54"/>
      <c r="BV51" s="54"/>
      <c r="BW51" s="54"/>
      <c r="BX51" s="54"/>
      <c r="BY51" s="54"/>
      <c r="BZ51" s="54"/>
      <c r="CA51" s="54"/>
      <c r="CB51" s="54"/>
      <c r="CC51" s="54"/>
      <c r="CD51" s="54"/>
      <c r="CE51" s="54"/>
      <c r="CF51" s="54"/>
      <c r="CG51" s="54"/>
      <c r="CH51" s="54"/>
      <c r="CI51" s="54"/>
      <c r="CJ51" s="54"/>
      <c r="CK51" s="54"/>
      <c r="CL51" s="54"/>
      <c r="CM51" s="54"/>
      <c r="CN51" s="54"/>
      <c r="CO51" s="54"/>
      <c r="CP51" s="54"/>
      <c r="CQ51" s="54"/>
      <c r="CR51" s="54"/>
      <c r="CS51" s="54"/>
      <c r="CT51" s="54"/>
      <c r="CU51" s="54"/>
      <c r="CV51" s="54"/>
      <c r="CW51" s="54"/>
      <c r="CX51" s="54"/>
      <c r="CY51" s="54"/>
      <c r="CZ51" s="54"/>
      <c r="DA51" s="54"/>
      <c r="DB51" s="54"/>
      <c r="DC51" s="54"/>
      <c r="DD51" s="54"/>
      <c r="DE51" s="54"/>
      <c r="DF51" s="54"/>
      <c r="DG51" s="54"/>
      <c r="DH51" s="54"/>
      <c r="DI51" s="54"/>
      <c r="DJ51" s="54"/>
      <c r="DK51" s="54"/>
      <c r="DL51" s="54"/>
      <c r="DM51" s="54"/>
      <c r="DN51" s="54"/>
      <c r="DO51" s="54"/>
      <c r="DP51" s="54"/>
      <c r="DQ51" s="54"/>
      <c r="DR51" s="54"/>
      <c r="DS51" s="54"/>
      <c r="DT51" s="54"/>
      <c r="DU51" s="54"/>
      <c r="DV51" s="54"/>
      <c r="DW51" s="54"/>
      <c r="DX51" s="54"/>
      <c r="DY51" s="54"/>
      <c r="DZ51" s="54"/>
      <c r="EA51" s="54"/>
      <c r="EB51" s="54"/>
      <c r="EC51" s="54"/>
      <c r="ED51" s="54"/>
      <c r="EE51" s="54"/>
      <c r="EF51" s="54"/>
      <c r="EG51" s="54"/>
      <c r="EH51" s="54"/>
      <c r="EI51" s="54"/>
      <c r="EJ51" s="54"/>
      <c r="EK51" s="54"/>
      <c r="EL51" s="54"/>
      <c r="EM51" s="54"/>
      <c r="EN51" s="54"/>
      <c r="EO51" s="54"/>
      <c r="EP51" s="54"/>
      <c r="EQ51" s="54"/>
      <c r="ER51" s="54"/>
      <c r="ES51" s="54"/>
      <c r="ET51" s="54"/>
      <c r="EU51" s="54"/>
      <c r="EV51" s="54"/>
      <c r="EW51" s="54"/>
      <c r="EX51" s="54"/>
      <c r="EY51" s="54"/>
      <c r="EZ51" s="54"/>
      <c r="FA51" s="54"/>
      <c r="FB51" s="54"/>
      <c r="FC51" s="54"/>
      <c r="FD51" s="54"/>
      <c r="FE51" s="54"/>
      <c r="FF51" s="54"/>
      <c r="FG51" s="54"/>
      <c r="FH51" s="54"/>
      <c r="FI51" s="54"/>
      <c r="FJ51" s="54"/>
      <c r="FK51" s="54"/>
      <c r="FL51" s="54"/>
      <c r="FM51" s="54"/>
      <c r="FN51" s="54"/>
      <c r="FO51" s="54"/>
      <c r="FP51" s="54"/>
      <c r="FQ51" s="54"/>
      <c r="FR51" s="54"/>
      <c r="FS51" s="54"/>
      <c r="FT51" s="54"/>
      <c r="FU51" s="54"/>
      <c r="FV51" s="54"/>
      <c r="FW51" s="54"/>
      <c r="FX51" s="54"/>
      <c r="FY51" s="54"/>
      <c r="FZ51" s="54"/>
      <c r="GA51" s="54"/>
      <c r="GB51" s="54"/>
      <c r="GC51" s="54"/>
      <c r="GD51" s="54"/>
      <c r="GE51" s="54"/>
      <c r="GF51" s="54"/>
      <c r="GG51" s="54"/>
      <c r="GH51" s="54"/>
      <c r="GI51" s="54"/>
      <c r="GJ51" s="54"/>
      <c r="GK51" s="54"/>
      <c r="GL51" s="54"/>
      <c r="GM51" s="54"/>
    </row>
    <row r="52" spans="2:195" x14ac:dyDescent="0.2">
      <c r="B52" s="28">
        <f t="shared" si="11"/>
        <v>47</v>
      </c>
      <c r="C52" s="112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4"/>
      <c r="X52" s="54"/>
      <c r="Y52" s="54"/>
      <c r="Z52" s="54"/>
      <c r="AA52" s="54"/>
      <c r="AB52" s="54"/>
      <c r="AC52" s="54"/>
      <c r="AD52" s="54"/>
      <c r="AE52" s="54"/>
      <c r="AF52" s="54"/>
      <c r="AG52" s="54"/>
      <c r="AH52" s="54"/>
      <c r="AI52" s="54"/>
      <c r="AJ52" s="54"/>
      <c r="AK52" s="54"/>
      <c r="AL52" s="54"/>
      <c r="AM52" s="54"/>
      <c r="AN52" s="54"/>
      <c r="AO52" s="54"/>
      <c r="AP52" s="54"/>
      <c r="AQ52" s="54"/>
      <c r="AR52" s="54"/>
      <c r="AS52" s="54"/>
      <c r="AT52" s="54"/>
      <c r="AU52" s="54"/>
      <c r="AV52" s="54"/>
      <c r="AW52" s="54"/>
      <c r="AX52" s="54"/>
      <c r="AY52" s="54"/>
      <c r="AZ52" s="54"/>
      <c r="BA52" s="54"/>
      <c r="BB52" s="54"/>
      <c r="BC52" s="54"/>
      <c r="BD52" s="54"/>
      <c r="BE52" s="54"/>
      <c r="BF52" s="54"/>
      <c r="BG52" s="54"/>
      <c r="BH52" s="54"/>
      <c r="BI52" s="54"/>
      <c r="BJ52" s="54"/>
      <c r="BK52" s="54"/>
      <c r="BL52" s="54"/>
      <c r="BM52" s="54"/>
      <c r="BN52" s="54"/>
      <c r="BO52" s="54"/>
      <c r="BP52" s="54"/>
      <c r="BQ52" s="54"/>
      <c r="BR52" s="54"/>
      <c r="BS52" s="54"/>
      <c r="BT52" s="54"/>
      <c r="BU52" s="54"/>
      <c r="BV52" s="54"/>
      <c r="BW52" s="54"/>
      <c r="BX52" s="54"/>
      <c r="BY52" s="54"/>
      <c r="BZ52" s="54"/>
      <c r="CA52" s="54"/>
      <c r="CB52" s="54"/>
      <c r="CC52" s="54"/>
      <c r="CD52" s="54"/>
      <c r="CE52" s="54"/>
      <c r="CF52" s="54"/>
      <c r="CG52" s="54"/>
      <c r="CH52" s="54"/>
      <c r="CI52" s="54"/>
      <c r="CJ52" s="54"/>
      <c r="CK52" s="54"/>
      <c r="CL52" s="54"/>
      <c r="CM52" s="54"/>
      <c r="CN52" s="54"/>
      <c r="CO52" s="54"/>
      <c r="CP52" s="54"/>
      <c r="CQ52" s="54"/>
      <c r="CR52" s="54"/>
      <c r="CS52" s="54"/>
      <c r="CT52" s="54"/>
      <c r="CU52" s="54"/>
      <c r="CV52" s="54"/>
      <c r="CW52" s="54"/>
      <c r="CX52" s="54"/>
      <c r="CY52" s="54"/>
      <c r="CZ52" s="54"/>
      <c r="DA52" s="54"/>
      <c r="DB52" s="54"/>
      <c r="DC52" s="54"/>
      <c r="DD52" s="54"/>
      <c r="DE52" s="54"/>
      <c r="DF52" s="54"/>
      <c r="DG52" s="54"/>
      <c r="DH52" s="54"/>
      <c r="DI52" s="54"/>
      <c r="DJ52" s="54"/>
      <c r="DK52" s="54"/>
      <c r="DL52" s="54"/>
      <c r="DM52" s="54"/>
      <c r="DN52" s="54"/>
      <c r="DO52" s="54"/>
      <c r="DP52" s="54"/>
      <c r="DQ52" s="54"/>
      <c r="DR52" s="54"/>
      <c r="DS52" s="54"/>
      <c r="DT52" s="54"/>
      <c r="DU52" s="54"/>
      <c r="DV52" s="54"/>
      <c r="DW52" s="54"/>
      <c r="DX52" s="54"/>
      <c r="DY52" s="54"/>
      <c r="DZ52" s="54"/>
      <c r="EA52" s="54"/>
      <c r="EB52" s="54"/>
      <c r="EC52" s="54"/>
      <c r="ED52" s="54"/>
      <c r="EE52" s="54"/>
      <c r="EF52" s="54"/>
      <c r="EG52" s="54"/>
      <c r="EH52" s="54"/>
      <c r="EI52" s="54"/>
      <c r="EJ52" s="54"/>
      <c r="EK52" s="54"/>
      <c r="EL52" s="54"/>
      <c r="EM52" s="54"/>
      <c r="EN52" s="54"/>
      <c r="EO52" s="54"/>
      <c r="EP52" s="54"/>
      <c r="EQ52" s="54"/>
      <c r="ER52" s="54"/>
      <c r="ES52" s="54"/>
      <c r="ET52" s="54"/>
      <c r="EU52" s="54"/>
      <c r="EV52" s="54"/>
      <c r="EW52" s="54"/>
      <c r="EX52" s="54"/>
      <c r="EY52" s="54"/>
      <c r="EZ52" s="54"/>
      <c r="FA52" s="54"/>
      <c r="FB52" s="54"/>
      <c r="FC52" s="54"/>
      <c r="FD52" s="54"/>
      <c r="FE52" s="54"/>
      <c r="FF52" s="54"/>
      <c r="FG52" s="54"/>
      <c r="FH52" s="54"/>
      <c r="FI52" s="54"/>
      <c r="FJ52" s="54"/>
      <c r="FK52" s="54"/>
      <c r="FL52" s="54"/>
      <c r="FM52" s="54"/>
      <c r="FN52" s="54"/>
      <c r="FO52" s="54"/>
      <c r="FP52" s="54"/>
      <c r="FQ52" s="54"/>
      <c r="FR52" s="54"/>
      <c r="FS52" s="54"/>
      <c r="FT52" s="54"/>
      <c r="FU52" s="54"/>
      <c r="FV52" s="54"/>
      <c r="FW52" s="54"/>
      <c r="FX52" s="54"/>
      <c r="FY52" s="54"/>
      <c r="FZ52" s="54"/>
      <c r="GA52" s="54"/>
      <c r="GB52" s="54"/>
      <c r="GC52" s="54"/>
      <c r="GD52" s="54"/>
      <c r="GE52" s="54"/>
      <c r="GF52" s="54"/>
      <c r="GG52" s="54"/>
      <c r="GH52" s="54"/>
      <c r="GI52" s="54"/>
      <c r="GJ52" s="54"/>
      <c r="GK52" s="54"/>
      <c r="GL52" s="54"/>
      <c r="GM52" s="54"/>
    </row>
    <row r="53" spans="2:195" x14ac:dyDescent="0.2">
      <c r="B53" s="28">
        <f t="shared" si="11"/>
        <v>48</v>
      </c>
      <c r="C53" s="112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4"/>
      <c r="X53" s="54"/>
      <c r="Y53" s="54"/>
      <c r="Z53" s="54"/>
      <c r="AA53" s="54"/>
      <c r="AB53" s="54"/>
      <c r="AC53" s="54"/>
      <c r="AD53" s="54"/>
      <c r="AE53" s="54"/>
      <c r="AF53" s="54"/>
      <c r="AG53" s="54"/>
      <c r="AH53" s="54"/>
      <c r="AI53" s="54"/>
      <c r="AJ53" s="54"/>
      <c r="AK53" s="54"/>
      <c r="AL53" s="54"/>
      <c r="AM53" s="54"/>
      <c r="AN53" s="54"/>
      <c r="AO53" s="54"/>
      <c r="AP53" s="54"/>
      <c r="AQ53" s="54"/>
      <c r="AR53" s="54"/>
      <c r="AS53" s="54"/>
      <c r="AT53" s="54"/>
      <c r="AU53" s="54"/>
      <c r="AV53" s="54"/>
      <c r="AW53" s="54"/>
      <c r="AX53" s="54"/>
      <c r="AY53" s="54"/>
      <c r="AZ53" s="54"/>
      <c r="BA53" s="54"/>
      <c r="BB53" s="54"/>
      <c r="BC53" s="54"/>
      <c r="BD53" s="54"/>
      <c r="BE53" s="54"/>
      <c r="BF53" s="54"/>
      <c r="BG53" s="54"/>
      <c r="BH53" s="54"/>
      <c r="BI53" s="54"/>
      <c r="BJ53" s="54"/>
      <c r="BK53" s="54"/>
      <c r="BL53" s="54"/>
      <c r="BM53" s="54"/>
      <c r="BN53" s="54"/>
      <c r="BO53" s="54"/>
      <c r="BP53" s="54"/>
      <c r="BQ53" s="54"/>
      <c r="BR53" s="54"/>
      <c r="BS53" s="54"/>
      <c r="BT53" s="54"/>
      <c r="BU53" s="54"/>
      <c r="BV53" s="54"/>
      <c r="BW53" s="54"/>
      <c r="BX53" s="54"/>
      <c r="BY53" s="54"/>
      <c r="BZ53" s="54"/>
      <c r="CA53" s="54"/>
      <c r="CB53" s="54"/>
      <c r="CC53" s="54"/>
      <c r="CD53" s="54"/>
      <c r="CE53" s="54"/>
      <c r="CF53" s="54"/>
      <c r="CG53" s="54"/>
      <c r="CH53" s="54"/>
      <c r="CI53" s="54"/>
      <c r="CJ53" s="54"/>
      <c r="CK53" s="54"/>
      <c r="CL53" s="54"/>
      <c r="CM53" s="54"/>
      <c r="CN53" s="54"/>
      <c r="CO53" s="54"/>
      <c r="CP53" s="54"/>
      <c r="CQ53" s="54"/>
      <c r="CR53" s="54"/>
      <c r="CS53" s="54"/>
      <c r="CT53" s="54"/>
      <c r="CU53" s="54"/>
      <c r="CV53" s="54"/>
      <c r="CW53" s="54"/>
      <c r="CX53" s="54"/>
      <c r="CY53" s="54"/>
      <c r="CZ53" s="54"/>
      <c r="DA53" s="54"/>
      <c r="DB53" s="54"/>
      <c r="DC53" s="54"/>
      <c r="DD53" s="54"/>
      <c r="DE53" s="54"/>
      <c r="DF53" s="54"/>
      <c r="DG53" s="54"/>
      <c r="DH53" s="54"/>
      <c r="DI53" s="54"/>
      <c r="DJ53" s="54"/>
      <c r="DK53" s="54"/>
      <c r="DL53" s="54"/>
      <c r="DM53" s="54"/>
      <c r="DN53" s="54"/>
      <c r="DO53" s="54"/>
      <c r="DP53" s="54"/>
      <c r="DQ53" s="54"/>
      <c r="DR53" s="54"/>
      <c r="DS53" s="54"/>
      <c r="DT53" s="54"/>
      <c r="DU53" s="54"/>
      <c r="DV53" s="54"/>
      <c r="DW53" s="54"/>
      <c r="DX53" s="54"/>
      <c r="DY53" s="54"/>
      <c r="DZ53" s="54"/>
      <c r="EA53" s="54"/>
      <c r="EB53" s="54"/>
      <c r="EC53" s="54"/>
      <c r="ED53" s="54"/>
      <c r="EE53" s="54"/>
      <c r="EF53" s="54"/>
      <c r="EG53" s="54"/>
      <c r="EH53" s="54"/>
      <c r="EI53" s="54"/>
      <c r="EJ53" s="54"/>
      <c r="EK53" s="54"/>
      <c r="EL53" s="54"/>
      <c r="EM53" s="54"/>
      <c r="EN53" s="54"/>
      <c r="EO53" s="54"/>
      <c r="EP53" s="54"/>
      <c r="EQ53" s="54"/>
      <c r="ER53" s="54"/>
      <c r="ES53" s="54"/>
      <c r="ET53" s="54"/>
      <c r="EU53" s="54"/>
      <c r="EV53" s="54"/>
      <c r="EW53" s="54"/>
      <c r="EX53" s="54"/>
      <c r="EY53" s="54"/>
      <c r="EZ53" s="54"/>
      <c r="FA53" s="54"/>
      <c r="FB53" s="54"/>
      <c r="FC53" s="54"/>
      <c r="FD53" s="54"/>
      <c r="FE53" s="54"/>
      <c r="FF53" s="54"/>
      <c r="FG53" s="54"/>
      <c r="FH53" s="54"/>
      <c r="FI53" s="54"/>
      <c r="FJ53" s="54"/>
      <c r="FK53" s="54"/>
      <c r="FL53" s="54"/>
      <c r="FM53" s="54"/>
      <c r="FN53" s="54"/>
      <c r="FO53" s="54"/>
      <c r="FP53" s="54"/>
      <c r="FQ53" s="54"/>
      <c r="FR53" s="54"/>
      <c r="FS53" s="54"/>
      <c r="FT53" s="54"/>
      <c r="FU53" s="54"/>
      <c r="FV53" s="54"/>
      <c r="FW53" s="54"/>
      <c r="FX53" s="54"/>
      <c r="FY53" s="54"/>
      <c r="FZ53" s="54"/>
      <c r="GA53" s="54"/>
      <c r="GB53" s="54"/>
      <c r="GC53" s="54"/>
      <c r="GD53" s="54"/>
      <c r="GE53" s="54"/>
      <c r="GF53" s="54"/>
      <c r="GG53" s="54"/>
      <c r="GH53" s="54"/>
      <c r="GI53" s="54"/>
      <c r="GJ53" s="54"/>
      <c r="GK53" s="54"/>
      <c r="GL53" s="54"/>
      <c r="GM53" s="54"/>
    </row>
    <row r="54" spans="2:195" x14ac:dyDescent="0.2">
      <c r="B54" s="28">
        <f t="shared" si="11"/>
        <v>49</v>
      </c>
      <c r="C54" s="112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  <c r="Y54" s="54"/>
      <c r="Z54" s="54"/>
      <c r="AA54" s="54"/>
      <c r="AB54" s="54"/>
      <c r="AC54" s="54"/>
      <c r="AD54" s="54"/>
      <c r="AE54" s="54"/>
      <c r="AF54" s="54"/>
      <c r="AG54" s="54"/>
      <c r="AH54" s="54"/>
      <c r="AI54" s="54"/>
      <c r="AJ54" s="54"/>
      <c r="AK54" s="54"/>
      <c r="AL54" s="54"/>
      <c r="AM54" s="54"/>
      <c r="AN54" s="54"/>
      <c r="AO54" s="54"/>
      <c r="AP54" s="54"/>
      <c r="AQ54" s="54"/>
      <c r="AR54" s="54"/>
      <c r="AS54" s="54"/>
      <c r="AT54" s="54"/>
      <c r="AU54" s="54"/>
      <c r="AV54" s="54"/>
      <c r="AW54" s="54"/>
      <c r="AX54" s="54"/>
      <c r="AY54" s="54"/>
      <c r="AZ54" s="54"/>
      <c r="BA54" s="54"/>
      <c r="BB54" s="54"/>
      <c r="BC54" s="54"/>
      <c r="BD54" s="54"/>
      <c r="BE54" s="54"/>
      <c r="BF54" s="54"/>
      <c r="BG54" s="54"/>
      <c r="BH54" s="54"/>
      <c r="BI54" s="54"/>
      <c r="BJ54" s="54"/>
      <c r="BK54" s="54"/>
      <c r="BL54" s="54"/>
      <c r="BM54" s="54"/>
      <c r="BN54" s="54"/>
      <c r="BO54" s="54"/>
      <c r="BP54" s="54"/>
      <c r="BQ54" s="54"/>
      <c r="BR54" s="54"/>
      <c r="BS54" s="54"/>
      <c r="BT54" s="54"/>
      <c r="BU54" s="54"/>
      <c r="BV54" s="54"/>
      <c r="BW54" s="54"/>
      <c r="BX54" s="54"/>
      <c r="BY54" s="54"/>
      <c r="BZ54" s="54"/>
      <c r="CA54" s="54"/>
      <c r="CB54" s="54"/>
      <c r="CC54" s="54"/>
      <c r="CD54" s="54"/>
      <c r="CE54" s="54"/>
      <c r="CF54" s="54"/>
      <c r="CG54" s="54"/>
      <c r="CH54" s="54"/>
      <c r="CI54" s="54"/>
      <c r="CJ54" s="54"/>
      <c r="CK54" s="54"/>
      <c r="CL54" s="54"/>
      <c r="CM54" s="54"/>
      <c r="CN54" s="54"/>
      <c r="CO54" s="54"/>
      <c r="CP54" s="54"/>
      <c r="CQ54" s="54"/>
      <c r="CR54" s="54"/>
      <c r="CS54" s="54"/>
      <c r="CT54" s="54"/>
      <c r="CU54" s="54"/>
      <c r="CV54" s="54"/>
      <c r="CW54" s="54"/>
      <c r="CX54" s="54"/>
      <c r="CY54" s="54"/>
      <c r="CZ54" s="54"/>
      <c r="DA54" s="54"/>
      <c r="DB54" s="54"/>
      <c r="DC54" s="54"/>
      <c r="DD54" s="54"/>
      <c r="DE54" s="54"/>
      <c r="DF54" s="54"/>
      <c r="DG54" s="54"/>
      <c r="DH54" s="54"/>
      <c r="DI54" s="54"/>
      <c r="DJ54" s="54"/>
      <c r="DK54" s="54"/>
      <c r="DL54" s="54"/>
      <c r="DM54" s="54"/>
      <c r="DN54" s="54"/>
      <c r="DO54" s="54"/>
      <c r="DP54" s="54"/>
      <c r="DQ54" s="54"/>
      <c r="DR54" s="54"/>
      <c r="DS54" s="54"/>
      <c r="DT54" s="54"/>
      <c r="DU54" s="54"/>
      <c r="DV54" s="54"/>
      <c r="DW54" s="54"/>
      <c r="DX54" s="54"/>
      <c r="DY54" s="54"/>
      <c r="DZ54" s="54"/>
      <c r="EA54" s="54"/>
      <c r="EB54" s="54"/>
      <c r="EC54" s="54"/>
      <c r="ED54" s="54"/>
      <c r="EE54" s="54"/>
      <c r="EF54" s="54"/>
      <c r="EG54" s="54"/>
      <c r="EH54" s="54"/>
      <c r="EI54" s="54"/>
      <c r="EJ54" s="54"/>
      <c r="EK54" s="54"/>
      <c r="EL54" s="54"/>
      <c r="EM54" s="54"/>
      <c r="EN54" s="54"/>
      <c r="EO54" s="54"/>
      <c r="EP54" s="54"/>
      <c r="EQ54" s="54"/>
      <c r="ER54" s="54"/>
      <c r="ES54" s="54"/>
      <c r="ET54" s="54"/>
      <c r="EU54" s="54"/>
      <c r="EV54" s="54"/>
      <c r="EW54" s="54"/>
      <c r="EX54" s="54"/>
      <c r="EY54" s="54"/>
      <c r="EZ54" s="54"/>
      <c r="FA54" s="54"/>
      <c r="FB54" s="54"/>
      <c r="FC54" s="54"/>
      <c r="FD54" s="54"/>
      <c r="FE54" s="54"/>
      <c r="FF54" s="54"/>
      <c r="FG54" s="54"/>
      <c r="FH54" s="54"/>
      <c r="FI54" s="54"/>
      <c r="FJ54" s="54"/>
      <c r="FK54" s="54"/>
      <c r="FL54" s="54"/>
      <c r="FM54" s="54"/>
      <c r="FN54" s="54"/>
      <c r="FO54" s="54"/>
      <c r="FP54" s="54"/>
      <c r="FQ54" s="54"/>
      <c r="FR54" s="54"/>
      <c r="FS54" s="54"/>
      <c r="FT54" s="54"/>
      <c r="FU54" s="54"/>
      <c r="FV54" s="54"/>
      <c r="FW54" s="54"/>
      <c r="FX54" s="54"/>
      <c r="FY54" s="54"/>
      <c r="FZ54" s="54"/>
      <c r="GA54" s="54"/>
      <c r="GB54" s="54"/>
      <c r="GC54" s="54"/>
      <c r="GD54" s="54"/>
      <c r="GE54" s="54"/>
      <c r="GF54" s="54"/>
      <c r="GG54" s="54"/>
      <c r="GH54" s="54"/>
      <c r="GI54" s="54"/>
      <c r="GJ54" s="54"/>
      <c r="GK54" s="54"/>
      <c r="GL54" s="54"/>
      <c r="GM54" s="54"/>
    </row>
    <row r="55" spans="2:195" x14ac:dyDescent="0.2">
      <c r="B55" s="28">
        <f t="shared" si="11"/>
        <v>50</v>
      </c>
      <c r="C55" s="112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4"/>
      <c r="X55" s="54"/>
      <c r="Y55" s="54"/>
      <c r="Z55" s="54"/>
      <c r="AA55" s="54"/>
      <c r="AB55" s="54"/>
      <c r="AC55" s="54"/>
      <c r="AD55" s="54"/>
      <c r="AE55" s="54"/>
      <c r="AF55" s="54"/>
      <c r="AG55" s="54"/>
      <c r="AH55" s="54"/>
      <c r="AI55" s="54"/>
      <c r="AJ55" s="54"/>
      <c r="AK55" s="54"/>
      <c r="AL55" s="54"/>
      <c r="AM55" s="54"/>
      <c r="AN55" s="54"/>
      <c r="AO55" s="54"/>
      <c r="AP55" s="54"/>
      <c r="AQ55" s="54"/>
      <c r="AR55" s="54"/>
      <c r="AS55" s="54"/>
      <c r="AT55" s="54"/>
      <c r="AU55" s="54"/>
      <c r="AV55" s="54"/>
      <c r="AW55" s="54"/>
      <c r="AX55" s="54"/>
      <c r="AY55" s="54"/>
      <c r="AZ55" s="54"/>
      <c r="BA55" s="54"/>
      <c r="BB55" s="54"/>
      <c r="BC55" s="54"/>
      <c r="BD55" s="54"/>
      <c r="BE55" s="54"/>
      <c r="BF55" s="54"/>
      <c r="BG55" s="54"/>
      <c r="BH55" s="54"/>
      <c r="BI55" s="54"/>
      <c r="BJ55" s="54"/>
      <c r="BK55" s="54"/>
      <c r="BL55" s="54"/>
      <c r="BM55" s="54"/>
      <c r="BN55" s="54"/>
      <c r="BO55" s="54"/>
      <c r="BP55" s="54"/>
      <c r="BQ55" s="54"/>
      <c r="BR55" s="54"/>
      <c r="BS55" s="54"/>
      <c r="BT55" s="54"/>
      <c r="BU55" s="54"/>
      <c r="BV55" s="54"/>
      <c r="BW55" s="54"/>
      <c r="BX55" s="54"/>
      <c r="BY55" s="54"/>
      <c r="BZ55" s="54"/>
      <c r="CA55" s="54"/>
      <c r="CB55" s="54"/>
      <c r="CC55" s="54"/>
      <c r="CD55" s="54"/>
      <c r="CE55" s="54"/>
      <c r="CF55" s="54"/>
      <c r="CG55" s="54"/>
      <c r="CH55" s="54"/>
      <c r="CI55" s="54"/>
      <c r="CJ55" s="54"/>
      <c r="CK55" s="54"/>
      <c r="CL55" s="54"/>
      <c r="CM55" s="54"/>
      <c r="CN55" s="54"/>
      <c r="CO55" s="54"/>
      <c r="CP55" s="54"/>
      <c r="CQ55" s="54"/>
      <c r="CR55" s="54"/>
      <c r="CS55" s="54"/>
      <c r="CT55" s="54"/>
      <c r="CU55" s="54"/>
      <c r="CV55" s="54"/>
      <c r="CW55" s="54"/>
      <c r="CX55" s="54"/>
      <c r="CY55" s="54"/>
      <c r="CZ55" s="54"/>
      <c r="DA55" s="54"/>
      <c r="DB55" s="54"/>
      <c r="DC55" s="54"/>
      <c r="DD55" s="54"/>
      <c r="DE55" s="54"/>
      <c r="DF55" s="54"/>
      <c r="DG55" s="54"/>
      <c r="DH55" s="54"/>
      <c r="DI55" s="54"/>
      <c r="DJ55" s="54"/>
      <c r="DK55" s="54"/>
      <c r="DL55" s="54"/>
      <c r="DM55" s="54"/>
      <c r="DN55" s="54"/>
      <c r="DO55" s="54"/>
      <c r="DP55" s="54"/>
      <c r="DQ55" s="54"/>
      <c r="DR55" s="54"/>
      <c r="DS55" s="54"/>
      <c r="DT55" s="54"/>
      <c r="DU55" s="54"/>
      <c r="DV55" s="54"/>
      <c r="DW55" s="54"/>
      <c r="DX55" s="54"/>
      <c r="DY55" s="54"/>
      <c r="DZ55" s="54"/>
      <c r="EA55" s="54"/>
      <c r="EB55" s="54"/>
      <c r="EC55" s="54"/>
      <c r="ED55" s="54"/>
      <c r="EE55" s="54"/>
      <c r="EF55" s="54"/>
      <c r="EG55" s="54"/>
      <c r="EH55" s="54"/>
      <c r="EI55" s="54"/>
      <c r="EJ55" s="54"/>
      <c r="EK55" s="54"/>
      <c r="EL55" s="54"/>
      <c r="EM55" s="54"/>
      <c r="EN55" s="54"/>
      <c r="EO55" s="54"/>
      <c r="EP55" s="54"/>
      <c r="EQ55" s="54"/>
      <c r="ER55" s="54"/>
      <c r="ES55" s="54"/>
      <c r="ET55" s="54"/>
      <c r="EU55" s="54"/>
      <c r="EV55" s="54"/>
      <c r="EW55" s="54"/>
      <c r="EX55" s="54"/>
      <c r="EY55" s="54"/>
      <c r="EZ55" s="54"/>
      <c r="FA55" s="54"/>
      <c r="FB55" s="54"/>
      <c r="FC55" s="54"/>
      <c r="FD55" s="54"/>
      <c r="FE55" s="54"/>
      <c r="FF55" s="54"/>
      <c r="FG55" s="54"/>
      <c r="FH55" s="54"/>
      <c r="FI55" s="54"/>
      <c r="FJ55" s="54"/>
      <c r="FK55" s="54"/>
      <c r="FL55" s="54"/>
      <c r="FM55" s="54"/>
      <c r="FN55" s="54"/>
      <c r="FO55" s="54"/>
      <c r="FP55" s="54"/>
      <c r="FQ55" s="54"/>
      <c r="FR55" s="54"/>
      <c r="FS55" s="54"/>
      <c r="FT55" s="54"/>
      <c r="FU55" s="54"/>
      <c r="FV55" s="54"/>
      <c r="FW55" s="54"/>
      <c r="FX55" s="54"/>
      <c r="FY55" s="54"/>
      <c r="FZ55" s="54"/>
      <c r="GA55" s="54"/>
      <c r="GB55" s="54"/>
      <c r="GC55" s="54"/>
      <c r="GD55" s="54"/>
      <c r="GE55" s="54"/>
      <c r="GF55" s="54"/>
      <c r="GG55" s="54"/>
      <c r="GH55" s="54"/>
      <c r="GI55" s="54"/>
      <c r="GJ55" s="54"/>
      <c r="GK55" s="54"/>
      <c r="GL55" s="54"/>
      <c r="GM55" s="54"/>
    </row>
    <row r="56" spans="2:195" x14ac:dyDescent="0.2">
      <c r="B56" s="28">
        <f t="shared" si="11"/>
        <v>51</v>
      </c>
      <c r="C56" s="112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  <c r="Y56" s="54"/>
      <c r="Z56" s="54"/>
      <c r="AA56" s="54"/>
      <c r="AB56" s="54"/>
      <c r="AC56" s="54"/>
      <c r="AD56" s="54"/>
      <c r="AE56" s="54"/>
      <c r="AF56" s="54"/>
      <c r="AG56" s="54"/>
      <c r="AH56" s="54"/>
      <c r="AI56" s="54"/>
      <c r="AJ56" s="54"/>
      <c r="AK56" s="54"/>
      <c r="AL56" s="54"/>
      <c r="AM56" s="54"/>
      <c r="AN56" s="54"/>
      <c r="AO56" s="54"/>
      <c r="AP56" s="54"/>
      <c r="AQ56" s="54"/>
      <c r="AR56" s="54"/>
      <c r="AS56" s="54"/>
      <c r="AT56" s="54"/>
      <c r="AU56" s="54"/>
      <c r="AV56" s="54"/>
      <c r="AW56" s="54"/>
      <c r="AX56" s="54"/>
      <c r="AY56" s="54"/>
      <c r="AZ56" s="54"/>
      <c r="BA56" s="54"/>
      <c r="BB56" s="54"/>
      <c r="BC56" s="54"/>
      <c r="BD56" s="54"/>
      <c r="BE56" s="54"/>
      <c r="BF56" s="54"/>
      <c r="BG56" s="54"/>
      <c r="BH56" s="54"/>
      <c r="BI56" s="54"/>
      <c r="BJ56" s="54"/>
      <c r="BK56" s="54"/>
      <c r="BL56" s="54"/>
      <c r="BM56" s="54"/>
      <c r="BN56" s="54"/>
      <c r="BO56" s="54"/>
      <c r="BP56" s="54"/>
      <c r="BQ56" s="54"/>
      <c r="BR56" s="54"/>
      <c r="BS56" s="54"/>
      <c r="BT56" s="54"/>
      <c r="BU56" s="54"/>
      <c r="BV56" s="54"/>
      <c r="BW56" s="54"/>
      <c r="BX56" s="54"/>
      <c r="BY56" s="54"/>
      <c r="BZ56" s="54"/>
      <c r="CA56" s="54"/>
      <c r="CB56" s="54"/>
      <c r="CC56" s="54"/>
      <c r="CD56" s="54"/>
      <c r="CE56" s="54"/>
      <c r="CF56" s="54"/>
      <c r="CG56" s="54"/>
      <c r="CH56" s="54"/>
      <c r="CI56" s="54"/>
      <c r="CJ56" s="54"/>
      <c r="CK56" s="54"/>
      <c r="CL56" s="54"/>
      <c r="CM56" s="54"/>
      <c r="CN56" s="54"/>
      <c r="CO56" s="54"/>
      <c r="CP56" s="54"/>
      <c r="CQ56" s="54"/>
      <c r="CR56" s="54"/>
      <c r="CS56" s="54"/>
      <c r="CT56" s="54"/>
      <c r="CU56" s="54"/>
      <c r="CV56" s="54"/>
      <c r="CW56" s="54"/>
      <c r="CX56" s="54"/>
      <c r="CY56" s="54"/>
      <c r="CZ56" s="54"/>
      <c r="DA56" s="54"/>
      <c r="DB56" s="54"/>
      <c r="DC56" s="54"/>
      <c r="DD56" s="54"/>
      <c r="DE56" s="54"/>
      <c r="DF56" s="54"/>
      <c r="DG56" s="54"/>
      <c r="DH56" s="54"/>
      <c r="DI56" s="54"/>
      <c r="DJ56" s="54"/>
      <c r="DK56" s="54"/>
      <c r="DL56" s="54"/>
      <c r="DM56" s="54"/>
      <c r="DN56" s="54"/>
      <c r="DO56" s="54"/>
      <c r="DP56" s="54"/>
      <c r="DQ56" s="54"/>
      <c r="DR56" s="54"/>
      <c r="DS56" s="54"/>
      <c r="DT56" s="54"/>
      <c r="DU56" s="54"/>
      <c r="DV56" s="54"/>
      <c r="DW56" s="54"/>
      <c r="DX56" s="54"/>
      <c r="DY56" s="54"/>
      <c r="DZ56" s="54"/>
      <c r="EA56" s="54"/>
      <c r="EB56" s="54"/>
      <c r="EC56" s="54"/>
      <c r="ED56" s="54"/>
      <c r="EE56" s="54"/>
      <c r="EF56" s="54"/>
      <c r="EG56" s="54"/>
      <c r="EH56" s="54"/>
      <c r="EI56" s="54"/>
      <c r="EJ56" s="54"/>
      <c r="EK56" s="54"/>
      <c r="EL56" s="54"/>
      <c r="EM56" s="54"/>
      <c r="EN56" s="54"/>
      <c r="EO56" s="54"/>
      <c r="EP56" s="54"/>
      <c r="EQ56" s="54"/>
      <c r="ER56" s="54"/>
      <c r="ES56" s="54"/>
      <c r="ET56" s="54"/>
      <c r="EU56" s="54"/>
      <c r="EV56" s="54"/>
      <c r="EW56" s="54"/>
      <c r="EX56" s="54"/>
      <c r="EY56" s="54"/>
      <c r="EZ56" s="54"/>
      <c r="FA56" s="54"/>
      <c r="FB56" s="54"/>
      <c r="FC56" s="54"/>
      <c r="FD56" s="54"/>
      <c r="FE56" s="54"/>
      <c r="FF56" s="54"/>
      <c r="FG56" s="54"/>
      <c r="FH56" s="54"/>
      <c r="FI56" s="54"/>
      <c r="FJ56" s="54"/>
      <c r="FK56" s="54"/>
      <c r="FL56" s="54"/>
      <c r="FM56" s="54"/>
      <c r="FN56" s="54"/>
      <c r="FO56" s="54"/>
      <c r="FP56" s="54"/>
      <c r="FQ56" s="54"/>
      <c r="FR56" s="54"/>
      <c r="FS56" s="54"/>
      <c r="FT56" s="54"/>
      <c r="FU56" s="54"/>
      <c r="FV56" s="54"/>
      <c r="FW56" s="54"/>
      <c r="FX56" s="54"/>
      <c r="FY56" s="54"/>
      <c r="FZ56" s="54"/>
      <c r="GA56" s="54"/>
      <c r="GB56" s="54"/>
      <c r="GC56" s="54"/>
      <c r="GD56" s="54"/>
      <c r="GE56" s="54"/>
      <c r="GF56" s="54"/>
      <c r="GG56" s="54"/>
      <c r="GH56" s="54"/>
      <c r="GI56" s="54"/>
      <c r="GJ56" s="54"/>
      <c r="GK56" s="54"/>
      <c r="GL56" s="54"/>
      <c r="GM56" s="54"/>
    </row>
    <row r="57" spans="2:195" x14ac:dyDescent="0.2">
      <c r="B57" s="28">
        <f t="shared" si="11"/>
        <v>52</v>
      </c>
      <c r="C57" s="112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4"/>
      <c r="Y57" s="54"/>
      <c r="Z57" s="54"/>
      <c r="AA57" s="54"/>
      <c r="AB57" s="54"/>
      <c r="AC57" s="54"/>
      <c r="AD57" s="54"/>
      <c r="AE57" s="54"/>
      <c r="AF57" s="54"/>
      <c r="AG57" s="54"/>
      <c r="AH57" s="54"/>
      <c r="AI57" s="54"/>
      <c r="AJ57" s="54"/>
      <c r="AK57" s="54"/>
      <c r="AL57" s="54"/>
      <c r="AM57" s="54"/>
      <c r="AN57" s="54"/>
      <c r="AO57" s="54"/>
      <c r="AP57" s="54"/>
      <c r="AQ57" s="54"/>
      <c r="AR57" s="54"/>
      <c r="AS57" s="54"/>
      <c r="AT57" s="54"/>
      <c r="AU57" s="54"/>
      <c r="AV57" s="54"/>
      <c r="AW57" s="54"/>
      <c r="AX57" s="54"/>
      <c r="AY57" s="54"/>
      <c r="AZ57" s="54"/>
      <c r="BA57" s="54"/>
      <c r="BB57" s="54"/>
      <c r="BC57" s="54"/>
      <c r="BD57" s="54"/>
      <c r="BE57" s="54"/>
      <c r="BF57" s="54"/>
      <c r="BG57" s="54"/>
      <c r="BH57" s="54"/>
      <c r="BI57" s="54"/>
      <c r="BJ57" s="54"/>
      <c r="BK57" s="54"/>
      <c r="BL57" s="54"/>
      <c r="BM57" s="54"/>
      <c r="BN57" s="54"/>
      <c r="BO57" s="54"/>
      <c r="BP57" s="54"/>
      <c r="BQ57" s="54"/>
      <c r="BR57" s="54"/>
      <c r="BS57" s="54"/>
      <c r="BT57" s="54"/>
      <c r="BU57" s="54"/>
      <c r="BV57" s="54"/>
      <c r="BW57" s="54"/>
      <c r="BX57" s="54"/>
      <c r="BY57" s="54"/>
      <c r="BZ57" s="54"/>
      <c r="CA57" s="54"/>
      <c r="CB57" s="54"/>
      <c r="CC57" s="54"/>
      <c r="CD57" s="54"/>
      <c r="CE57" s="54"/>
      <c r="CF57" s="54"/>
      <c r="CG57" s="54"/>
      <c r="CH57" s="54"/>
      <c r="CI57" s="54"/>
      <c r="CJ57" s="54"/>
      <c r="CK57" s="54"/>
      <c r="CL57" s="54"/>
      <c r="CM57" s="54"/>
      <c r="CN57" s="54"/>
      <c r="CO57" s="54"/>
      <c r="CP57" s="54"/>
      <c r="CQ57" s="54"/>
      <c r="CR57" s="54"/>
      <c r="CS57" s="54"/>
      <c r="CT57" s="54"/>
      <c r="CU57" s="54"/>
      <c r="CV57" s="54"/>
      <c r="CW57" s="54"/>
      <c r="CX57" s="54"/>
      <c r="CY57" s="54"/>
      <c r="CZ57" s="54"/>
      <c r="DA57" s="54"/>
      <c r="DB57" s="54"/>
      <c r="DC57" s="54"/>
      <c r="DD57" s="54"/>
      <c r="DE57" s="54"/>
      <c r="DF57" s="54"/>
      <c r="DG57" s="54"/>
      <c r="DH57" s="54"/>
      <c r="DI57" s="54"/>
      <c r="DJ57" s="54"/>
      <c r="DK57" s="54"/>
      <c r="DL57" s="54"/>
      <c r="DM57" s="54"/>
      <c r="DN57" s="54"/>
      <c r="DO57" s="54"/>
      <c r="DP57" s="54"/>
      <c r="DQ57" s="54"/>
      <c r="DR57" s="54"/>
      <c r="DS57" s="54"/>
      <c r="DT57" s="54"/>
      <c r="DU57" s="54"/>
      <c r="DV57" s="54"/>
      <c r="DW57" s="54"/>
      <c r="DX57" s="54"/>
      <c r="DY57" s="54"/>
      <c r="DZ57" s="54"/>
      <c r="EA57" s="54"/>
      <c r="EB57" s="54"/>
      <c r="EC57" s="54"/>
      <c r="ED57" s="54"/>
      <c r="EE57" s="54"/>
      <c r="EF57" s="54"/>
      <c r="EG57" s="54"/>
      <c r="EH57" s="54"/>
      <c r="EI57" s="54"/>
      <c r="EJ57" s="54"/>
      <c r="EK57" s="54"/>
      <c r="EL57" s="54"/>
      <c r="EM57" s="54"/>
      <c r="EN57" s="54"/>
      <c r="EO57" s="54"/>
      <c r="EP57" s="54"/>
      <c r="EQ57" s="54"/>
      <c r="ER57" s="54"/>
      <c r="ES57" s="54"/>
      <c r="ET57" s="54"/>
      <c r="EU57" s="54"/>
      <c r="EV57" s="54"/>
      <c r="EW57" s="54"/>
      <c r="EX57" s="54"/>
      <c r="EY57" s="54"/>
      <c r="EZ57" s="54"/>
      <c r="FA57" s="54"/>
      <c r="FB57" s="54"/>
      <c r="FC57" s="54"/>
      <c r="FD57" s="54"/>
      <c r="FE57" s="54"/>
      <c r="FF57" s="54"/>
      <c r="FG57" s="54"/>
      <c r="FH57" s="54"/>
      <c r="FI57" s="54"/>
      <c r="FJ57" s="54"/>
      <c r="FK57" s="54"/>
      <c r="FL57" s="54"/>
      <c r="FM57" s="54"/>
      <c r="FN57" s="54"/>
      <c r="FO57" s="54"/>
      <c r="FP57" s="54"/>
      <c r="FQ57" s="54"/>
      <c r="FR57" s="54"/>
      <c r="FS57" s="54"/>
      <c r="FT57" s="54"/>
      <c r="FU57" s="54"/>
      <c r="FV57" s="54"/>
      <c r="FW57" s="54"/>
      <c r="FX57" s="54"/>
      <c r="FY57" s="54"/>
      <c r="FZ57" s="54"/>
      <c r="GA57" s="54"/>
      <c r="GB57" s="54"/>
      <c r="GC57" s="54"/>
      <c r="GD57" s="54"/>
      <c r="GE57" s="54"/>
      <c r="GF57" s="54"/>
      <c r="GG57" s="54"/>
      <c r="GH57" s="54"/>
      <c r="GI57" s="54"/>
      <c r="GJ57" s="54"/>
      <c r="GK57" s="54"/>
      <c r="GL57" s="54"/>
      <c r="GM57" s="54"/>
    </row>
    <row r="58" spans="2:195" x14ac:dyDescent="0.2">
      <c r="B58" s="28">
        <f t="shared" si="11"/>
        <v>53</v>
      </c>
      <c r="C58" s="112"/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54"/>
      <c r="X58" s="54"/>
      <c r="Y58" s="54"/>
      <c r="Z58" s="54"/>
      <c r="AA58" s="54"/>
      <c r="AB58" s="54"/>
      <c r="AC58" s="54"/>
      <c r="AD58" s="54"/>
      <c r="AE58" s="54"/>
      <c r="AF58" s="54"/>
      <c r="AG58" s="54"/>
      <c r="AH58" s="54"/>
      <c r="AI58" s="54"/>
      <c r="AJ58" s="54"/>
      <c r="AK58" s="54"/>
      <c r="AL58" s="54"/>
      <c r="AM58" s="54"/>
      <c r="AN58" s="54"/>
      <c r="AO58" s="54"/>
      <c r="AP58" s="54"/>
      <c r="AQ58" s="54"/>
      <c r="AR58" s="54"/>
      <c r="AS58" s="54"/>
      <c r="AT58" s="54"/>
      <c r="AU58" s="54"/>
      <c r="AV58" s="54"/>
      <c r="AW58" s="54"/>
      <c r="AX58" s="54"/>
      <c r="AY58" s="54"/>
      <c r="AZ58" s="54"/>
      <c r="BA58" s="54"/>
      <c r="BB58" s="54"/>
      <c r="BC58" s="54"/>
      <c r="BD58" s="54"/>
      <c r="BE58" s="54"/>
      <c r="BF58" s="54"/>
      <c r="BG58" s="54"/>
      <c r="BH58" s="54"/>
      <c r="BI58" s="54"/>
      <c r="BJ58" s="54"/>
      <c r="BK58" s="54"/>
      <c r="BL58" s="54"/>
      <c r="BM58" s="54"/>
      <c r="BN58" s="54"/>
      <c r="BO58" s="54"/>
      <c r="BP58" s="54"/>
      <c r="BQ58" s="54"/>
      <c r="BR58" s="54"/>
      <c r="BS58" s="54"/>
      <c r="BT58" s="54"/>
      <c r="BU58" s="54"/>
      <c r="BV58" s="54"/>
      <c r="BW58" s="54"/>
      <c r="BX58" s="54"/>
      <c r="BY58" s="54"/>
      <c r="BZ58" s="54"/>
      <c r="CA58" s="54"/>
      <c r="CB58" s="54"/>
      <c r="CC58" s="54"/>
      <c r="CD58" s="54"/>
      <c r="CE58" s="54"/>
      <c r="CF58" s="54"/>
      <c r="CG58" s="54"/>
      <c r="CH58" s="54"/>
      <c r="CI58" s="54"/>
      <c r="CJ58" s="54"/>
      <c r="CK58" s="54"/>
      <c r="CL58" s="54"/>
      <c r="CM58" s="54"/>
      <c r="CN58" s="54"/>
      <c r="CO58" s="54"/>
      <c r="CP58" s="54"/>
      <c r="CQ58" s="54"/>
      <c r="CR58" s="54"/>
      <c r="CS58" s="54"/>
      <c r="CT58" s="54"/>
      <c r="CU58" s="54"/>
      <c r="CV58" s="54"/>
      <c r="CW58" s="54"/>
      <c r="CX58" s="54"/>
      <c r="CY58" s="54"/>
      <c r="CZ58" s="54"/>
      <c r="DA58" s="54"/>
      <c r="DB58" s="54"/>
      <c r="DC58" s="54"/>
      <c r="DD58" s="54"/>
      <c r="DE58" s="54"/>
      <c r="DF58" s="54"/>
      <c r="DG58" s="54"/>
      <c r="DH58" s="54"/>
      <c r="DI58" s="54"/>
      <c r="DJ58" s="54"/>
      <c r="DK58" s="54"/>
      <c r="DL58" s="54"/>
      <c r="DM58" s="54"/>
      <c r="DN58" s="54"/>
      <c r="DO58" s="54"/>
      <c r="DP58" s="54"/>
      <c r="DQ58" s="54"/>
      <c r="DR58" s="54"/>
      <c r="DS58" s="54"/>
      <c r="DT58" s="54"/>
      <c r="DU58" s="54"/>
      <c r="DV58" s="54"/>
      <c r="DW58" s="54"/>
      <c r="DX58" s="54"/>
      <c r="DY58" s="54"/>
      <c r="DZ58" s="54"/>
      <c r="EA58" s="54"/>
      <c r="EB58" s="54"/>
      <c r="EC58" s="54"/>
      <c r="ED58" s="54"/>
      <c r="EE58" s="54"/>
      <c r="EF58" s="54"/>
      <c r="EG58" s="54"/>
      <c r="EH58" s="54"/>
      <c r="EI58" s="54"/>
      <c r="EJ58" s="54"/>
      <c r="EK58" s="54"/>
      <c r="EL58" s="54"/>
      <c r="EM58" s="54"/>
      <c r="EN58" s="54"/>
      <c r="EO58" s="54"/>
      <c r="EP58" s="54"/>
      <c r="EQ58" s="54"/>
      <c r="ER58" s="54"/>
      <c r="ES58" s="54"/>
      <c r="ET58" s="54"/>
      <c r="EU58" s="54"/>
      <c r="EV58" s="54"/>
      <c r="EW58" s="54"/>
      <c r="EX58" s="54"/>
      <c r="EY58" s="54"/>
      <c r="EZ58" s="54"/>
      <c r="FA58" s="54"/>
      <c r="FB58" s="54"/>
      <c r="FC58" s="54"/>
      <c r="FD58" s="54"/>
      <c r="FE58" s="54"/>
      <c r="FF58" s="54"/>
      <c r="FG58" s="54"/>
      <c r="FH58" s="54"/>
      <c r="FI58" s="54"/>
      <c r="FJ58" s="54"/>
      <c r="FK58" s="54"/>
      <c r="FL58" s="54"/>
      <c r="FM58" s="54"/>
      <c r="FN58" s="54"/>
      <c r="FO58" s="54"/>
      <c r="FP58" s="54"/>
      <c r="FQ58" s="54"/>
      <c r="FR58" s="54"/>
      <c r="FS58" s="54"/>
      <c r="FT58" s="54"/>
      <c r="FU58" s="54"/>
      <c r="FV58" s="54"/>
      <c r="FW58" s="54"/>
      <c r="FX58" s="54"/>
      <c r="FY58" s="54"/>
      <c r="FZ58" s="54"/>
      <c r="GA58" s="54"/>
      <c r="GB58" s="54"/>
      <c r="GC58" s="54"/>
      <c r="GD58" s="54"/>
      <c r="GE58" s="54"/>
      <c r="GF58" s="54"/>
      <c r="GG58" s="54"/>
      <c r="GH58" s="54"/>
      <c r="GI58" s="54"/>
      <c r="GJ58" s="54"/>
      <c r="GK58" s="54"/>
      <c r="GL58" s="54"/>
      <c r="GM58" s="54"/>
    </row>
    <row r="59" spans="2:195" x14ac:dyDescent="0.2">
      <c r="B59" s="28">
        <f t="shared" si="11"/>
        <v>54</v>
      </c>
      <c r="C59" s="112"/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4"/>
      <c r="T59" s="54"/>
      <c r="U59" s="54"/>
      <c r="V59" s="54"/>
      <c r="W59" s="54"/>
      <c r="X59" s="54"/>
      <c r="Y59" s="54"/>
      <c r="Z59" s="54"/>
      <c r="AA59" s="54"/>
      <c r="AB59" s="54"/>
      <c r="AC59" s="54"/>
      <c r="AD59" s="54"/>
      <c r="AE59" s="54"/>
      <c r="AF59" s="54"/>
      <c r="AG59" s="54"/>
      <c r="AH59" s="54"/>
      <c r="AI59" s="54"/>
      <c r="AJ59" s="54"/>
      <c r="AK59" s="54"/>
      <c r="AL59" s="54"/>
      <c r="AM59" s="54"/>
      <c r="AN59" s="54"/>
      <c r="AO59" s="54"/>
      <c r="AP59" s="54"/>
      <c r="AQ59" s="54"/>
      <c r="AR59" s="54"/>
      <c r="AS59" s="54"/>
      <c r="AT59" s="54"/>
      <c r="AU59" s="54"/>
      <c r="AV59" s="54"/>
      <c r="AW59" s="54"/>
      <c r="AX59" s="54"/>
      <c r="AY59" s="54"/>
      <c r="AZ59" s="54"/>
      <c r="BA59" s="54"/>
      <c r="BB59" s="54"/>
      <c r="BC59" s="54"/>
      <c r="BD59" s="54"/>
      <c r="BE59" s="54"/>
      <c r="BF59" s="54"/>
      <c r="BG59" s="54"/>
      <c r="BH59" s="54"/>
      <c r="BI59" s="54"/>
      <c r="BJ59" s="54"/>
      <c r="BK59" s="54"/>
      <c r="BL59" s="54"/>
      <c r="BM59" s="54"/>
      <c r="BN59" s="54"/>
      <c r="BO59" s="54"/>
      <c r="BP59" s="54"/>
      <c r="BQ59" s="54"/>
      <c r="BR59" s="54"/>
      <c r="BS59" s="54"/>
      <c r="BT59" s="54"/>
      <c r="BU59" s="54"/>
      <c r="BV59" s="54"/>
      <c r="BW59" s="54"/>
      <c r="BX59" s="54"/>
      <c r="BY59" s="54"/>
      <c r="BZ59" s="54"/>
      <c r="CA59" s="54"/>
      <c r="CB59" s="54"/>
      <c r="CC59" s="54"/>
      <c r="CD59" s="54"/>
      <c r="CE59" s="54"/>
      <c r="CF59" s="54"/>
      <c r="CG59" s="54"/>
      <c r="CH59" s="54"/>
      <c r="CI59" s="54"/>
      <c r="CJ59" s="54"/>
      <c r="CK59" s="54"/>
      <c r="CL59" s="54"/>
      <c r="CM59" s="54"/>
      <c r="CN59" s="54"/>
      <c r="CO59" s="54"/>
      <c r="CP59" s="54"/>
      <c r="CQ59" s="54"/>
      <c r="CR59" s="54"/>
      <c r="CS59" s="54"/>
      <c r="CT59" s="54"/>
      <c r="CU59" s="54"/>
      <c r="CV59" s="54"/>
      <c r="CW59" s="54"/>
      <c r="CX59" s="54"/>
      <c r="CY59" s="54"/>
      <c r="CZ59" s="54"/>
      <c r="DA59" s="54"/>
      <c r="DB59" s="54"/>
      <c r="DC59" s="54"/>
      <c r="DD59" s="54"/>
      <c r="DE59" s="54"/>
      <c r="DF59" s="54"/>
      <c r="DG59" s="54"/>
      <c r="DH59" s="54"/>
      <c r="DI59" s="54"/>
      <c r="DJ59" s="54"/>
      <c r="DK59" s="54"/>
      <c r="DL59" s="54"/>
      <c r="DM59" s="54"/>
      <c r="DN59" s="54"/>
      <c r="DO59" s="54"/>
      <c r="DP59" s="54"/>
      <c r="DQ59" s="54"/>
      <c r="DR59" s="54"/>
      <c r="DS59" s="54"/>
      <c r="DT59" s="54"/>
      <c r="DU59" s="54"/>
      <c r="DV59" s="54"/>
      <c r="DW59" s="54"/>
      <c r="DX59" s="54"/>
      <c r="DY59" s="54"/>
      <c r="DZ59" s="54"/>
      <c r="EA59" s="54"/>
      <c r="EB59" s="54"/>
      <c r="EC59" s="54"/>
      <c r="ED59" s="54"/>
      <c r="EE59" s="54"/>
      <c r="EF59" s="54"/>
      <c r="EG59" s="54"/>
      <c r="EH59" s="54"/>
      <c r="EI59" s="54"/>
      <c r="EJ59" s="54"/>
      <c r="EK59" s="54"/>
      <c r="EL59" s="54"/>
      <c r="EM59" s="54"/>
      <c r="EN59" s="54"/>
      <c r="EO59" s="54"/>
      <c r="EP59" s="54"/>
      <c r="EQ59" s="54"/>
      <c r="ER59" s="54"/>
      <c r="ES59" s="54"/>
      <c r="ET59" s="54"/>
      <c r="EU59" s="54"/>
      <c r="EV59" s="54"/>
      <c r="EW59" s="54"/>
      <c r="EX59" s="54"/>
      <c r="EY59" s="54"/>
      <c r="EZ59" s="54"/>
      <c r="FA59" s="54"/>
      <c r="FB59" s="54"/>
      <c r="FC59" s="54"/>
      <c r="FD59" s="54"/>
      <c r="FE59" s="54"/>
      <c r="FF59" s="54"/>
      <c r="FG59" s="54"/>
      <c r="FH59" s="54"/>
      <c r="FI59" s="54"/>
      <c r="FJ59" s="54"/>
      <c r="FK59" s="54"/>
      <c r="FL59" s="54"/>
      <c r="FM59" s="54"/>
      <c r="FN59" s="54"/>
      <c r="FO59" s="54"/>
      <c r="FP59" s="54"/>
      <c r="FQ59" s="54"/>
      <c r="FR59" s="54"/>
      <c r="FS59" s="54"/>
      <c r="FT59" s="54"/>
      <c r="FU59" s="54"/>
      <c r="FV59" s="54"/>
      <c r="FW59" s="54"/>
      <c r="FX59" s="54"/>
      <c r="FY59" s="54"/>
      <c r="FZ59" s="54"/>
      <c r="GA59" s="54"/>
      <c r="GB59" s="54"/>
      <c r="GC59" s="54"/>
      <c r="GD59" s="54"/>
      <c r="GE59" s="54"/>
      <c r="GF59" s="54"/>
      <c r="GG59" s="54"/>
      <c r="GH59" s="54"/>
      <c r="GI59" s="54"/>
      <c r="GJ59" s="54"/>
      <c r="GK59" s="54"/>
      <c r="GL59" s="54"/>
      <c r="GM59" s="54"/>
    </row>
    <row r="60" spans="2:195" x14ac:dyDescent="0.2">
      <c r="B60" s="28">
        <f t="shared" si="11"/>
        <v>55</v>
      </c>
      <c r="C60" s="112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 s="54"/>
      <c r="AA60" s="54"/>
      <c r="AB60" s="54"/>
      <c r="AC60" s="54"/>
      <c r="AD60" s="54"/>
      <c r="AE60" s="54"/>
      <c r="AF60" s="54"/>
      <c r="AG60" s="54"/>
      <c r="AH60" s="54"/>
      <c r="AI60" s="54"/>
      <c r="AJ60" s="54"/>
      <c r="AK60" s="54"/>
      <c r="AL60" s="54"/>
      <c r="AM60" s="54"/>
      <c r="AN60" s="54"/>
      <c r="AO60" s="54"/>
      <c r="AP60" s="54"/>
      <c r="AQ60" s="54"/>
      <c r="AR60" s="54"/>
      <c r="AS60" s="54"/>
      <c r="AT60" s="54"/>
      <c r="AU60" s="54"/>
      <c r="AV60" s="54"/>
      <c r="AW60" s="54"/>
      <c r="AX60" s="54"/>
      <c r="AY60" s="54"/>
      <c r="AZ60" s="54"/>
      <c r="BA60" s="54"/>
      <c r="BB60" s="54"/>
      <c r="BC60" s="54"/>
      <c r="BD60" s="54"/>
      <c r="BE60" s="54"/>
      <c r="BF60" s="54"/>
      <c r="BG60" s="54"/>
      <c r="BH60" s="54"/>
      <c r="BI60" s="54"/>
      <c r="BJ60" s="54"/>
      <c r="BK60" s="54"/>
      <c r="BL60" s="54"/>
      <c r="BM60" s="54"/>
      <c r="BN60" s="54"/>
      <c r="BO60" s="54"/>
      <c r="BP60" s="54"/>
      <c r="BQ60" s="54"/>
      <c r="BR60" s="54"/>
      <c r="BS60" s="54"/>
      <c r="BT60" s="54"/>
      <c r="BU60" s="54"/>
      <c r="BV60" s="54"/>
      <c r="BW60" s="54"/>
      <c r="BX60" s="54"/>
      <c r="BY60" s="54"/>
      <c r="BZ60" s="54"/>
      <c r="CA60" s="54"/>
      <c r="CB60" s="54"/>
      <c r="CC60" s="54"/>
      <c r="CD60" s="54"/>
      <c r="CE60" s="54"/>
      <c r="CF60" s="54"/>
      <c r="CG60" s="54"/>
      <c r="CH60" s="54"/>
      <c r="CI60" s="54"/>
      <c r="CJ60" s="54"/>
      <c r="CK60" s="54"/>
      <c r="CL60" s="54"/>
      <c r="CM60" s="54"/>
      <c r="CN60" s="54"/>
      <c r="CO60" s="54"/>
      <c r="CP60" s="54"/>
      <c r="CQ60" s="54"/>
      <c r="CR60" s="54"/>
      <c r="CS60" s="54"/>
      <c r="CT60" s="54"/>
      <c r="CU60" s="54"/>
      <c r="CV60" s="54"/>
      <c r="CW60" s="54"/>
      <c r="CX60" s="54"/>
      <c r="CY60" s="54"/>
      <c r="CZ60" s="54"/>
      <c r="DA60" s="54"/>
      <c r="DB60" s="54"/>
      <c r="DC60" s="54"/>
      <c r="DD60" s="54"/>
      <c r="DE60" s="54"/>
      <c r="DF60" s="54"/>
      <c r="DG60" s="54"/>
      <c r="DH60" s="54"/>
      <c r="DI60" s="54"/>
      <c r="DJ60" s="54"/>
      <c r="DK60" s="54"/>
      <c r="DL60" s="54"/>
      <c r="DM60" s="54"/>
      <c r="DN60" s="54"/>
      <c r="DO60" s="54"/>
      <c r="DP60" s="54"/>
      <c r="DQ60" s="54"/>
      <c r="DR60" s="54"/>
      <c r="DS60" s="54"/>
      <c r="DT60" s="54"/>
      <c r="DU60" s="54"/>
      <c r="DV60" s="54"/>
      <c r="DW60" s="54"/>
      <c r="DX60" s="54"/>
      <c r="DY60" s="54"/>
      <c r="DZ60" s="54"/>
      <c r="EA60" s="54"/>
      <c r="EB60" s="54"/>
      <c r="EC60" s="54"/>
      <c r="ED60" s="54"/>
      <c r="EE60" s="54"/>
      <c r="EF60" s="54"/>
      <c r="EG60" s="54"/>
      <c r="EH60" s="54"/>
      <c r="EI60" s="54"/>
      <c r="EJ60" s="54"/>
      <c r="EK60" s="54"/>
      <c r="EL60" s="54"/>
      <c r="EM60" s="54"/>
      <c r="EN60" s="54"/>
      <c r="EO60" s="54"/>
      <c r="EP60" s="54"/>
      <c r="EQ60" s="54"/>
      <c r="ER60" s="54"/>
      <c r="ES60" s="54"/>
      <c r="ET60" s="54"/>
      <c r="EU60" s="54"/>
      <c r="EV60" s="54"/>
      <c r="EW60" s="54"/>
      <c r="EX60" s="54"/>
      <c r="EY60" s="54"/>
      <c r="EZ60" s="54"/>
      <c r="FA60" s="54"/>
      <c r="FB60" s="54"/>
      <c r="FC60" s="54"/>
      <c r="FD60" s="54"/>
      <c r="FE60" s="54"/>
      <c r="FF60" s="54"/>
      <c r="FG60" s="54"/>
      <c r="FH60" s="54"/>
      <c r="FI60" s="54"/>
      <c r="FJ60" s="54"/>
      <c r="FK60" s="54"/>
      <c r="FL60" s="54"/>
      <c r="FM60" s="54"/>
      <c r="FN60" s="54"/>
      <c r="FO60" s="54"/>
      <c r="FP60" s="54"/>
      <c r="FQ60" s="54"/>
      <c r="FR60" s="54"/>
      <c r="FS60" s="54"/>
      <c r="FT60" s="54"/>
      <c r="FU60" s="54"/>
      <c r="FV60" s="54"/>
      <c r="FW60" s="54"/>
      <c r="FX60" s="54"/>
      <c r="FY60" s="54"/>
      <c r="FZ60" s="54"/>
      <c r="GA60" s="54"/>
      <c r="GB60" s="54"/>
      <c r="GC60" s="54"/>
      <c r="GD60" s="54"/>
      <c r="GE60" s="54"/>
      <c r="GF60" s="54"/>
      <c r="GG60" s="54"/>
      <c r="GH60" s="54"/>
      <c r="GI60" s="54"/>
      <c r="GJ60" s="54"/>
      <c r="GK60" s="54"/>
      <c r="GL60" s="54"/>
      <c r="GM60" s="54"/>
    </row>
    <row r="61" spans="2:195" x14ac:dyDescent="0.2">
      <c r="B61" s="28">
        <f t="shared" si="11"/>
        <v>56</v>
      </c>
      <c r="C61" s="112"/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54"/>
      <c r="Y61" s="54"/>
      <c r="Z61" s="54"/>
      <c r="AA61" s="54"/>
      <c r="AB61" s="54"/>
      <c r="AC61" s="54"/>
      <c r="AD61" s="54"/>
      <c r="AE61" s="54"/>
      <c r="AF61" s="54"/>
      <c r="AG61" s="54"/>
      <c r="AH61" s="54"/>
      <c r="AI61" s="54"/>
      <c r="AJ61" s="54"/>
      <c r="AK61" s="54"/>
      <c r="AL61" s="54"/>
      <c r="AM61" s="54"/>
      <c r="AN61" s="54"/>
      <c r="AO61" s="54"/>
      <c r="AP61" s="54"/>
      <c r="AQ61" s="54"/>
      <c r="AR61" s="54"/>
      <c r="AS61" s="54"/>
      <c r="AT61" s="54"/>
      <c r="AU61" s="54"/>
      <c r="AV61" s="54"/>
      <c r="AW61" s="54"/>
      <c r="AX61" s="54"/>
      <c r="AY61" s="54"/>
      <c r="AZ61" s="54"/>
      <c r="BA61" s="54"/>
      <c r="BB61" s="54"/>
      <c r="BC61" s="54"/>
      <c r="BD61" s="54"/>
      <c r="BE61" s="54"/>
      <c r="BF61" s="54"/>
      <c r="BG61" s="54"/>
      <c r="BH61" s="54"/>
      <c r="BI61" s="54"/>
      <c r="BJ61" s="54"/>
      <c r="BK61" s="54"/>
      <c r="BL61" s="54"/>
      <c r="BM61" s="54"/>
      <c r="BN61" s="54"/>
      <c r="BO61" s="54"/>
      <c r="BP61" s="54"/>
      <c r="BQ61" s="54"/>
      <c r="BR61" s="54"/>
      <c r="BS61" s="54"/>
      <c r="BT61" s="54"/>
      <c r="BU61" s="54"/>
      <c r="BV61" s="54"/>
      <c r="BW61" s="54"/>
      <c r="BX61" s="54"/>
      <c r="BY61" s="54"/>
      <c r="BZ61" s="54"/>
      <c r="CA61" s="54"/>
      <c r="CB61" s="54"/>
      <c r="CC61" s="54"/>
      <c r="CD61" s="54"/>
      <c r="CE61" s="54"/>
      <c r="CF61" s="54"/>
      <c r="CG61" s="54"/>
      <c r="CH61" s="54"/>
      <c r="CI61" s="54"/>
      <c r="CJ61" s="54"/>
      <c r="CK61" s="54"/>
      <c r="CL61" s="54"/>
      <c r="CM61" s="54"/>
      <c r="CN61" s="54"/>
      <c r="CO61" s="54"/>
      <c r="CP61" s="54"/>
      <c r="CQ61" s="54"/>
      <c r="CR61" s="54"/>
      <c r="CS61" s="54"/>
      <c r="CT61" s="54"/>
      <c r="CU61" s="54"/>
      <c r="CV61" s="54"/>
      <c r="CW61" s="54"/>
      <c r="CX61" s="54"/>
      <c r="CY61" s="54"/>
      <c r="CZ61" s="54"/>
      <c r="DA61" s="54"/>
      <c r="DB61" s="54"/>
      <c r="DC61" s="54"/>
      <c r="DD61" s="54"/>
      <c r="DE61" s="54"/>
      <c r="DF61" s="54"/>
      <c r="DG61" s="54"/>
      <c r="DH61" s="54"/>
      <c r="DI61" s="54"/>
      <c r="DJ61" s="54"/>
      <c r="DK61" s="54"/>
      <c r="DL61" s="54"/>
      <c r="DM61" s="54"/>
      <c r="DN61" s="54"/>
      <c r="DO61" s="54"/>
      <c r="DP61" s="54"/>
      <c r="DQ61" s="54"/>
      <c r="DR61" s="54"/>
      <c r="DS61" s="54"/>
      <c r="DT61" s="54"/>
      <c r="DU61" s="54"/>
      <c r="DV61" s="54"/>
      <c r="DW61" s="54"/>
      <c r="DX61" s="54"/>
      <c r="DY61" s="54"/>
      <c r="DZ61" s="54"/>
      <c r="EA61" s="54"/>
      <c r="EB61" s="54"/>
      <c r="EC61" s="54"/>
      <c r="ED61" s="54"/>
      <c r="EE61" s="54"/>
      <c r="EF61" s="54"/>
      <c r="EG61" s="54"/>
      <c r="EH61" s="54"/>
      <c r="EI61" s="54"/>
      <c r="EJ61" s="54"/>
      <c r="EK61" s="54"/>
      <c r="EL61" s="54"/>
      <c r="EM61" s="54"/>
      <c r="EN61" s="54"/>
      <c r="EO61" s="54"/>
      <c r="EP61" s="54"/>
      <c r="EQ61" s="54"/>
      <c r="ER61" s="54"/>
      <c r="ES61" s="54"/>
      <c r="ET61" s="54"/>
      <c r="EU61" s="54"/>
      <c r="EV61" s="54"/>
      <c r="EW61" s="54"/>
      <c r="EX61" s="54"/>
      <c r="EY61" s="54"/>
      <c r="EZ61" s="54"/>
      <c r="FA61" s="54"/>
      <c r="FB61" s="54"/>
      <c r="FC61" s="54"/>
      <c r="FD61" s="54"/>
      <c r="FE61" s="54"/>
      <c r="FF61" s="54"/>
      <c r="FG61" s="54"/>
      <c r="FH61" s="54"/>
      <c r="FI61" s="54"/>
      <c r="FJ61" s="54"/>
      <c r="FK61" s="54"/>
      <c r="FL61" s="54"/>
      <c r="FM61" s="54"/>
      <c r="FN61" s="54"/>
      <c r="FO61" s="54"/>
      <c r="FP61" s="54"/>
      <c r="FQ61" s="54"/>
      <c r="FR61" s="54"/>
      <c r="FS61" s="54"/>
      <c r="FT61" s="54"/>
      <c r="FU61" s="54"/>
      <c r="FV61" s="54"/>
      <c r="FW61" s="54"/>
      <c r="FX61" s="54"/>
      <c r="FY61" s="54"/>
      <c r="FZ61" s="54"/>
      <c r="GA61" s="54"/>
      <c r="GB61" s="54"/>
      <c r="GC61" s="54"/>
      <c r="GD61" s="54"/>
      <c r="GE61" s="54"/>
      <c r="GF61" s="54"/>
      <c r="GG61" s="54"/>
      <c r="GH61" s="54"/>
      <c r="GI61" s="54"/>
      <c r="GJ61" s="54"/>
      <c r="GK61" s="54"/>
      <c r="GL61" s="54"/>
      <c r="GM61" s="54"/>
    </row>
    <row r="62" spans="2:195" x14ac:dyDescent="0.2">
      <c r="B62" s="28">
        <f t="shared" si="11"/>
        <v>57</v>
      </c>
      <c r="C62" s="112"/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  <c r="S62" s="54"/>
      <c r="T62" s="54"/>
      <c r="U62" s="54"/>
      <c r="V62" s="54"/>
      <c r="W62" s="54"/>
      <c r="X62" s="54"/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54"/>
      <c r="AM62" s="54"/>
      <c r="AN62" s="54"/>
      <c r="AO62" s="54"/>
      <c r="AP62" s="54"/>
      <c r="AQ62" s="54"/>
      <c r="AR62" s="54"/>
      <c r="AS62" s="54"/>
      <c r="AT62" s="54"/>
      <c r="AU62" s="54"/>
      <c r="AV62" s="54"/>
      <c r="AW62" s="54"/>
      <c r="AX62" s="54"/>
      <c r="AY62" s="54"/>
      <c r="AZ62" s="54"/>
      <c r="BA62" s="54"/>
      <c r="BB62" s="54"/>
      <c r="BC62" s="54"/>
      <c r="BD62" s="54"/>
      <c r="BE62" s="54"/>
      <c r="BF62" s="54"/>
      <c r="BG62" s="54"/>
      <c r="BH62" s="54"/>
      <c r="BI62" s="54"/>
      <c r="BJ62" s="54"/>
      <c r="BK62" s="54"/>
      <c r="BL62" s="54"/>
      <c r="BM62" s="54"/>
      <c r="BN62" s="54"/>
      <c r="BO62" s="54"/>
      <c r="BP62" s="54"/>
      <c r="BQ62" s="54"/>
      <c r="BR62" s="54"/>
      <c r="BS62" s="54"/>
      <c r="BT62" s="54"/>
      <c r="BU62" s="54"/>
      <c r="BV62" s="54"/>
      <c r="BW62" s="54"/>
      <c r="BX62" s="54"/>
      <c r="BY62" s="54"/>
      <c r="BZ62" s="54"/>
      <c r="CA62" s="54"/>
      <c r="CB62" s="54"/>
      <c r="CC62" s="54"/>
      <c r="CD62" s="54"/>
      <c r="CE62" s="54"/>
      <c r="CF62" s="54"/>
      <c r="CG62" s="54"/>
      <c r="CH62" s="54"/>
      <c r="CI62" s="54"/>
      <c r="CJ62" s="54"/>
      <c r="CK62" s="54"/>
      <c r="CL62" s="54"/>
      <c r="CM62" s="54"/>
      <c r="CN62" s="54"/>
      <c r="CO62" s="54"/>
      <c r="CP62" s="54"/>
      <c r="CQ62" s="54"/>
      <c r="CR62" s="54"/>
      <c r="CS62" s="54"/>
      <c r="CT62" s="54"/>
      <c r="CU62" s="54"/>
      <c r="CV62" s="54"/>
      <c r="CW62" s="54"/>
      <c r="CX62" s="54"/>
      <c r="CY62" s="54"/>
      <c r="CZ62" s="54"/>
      <c r="DA62" s="54"/>
      <c r="DB62" s="54"/>
      <c r="DC62" s="54"/>
      <c r="DD62" s="54"/>
      <c r="DE62" s="54"/>
      <c r="DF62" s="54"/>
      <c r="DG62" s="54"/>
      <c r="DH62" s="54"/>
      <c r="DI62" s="54"/>
      <c r="DJ62" s="54"/>
      <c r="DK62" s="54"/>
      <c r="DL62" s="54"/>
      <c r="DM62" s="54"/>
      <c r="DN62" s="54"/>
      <c r="DO62" s="54"/>
      <c r="DP62" s="54"/>
      <c r="DQ62" s="54"/>
      <c r="DR62" s="54"/>
      <c r="DS62" s="54"/>
      <c r="DT62" s="54"/>
      <c r="DU62" s="54"/>
      <c r="DV62" s="54"/>
      <c r="DW62" s="54"/>
      <c r="DX62" s="54"/>
      <c r="DY62" s="54"/>
      <c r="DZ62" s="54"/>
      <c r="EA62" s="54"/>
      <c r="EB62" s="54"/>
      <c r="EC62" s="54"/>
      <c r="ED62" s="54"/>
      <c r="EE62" s="54"/>
      <c r="EF62" s="54"/>
      <c r="EG62" s="54"/>
      <c r="EH62" s="54"/>
      <c r="EI62" s="54"/>
      <c r="EJ62" s="54"/>
      <c r="EK62" s="54"/>
      <c r="EL62" s="54"/>
      <c r="EM62" s="54"/>
      <c r="EN62" s="54"/>
      <c r="EO62" s="54"/>
      <c r="EP62" s="54"/>
      <c r="EQ62" s="54"/>
      <c r="ER62" s="54"/>
      <c r="ES62" s="54"/>
      <c r="ET62" s="54"/>
      <c r="EU62" s="54"/>
      <c r="EV62" s="54"/>
      <c r="EW62" s="54"/>
      <c r="EX62" s="54"/>
      <c r="EY62" s="54"/>
      <c r="EZ62" s="54"/>
      <c r="FA62" s="54"/>
      <c r="FB62" s="54"/>
      <c r="FC62" s="54"/>
      <c r="FD62" s="54"/>
      <c r="FE62" s="54"/>
      <c r="FF62" s="54"/>
      <c r="FG62" s="54"/>
      <c r="FH62" s="54"/>
      <c r="FI62" s="54"/>
      <c r="FJ62" s="54"/>
      <c r="FK62" s="54"/>
      <c r="FL62" s="54"/>
      <c r="FM62" s="54"/>
      <c r="FN62" s="54"/>
      <c r="FO62" s="54"/>
      <c r="FP62" s="54"/>
      <c r="FQ62" s="54"/>
      <c r="FR62" s="54"/>
      <c r="FS62" s="54"/>
      <c r="FT62" s="54"/>
      <c r="FU62" s="54"/>
      <c r="FV62" s="54"/>
      <c r="FW62" s="54"/>
      <c r="FX62" s="54"/>
      <c r="FY62" s="54"/>
      <c r="FZ62" s="54"/>
      <c r="GA62" s="54"/>
      <c r="GB62" s="54"/>
      <c r="GC62" s="54"/>
      <c r="GD62" s="54"/>
      <c r="GE62" s="54"/>
      <c r="GF62" s="54"/>
      <c r="GG62" s="54"/>
      <c r="GH62" s="54"/>
      <c r="GI62" s="54"/>
      <c r="GJ62" s="54"/>
      <c r="GK62" s="54"/>
      <c r="GL62" s="54"/>
      <c r="GM62" s="54"/>
    </row>
    <row r="63" spans="2:195" x14ac:dyDescent="0.2">
      <c r="B63" s="28">
        <f t="shared" si="11"/>
        <v>58</v>
      </c>
      <c r="C63" s="112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4"/>
      <c r="R63" s="54"/>
      <c r="S63" s="54"/>
      <c r="T63" s="54"/>
      <c r="U63" s="54"/>
      <c r="V63" s="54"/>
      <c r="W63" s="54"/>
      <c r="X63" s="54"/>
      <c r="Y63" s="54"/>
      <c r="Z63" s="54"/>
      <c r="AA63" s="54"/>
      <c r="AB63" s="54"/>
      <c r="AC63" s="54"/>
      <c r="AD63" s="54"/>
      <c r="AE63" s="54"/>
      <c r="AF63" s="54"/>
      <c r="AG63" s="54"/>
      <c r="AH63" s="54"/>
      <c r="AI63" s="54"/>
      <c r="AJ63" s="54"/>
      <c r="AK63" s="54"/>
      <c r="AL63" s="54"/>
      <c r="AM63" s="54"/>
      <c r="AN63" s="54"/>
      <c r="AO63" s="54"/>
      <c r="AP63" s="54"/>
      <c r="AQ63" s="54"/>
      <c r="AR63" s="54"/>
      <c r="AS63" s="54"/>
      <c r="AT63" s="54"/>
      <c r="AU63" s="54"/>
      <c r="AV63" s="54"/>
      <c r="AW63" s="54"/>
      <c r="AX63" s="54"/>
      <c r="AY63" s="54"/>
      <c r="AZ63" s="54"/>
      <c r="BA63" s="54"/>
      <c r="BB63" s="54"/>
      <c r="BC63" s="54"/>
      <c r="BD63" s="54"/>
      <c r="BE63" s="54"/>
      <c r="BF63" s="54"/>
      <c r="BG63" s="54"/>
      <c r="BH63" s="54"/>
      <c r="BI63" s="54"/>
      <c r="BJ63" s="54"/>
      <c r="BK63" s="54"/>
      <c r="BL63" s="54"/>
      <c r="BM63" s="54"/>
      <c r="BN63" s="54"/>
      <c r="BO63" s="54"/>
      <c r="BP63" s="54"/>
      <c r="BQ63" s="54"/>
      <c r="BR63" s="54"/>
      <c r="BS63" s="54"/>
      <c r="BT63" s="54"/>
      <c r="BU63" s="54"/>
      <c r="BV63" s="54"/>
      <c r="BW63" s="54"/>
      <c r="BX63" s="54"/>
      <c r="BY63" s="54"/>
      <c r="BZ63" s="54"/>
      <c r="CA63" s="54"/>
      <c r="CB63" s="54"/>
      <c r="CC63" s="54"/>
      <c r="CD63" s="54"/>
      <c r="CE63" s="54"/>
      <c r="CF63" s="54"/>
      <c r="CG63" s="54"/>
      <c r="CH63" s="54"/>
      <c r="CI63" s="54"/>
      <c r="CJ63" s="54"/>
      <c r="CK63" s="54"/>
      <c r="CL63" s="54"/>
      <c r="CM63" s="54"/>
      <c r="CN63" s="54"/>
      <c r="CO63" s="54"/>
      <c r="CP63" s="54"/>
      <c r="CQ63" s="54"/>
      <c r="CR63" s="54"/>
      <c r="CS63" s="54"/>
      <c r="CT63" s="54"/>
      <c r="CU63" s="54"/>
      <c r="CV63" s="54"/>
      <c r="CW63" s="54"/>
      <c r="CX63" s="54"/>
      <c r="CY63" s="54"/>
      <c r="CZ63" s="54"/>
      <c r="DA63" s="54"/>
      <c r="DB63" s="54"/>
      <c r="DC63" s="54"/>
      <c r="DD63" s="54"/>
      <c r="DE63" s="54"/>
      <c r="DF63" s="54"/>
      <c r="DG63" s="54"/>
      <c r="DH63" s="54"/>
      <c r="DI63" s="54"/>
      <c r="DJ63" s="54"/>
      <c r="DK63" s="54"/>
      <c r="DL63" s="54"/>
      <c r="DM63" s="54"/>
      <c r="DN63" s="54"/>
      <c r="DO63" s="54"/>
      <c r="DP63" s="54"/>
      <c r="DQ63" s="54"/>
      <c r="DR63" s="54"/>
      <c r="DS63" s="54"/>
      <c r="DT63" s="54"/>
      <c r="DU63" s="54"/>
      <c r="DV63" s="54"/>
      <c r="DW63" s="54"/>
      <c r="DX63" s="54"/>
      <c r="DY63" s="54"/>
      <c r="DZ63" s="54"/>
      <c r="EA63" s="54"/>
      <c r="EB63" s="54"/>
      <c r="EC63" s="54"/>
      <c r="ED63" s="54"/>
      <c r="EE63" s="54"/>
      <c r="EF63" s="54"/>
      <c r="EG63" s="54"/>
      <c r="EH63" s="54"/>
      <c r="EI63" s="54"/>
      <c r="EJ63" s="54"/>
      <c r="EK63" s="54"/>
      <c r="EL63" s="54"/>
      <c r="EM63" s="54"/>
      <c r="EN63" s="54"/>
      <c r="EO63" s="54"/>
      <c r="EP63" s="54"/>
      <c r="EQ63" s="54"/>
      <c r="ER63" s="54"/>
      <c r="ES63" s="54"/>
      <c r="ET63" s="54"/>
      <c r="EU63" s="54"/>
      <c r="EV63" s="54"/>
      <c r="EW63" s="54"/>
      <c r="EX63" s="54"/>
      <c r="EY63" s="54"/>
      <c r="EZ63" s="54"/>
      <c r="FA63" s="54"/>
      <c r="FB63" s="54"/>
      <c r="FC63" s="54"/>
      <c r="FD63" s="54"/>
      <c r="FE63" s="54"/>
      <c r="FF63" s="54"/>
      <c r="FG63" s="54"/>
      <c r="FH63" s="54"/>
      <c r="FI63" s="54"/>
      <c r="FJ63" s="54"/>
      <c r="FK63" s="54"/>
      <c r="FL63" s="54"/>
      <c r="FM63" s="54"/>
      <c r="FN63" s="54"/>
      <c r="FO63" s="54"/>
      <c r="FP63" s="54"/>
      <c r="FQ63" s="54"/>
      <c r="FR63" s="54"/>
      <c r="FS63" s="54"/>
      <c r="FT63" s="54"/>
      <c r="FU63" s="54"/>
      <c r="FV63" s="54"/>
      <c r="FW63" s="54"/>
      <c r="FX63" s="54"/>
      <c r="FY63" s="54"/>
      <c r="FZ63" s="54"/>
      <c r="GA63" s="54"/>
      <c r="GB63" s="54"/>
      <c r="GC63" s="54"/>
      <c r="GD63" s="54"/>
      <c r="GE63" s="54"/>
      <c r="GF63" s="54"/>
      <c r="GG63" s="54"/>
      <c r="GH63" s="54"/>
      <c r="GI63" s="54"/>
      <c r="GJ63" s="54"/>
      <c r="GK63" s="54"/>
      <c r="GL63" s="54"/>
      <c r="GM63" s="54"/>
    </row>
    <row r="64" spans="2:195" x14ac:dyDescent="0.2">
      <c r="B64" s="28">
        <f t="shared" si="11"/>
        <v>59</v>
      </c>
      <c r="C64" s="112"/>
      <c r="D64" s="54"/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  <c r="AA64" s="54"/>
      <c r="AB64" s="54"/>
      <c r="AC64" s="54"/>
      <c r="AD64" s="54"/>
      <c r="AE64" s="54"/>
      <c r="AF64" s="54"/>
      <c r="AG64" s="54"/>
      <c r="AH64" s="54"/>
      <c r="AI64" s="54"/>
      <c r="AJ64" s="54"/>
      <c r="AK64" s="54"/>
      <c r="AL64" s="54"/>
      <c r="AM64" s="54"/>
      <c r="AN64" s="54"/>
      <c r="AO64" s="54"/>
      <c r="AP64" s="54"/>
      <c r="AQ64" s="54"/>
      <c r="AR64" s="54"/>
      <c r="AS64" s="54"/>
      <c r="AT64" s="54"/>
      <c r="AU64" s="54"/>
      <c r="AV64" s="54"/>
      <c r="AW64" s="54"/>
      <c r="AX64" s="54"/>
      <c r="AY64" s="54"/>
      <c r="AZ64" s="54"/>
      <c r="BA64" s="54"/>
      <c r="BB64" s="54"/>
      <c r="BC64" s="54"/>
      <c r="BD64" s="54"/>
      <c r="BE64" s="54"/>
      <c r="BF64" s="54"/>
      <c r="BG64" s="54"/>
      <c r="BH64" s="54"/>
      <c r="BI64" s="54"/>
      <c r="BJ64" s="54"/>
      <c r="BK64" s="54"/>
      <c r="BL64" s="54"/>
      <c r="BM64" s="54"/>
      <c r="BN64" s="54"/>
      <c r="BO64" s="54"/>
      <c r="BP64" s="54"/>
      <c r="BQ64" s="54"/>
      <c r="BR64" s="54"/>
      <c r="BS64" s="54"/>
      <c r="BT64" s="54"/>
      <c r="BU64" s="54"/>
      <c r="BV64" s="54"/>
      <c r="BW64" s="54"/>
      <c r="BX64" s="54"/>
      <c r="BY64" s="54"/>
      <c r="BZ64" s="54"/>
      <c r="CA64" s="54"/>
      <c r="CB64" s="54"/>
      <c r="CC64" s="54"/>
      <c r="CD64" s="54"/>
      <c r="CE64" s="54"/>
      <c r="CF64" s="54"/>
      <c r="CG64" s="54"/>
      <c r="CH64" s="54"/>
      <c r="CI64" s="54"/>
      <c r="CJ64" s="54"/>
      <c r="CK64" s="54"/>
      <c r="CL64" s="54"/>
      <c r="CM64" s="54"/>
      <c r="CN64" s="54"/>
      <c r="CO64" s="54"/>
      <c r="CP64" s="54"/>
      <c r="CQ64" s="54"/>
      <c r="CR64" s="54"/>
      <c r="CS64" s="54"/>
      <c r="CT64" s="54"/>
      <c r="CU64" s="54"/>
      <c r="CV64" s="54"/>
      <c r="CW64" s="54"/>
      <c r="CX64" s="54"/>
      <c r="CY64" s="54"/>
      <c r="CZ64" s="54"/>
      <c r="DA64" s="54"/>
      <c r="DB64" s="54"/>
      <c r="DC64" s="54"/>
      <c r="DD64" s="54"/>
      <c r="DE64" s="54"/>
      <c r="DF64" s="54"/>
      <c r="DG64" s="54"/>
      <c r="DH64" s="54"/>
      <c r="DI64" s="54"/>
      <c r="DJ64" s="54"/>
      <c r="DK64" s="54"/>
      <c r="DL64" s="54"/>
      <c r="DM64" s="54"/>
      <c r="DN64" s="54"/>
      <c r="DO64" s="54"/>
      <c r="DP64" s="54"/>
      <c r="DQ64" s="54"/>
      <c r="DR64" s="54"/>
      <c r="DS64" s="54"/>
      <c r="DT64" s="54"/>
      <c r="DU64" s="54"/>
      <c r="DV64" s="54"/>
      <c r="DW64" s="54"/>
      <c r="DX64" s="54"/>
      <c r="DY64" s="54"/>
      <c r="DZ64" s="54"/>
      <c r="EA64" s="54"/>
      <c r="EB64" s="54"/>
      <c r="EC64" s="54"/>
      <c r="ED64" s="54"/>
      <c r="EE64" s="54"/>
      <c r="EF64" s="54"/>
      <c r="EG64" s="54"/>
      <c r="EH64" s="54"/>
      <c r="EI64" s="54"/>
      <c r="EJ64" s="54"/>
      <c r="EK64" s="54"/>
      <c r="EL64" s="54"/>
      <c r="EM64" s="54"/>
      <c r="EN64" s="54"/>
      <c r="EO64" s="54"/>
      <c r="EP64" s="54"/>
      <c r="EQ64" s="54"/>
      <c r="ER64" s="54"/>
      <c r="ES64" s="54"/>
      <c r="ET64" s="54"/>
      <c r="EU64" s="54"/>
      <c r="EV64" s="54"/>
      <c r="EW64" s="54"/>
      <c r="EX64" s="54"/>
      <c r="EY64" s="54"/>
      <c r="EZ64" s="54"/>
      <c r="FA64" s="54"/>
      <c r="FB64" s="54"/>
      <c r="FC64" s="54"/>
      <c r="FD64" s="54"/>
      <c r="FE64" s="54"/>
      <c r="FF64" s="54"/>
      <c r="FG64" s="54"/>
      <c r="FH64" s="54"/>
      <c r="FI64" s="54"/>
      <c r="FJ64" s="54"/>
      <c r="FK64" s="54"/>
      <c r="FL64" s="54"/>
      <c r="FM64" s="54"/>
      <c r="FN64" s="54"/>
      <c r="FO64" s="54"/>
      <c r="FP64" s="54"/>
      <c r="FQ64" s="54"/>
      <c r="FR64" s="54"/>
      <c r="FS64" s="54"/>
      <c r="FT64" s="54"/>
      <c r="FU64" s="54"/>
      <c r="FV64" s="54"/>
      <c r="FW64" s="54"/>
      <c r="FX64" s="54"/>
      <c r="FY64" s="54"/>
      <c r="FZ64" s="54"/>
      <c r="GA64" s="54"/>
      <c r="GB64" s="54"/>
      <c r="GC64" s="54"/>
      <c r="GD64" s="54"/>
      <c r="GE64" s="54"/>
      <c r="GF64" s="54"/>
      <c r="GG64" s="54"/>
      <c r="GH64" s="54"/>
      <c r="GI64" s="54"/>
      <c r="GJ64" s="54"/>
      <c r="GK64" s="54"/>
      <c r="GL64" s="54"/>
      <c r="GM64" s="54"/>
    </row>
    <row r="65" spans="2:195" x14ac:dyDescent="0.2">
      <c r="B65" s="28">
        <f t="shared" si="11"/>
        <v>60</v>
      </c>
      <c r="C65" s="112"/>
      <c r="D65" s="54"/>
      <c r="E65" s="54"/>
      <c r="F65" s="54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  <c r="W65" s="54"/>
      <c r="X65" s="54"/>
      <c r="Y65" s="54"/>
      <c r="Z65" s="54"/>
      <c r="AA65" s="54"/>
      <c r="AB65" s="54"/>
      <c r="AC65" s="54"/>
      <c r="AD65" s="54"/>
      <c r="AE65" s="54"/>
      <c r="AF65" s="54"/>
      <c r="AG65" s="54"/>
      <c r="AH65" s="54"/>
      <c r="AI65" s="54"/>
      <c r="AJ65" s="54"/>
      <c r="AK65" s="54"/>
      <c r="AL65" s="54"/>
      <c r="AM65" s="54"/>
      <c r="AN65" s="54"/>
      <c r="AO65" s="54"/>
      <c r="AP65" s="54"/>
      <c r="AQ65" s="54"/>
      <c r="AR65" s="54"/>
      <c r="AS65" s="54"/>
      <c r="AT65" s="54"/>
      <c r="AU65" s="54"/>
      <c r="AV65" s="54"/>
      <c r="AW65" s="54"/>
      <c r="AX65" s="54"/>
      <c r="AY65" s="54"/>
      <c r="AZ65" s="54"/>
      <c r="BA65" s="54"/>
      <c r="BB65" s="54"/>
      <c r="BC65" s="54"/>
      <c r="BD65" s="54"/>
      <c r="BE65" s="54"/>
      <c r="BF65" s="54"/>
      <c r="BG65" s="54"/>
      <c r="BH65" s="54"/>
      <c r="BI65" s="54"/>
      <c r="BJ65" s="54"/>
      <c r="BK65" s="54"/>
      <c r="BL65" s="54"/>
      <c r="BM65" s="54"/>
      <c r="BN65" s="54"/>
      <c r="BO65" s="54"/>
      <c r="BP65" s="54"/>
      <c r="BQ65" s="54"/>
      <c r="BR65" s="54"/>
      <c r="BS65" s="54"/>
      <c r="BT65" s="54"/>
      <c r="BU65" s="54"/>
      <c r="BV65" s="54"/>
      <c r="BW65" s="54"/>
      <c r="BX65" s="54"/>
      <c r="BY65" s="54"/>
      <c r="BZ65" s="54"/>
      <c r="CA65" s="54"/>
      <c r="CB65" s="54"/>
      <c r="CC65" s="54"/>
      <c r="CD65" s="54"/>
      <c r="CE65" s="54"/>
      <c r="CF65" s="54"/>
      <c r="CG65" s="54"/>
      <c r="CH65" s="54"/>
      <c r="CI65" s="54"/>
      <c r="CJ65" s="54"/>
      <c r="CK65" s="54"/>
      <c r="CL65" s="54"/>
      <c r="CM65" s="54"/>
      <c r="CN65" s="54"/>
      <c r="CO65" s="54"/>
      <c r="CP65" s="54"/>
      <c r="CQ65" s="54"/>
      <c r="CR65" s="54"/>
      <c r="CS65" s="54"/>
      <c r="CT65" s="54"/>
      <c r="CU65" s="54"/>
      <c r="CV65" s="54"/>
      <c r="CW65" s="54"/>
      <c r="CX65" s="54"/>
      <c r="CY65" s="54"/>
      <c r="CZ65" s="54"/>
      <c r="DA65" s="54"/>
      <c r="DB65" s="54"/>
      <c r="DC65" s="54"/>
      <c r="DD65" s="54"/>
      <c r="DE65" s="54"/>
      <c r="DF65" s="54"/>
      <c r="DG65" s="54"/>
      <c r="DH65" s="54"/>
      <c r="DI65" s="54"/>
      <c r="DJ65" s="54"/>
      <c r="DK65" s="54"/>
      <c r="DL65" s="54"/>
      <c r="DM65" s="54"/>
      <c r="DN65" s="54"/>
      <c r="DO65" s="54"/>
      <c r="DP65" s="54"/>
      <c r="DQ65" s="54"/>
      <c r="DR65" s="54"/>
      <c r="DS65" s="54"/>
      <c r="DT65" s="54"/>
      <c r="DU65" s="54"/>
      <c r="DV65" s="54"/>
      <c r="DW65" s="54"/>
      <c r="DX65" s="54"/>
      <c r="DY65" s="54"/>
      <c r="DZ65" s="54"/>
      <c r="EA65" s="54"/>
      <c r="EB65" s="54"/>
      <c r="EC65" s="54"/>
      <c r="ED65" s="54"/>
      <c r="EE65" s="54"/>
      <c r="EF65" s="54"/>
      <c r="EG65" s="54"/>
      <c r="EH65" s="54"/>
      <c r="EI65" s="54"/>
      <c r="EJ65" s="54"/>
      <c r="EK65" s="54"/>
      <c r="EL65" s="54"/>
      <c r="EM65" s="54"/>
      <c r="EN65" s="54"/>
      <c r="EO65" s="54"/>
      <c r="EP65" s="54"/>
      <c r="EQ65" s="54"/>
      <c r="ER65" s="54"/>
      <c r="ES65" s="54"/>
      <c r="ET65" s="54"/>
      <c r="EU65" s="54"/>
      <c r="EV65" s="54"/>
      <c r="EW65" s="54"/>
      <c r="EX65" s="54"/>
      <c r="EY65" s="54"/>
      <c r="EZ65" s="54"/>
      <c r="FA65" s="54"/>
      <c r="FB65" s="54"/>
      <c r="FC65" s="54"/>
      <c r="FD65" s="54"/>
      <c r="FE65" s="54"/>
      <c r="FF65" s="54"/>
      <c r="FG65" s="54"/>
      <c r="FH65" s="54"/>
      <c r="FI65" s="54"/>
      <c r="FJ65" s="54"/>
      <c r="FK65" s="54"/>
      <c r="FL65" s="54"/>
      <c r="FM65" s="54"/>
      <c r="FN65" s="54"/>
      <c r="FO65" s="54"/>
      <c r="FP65" s="54"/>
      <c r="FQ65" s="54"/>
      <c r="FR65" s="54"/>
      <c r="FS65" s="54"/>
      <c r="FT65" s="54"/>
      <c r="FU65" s="54"/>
      <c r="FV65" s="54"/>
      <c r="FW65" s="54"/>
      <c r="FX65" s="54"/>
      <c r="FY65" s="54"/>
      <c r="FZ65" s="54"/>
      <c r="GA65" s="54"/>
      <c r="GB65" s="54"/>
      <c r="GC65" s="54"/>
      <c r="GD65" s="54"/>
      <c r="GE65" s="54"/>
      <c r="GF65" s="54"/>
      <c r="GG65" s="54"/>
      <c r="GH65" s="54"/>
      <c r="GI65" s="54"/>
      <c r="GJ65" s="54"/>
      <c r="GK65" s="54"/>
      <c r="GL65" s="54"/>
      <c r="GM65" s="54"/>
    </row>
    <row r="66" spans="2:195" x14ac:dyDescent="0.2">
      <c r="B66" s="28">
        <f t="shared" si="11"/>
        <v>61</v>
      </c>
      <c r="C66" s="112"/>
      <c r="D66" s="54"/>
      <c r="E66" s="54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  <c r="Y66" s="54"/>
      <c r="Z66" s="54"/>
      <c r="AA66" s="54"/>
      <c r="AB66" s="54"/>
      <c r="AC66" s="54"/>
      <c r="AD66" s="54"/>
      <c r="AE66" s="54"/>
      <c r="AF66" s="54"/>
      <c r="AG66" s="54"/>
      <c r="AH66" s="54"/>
      <c r="AI66" s="54"/>
      <c r="AJ66" s="54"/>
      <c r="AK66" s="54"/>
      <c r="AL66" s="54"/>
      <c r="AM66" s="54"/>
      <c r="AN66" s="54"/>
      <c r="AO66" s="54"/>
      <c r="AP66" s="54"/>
      <c r="AQ66" s="54"/>
      <c r="AR66" s="54"/>
      <c r="AS66" s="54"/>
      <c r="AT66" s="54"/>
      <c r="AU66" s="54"/>
      <c r="AV66" s="54"/>
      <c r="AW66" s="54"/>
      <c r="AX66" s="54"/>
      <c r="AY66" s="54"/>
      <c r="AZ66" s="54"/>
      <c r="BA66" s="54"/>
      <c r="BB66" s="54"/>
      <c r="BC66" s="54"/>
      <c r="BD66" s="54"/>
      <c r="BE66" s="54"/>
      <c r="BF66" s="54"/>
      <c r="BG66" s="54"/>
      <c r="BH66" s="54"/>
      <c r="BI66" s="54"/>
      <c r="BJ66" s="54"/>
      <c r="BK66" s="54"/>
      <c r="BL66" s="54"/>
      <c r="BM66" s="54"/>
      <c r="BN66" s="54"/>
      <c r="BO66" s="54"/>
      <c r="BP66" s="54"/>
      <c r="BQ66" s="54"/>
      <c r="BR66" s="54"/>
      <c r="BS66" s="54"/>
      <c r="BT66" s="54"/>
      <c r="BU66" s="54"/>
      <c r="BV66" s="54"/>
      <c r="BW66" s="54"/>
      <c r="BX66" s="54"/>
      <c r="BY66" s="54"/>
      <c r="BZ66" s="54"/>
      <c r="CA66" s="54"/>
      <c r="CB66" s="54"/>
      <c r="CC66" s="54"/>
      <c r="CD66" s="54"/>
      <c r="CE66" s="54"/>
      <c r="CF66" s="54"/>
      <c r="CG66" s="54"/>
      <c r="CH66" s="54"/>
      <c r="CI66" s="54"/>
      <c r="CJ66" s="54"/>
      <c r="CK66" s="54"/>
      <c r="CL66" s="54"/>
      <c r="CM66" s="54"/>
      <c r="CN66" s="54"/>
      <c r="CO66" s="54"/>
      <c r="CP66" s="54"/>
      <c r="CQ66" s="54"/>
      <c r="CR66" s="54"/>
      <c r="CS66" s="54"/>
      <c r="CT66" s="54"/>
      <c r="CU66" s="54"/>
      <c r="CV66" s="54"/>
      <c r="CW66" s="54"/>
      <c r="CX66" s="54"/>
      <c r="CY66" s="54"/>
      <c r="CZ66" s="54"/>
      <c r="DA66" s="54"/>
      <c r="DB66" s="54"/>
      <c r="DC66" s="54"/>
      <c r="DD66" s="54"/>
      <c r="DE66" s="54"/>
      <c r="DF66" s="54"/>
      <c r="DG66" s="54"/>
      <c r="DH66" s="54"/>
      <c r="DI66" s="54"/>
      <c r="DJ66" s="54"/>
      <c r="DK66" s="54"/>
      <c r="DL66" s="54"/>
      <c r="DM66" s="54"/>
      <c r="DN66" s="54"/>
      <c r="DO66" s="54"/>
      <c r="DP66" s="54"/>
      <c r="DQ66" s="54"/>
      <c r="DR66" s="54"/>
      <c r="DS66" s="54"/>
      <c r="DT66" s="54"/>
      <c r="DU66" s="54"/>
      <c r="DV66" s="54"/>
      <c r="DW66" s="54"/>
      <c r="DX66" s="54"/>
      <c r="DY66" s="54"/>
      <c r="DZ66" s="54"/>
      <c r="EA66" s="54"/>
      <c r="EB66" s="54"/>
      <c r="EC66" s="54"/>
      <c r="ED66" s="54"/>
      <c r="EE66" s="54"/>
      <c r="EF66" s="54"/>
      <c r="EG66" s="54"/>
      <c r="EH66" s="54"/>
      <c r="EI66" s="54"/>
      <c r="EJ66" s="54"/>
      <c r="EK66" s="54"/>
      <c r="EL66" s="54"/>
      <c r="EM66" s="54"/>
      <c r="EN66" s="54"/>
      <c r="EO66" s="54"/>
      <c r="EP66" s="54"/>
      <c r="EQ66" s="54"/>
      <c r="ER66" s="54"/>
      <c r="ES66" s="54"/>
      <c r="ET66" s="54"/>
      <c r="EU66" s="54"/>
      <c r="EV66" s="54"/>
      <c r="EW66" s="54"/>
      <c r="EX66" s="54"/>
      <c r="EY66" s="54"/>
      <c r="EZ66" s="54"/>
      <c r="FA66" s="54"/>
      <c r="FB66" s="54"/>
      <c r="FC66" s="54"/>
      <c r="FD66" s="54"/>
      <c r="FE66" s="54"/>
      <c r="FF66" s="54"/>
      <c r="FG66" s="54"/>
      <c r="FH66" s="54"/>
      <c r="FI66" s="54"/>
      <c r="FJ66" s="54"/>
      <c r="FK66" s="54"/>
      <c r="FL66" s="54"/>
      <c r="FM66" s="54"/>
      <c r="FN66" s="54"/>
      <c r="FO66" s="54"/>
      <c r="FP66" s="54"/>
      <c r="FQ66" s="54"/>
      <c r="FR66" s="54"/>
      <c r="FS66" s="54"/>
      <c r="FT66" s="54"/>
      <c r="FU66" s="54"/>
      <c r="FV66" s="54"/>
      <c r="FW66" s="54"/>
      <c r="FX66" s="54"/>
      <c r="FY66" s="54"/>
      <c r="FZ66" s="54"/>
      <c r="GA66" s="54"/>
      <c r="GB66" s="54"/>
      <c r="GC66" s="54"/>
      <c r="GD66" s="54"/>
      <c r="GE66" s="54"/>
      <c r="GF66" s="54"/>
      <c r="GG66" s="54"/>
      <c r="GH66" s="54"/>
      <c r="GI66" s="54"/>
      <c r="GJ66" s="54"/>
      <c r="GK66" s="54"/>
      <c r="GL66" s="54"/>
      <c r="GM66" s="54"/>
    </row>
    <row r="67" spans="2:195" x14ac:dyDescent="0.2">
      <c r="B67" s="28">
        <f t="shared" si="11"/>
        <v>62</v>
      </c>
      <c r="C67" s="112"/>
      <c r="D67" s="54"/>
      <c r="E67" s="54"/>
      <c r="F67" s="54"/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4"/>
      <c r="R67" s="54"/>
      <c r="S67" s="54"/>
      <c r="T67" s="54"/>
      <c r="U67" s="54"/>
      <c r="V67" s="54"/>
      <c r="W67" s="54"/>
      <c r="X67" s="54"/>
      <c r="Y67" s="54"/>
      <c r="Z67" s="54"/>
      <c r="AA67" s="54"/>
      <c r="AB67" s="54"/>
      <c r="AC67" s="54"/>
      <c r="AD67" s="54"/>
      <c r="AE67" s="54"/>
      <c r="AF67" s="54"/>
      <c r="AG67" s="54"/>
      <c r="AH67" s="54"/>
      <c r="AI67" s="54"/>
      <c r="AJ67" s="54"/>
      <c r="AK67" s="54"/>
      <c r="AL67" s="54"/>
      <c r="AM67" s="54"/>
      <c r="AN67" s="54"/>
      <c r="AO67" s="54"/>
      <c r="AP67" s="54"/>
      <c r="AQ67" s="54"/>
      <c r="AR67" s="54"/>
      <c r="AS67" s="54"/>
      <c r="AT67" s="54"/>
      <c r="AU67" s="54"/>
      <c r="AV67" s="54"/>
      <c r="AW67" s="54"/>
      <c r="AX67" s="54"/>
      <c r="AY67" s="54"/>
      <c r="AZ67" s="54"/>
      <c r="BA67" s="54"/>
      <c r="BB67" s="54"/>
      <c r="BC67" s="54"/>
      <c r="BD67" s="54"/>
      <c r="BE67" s="54"/>
      <c r="BF67" s="54"/>
      <c r="BG67" s="54"/>
      <c r="BH67" s="54"/>
      <c r="BI67" s="54"/>
      <c r="BJ67" s="54"/>
      <c r="BK67" s="54"/>
      <c r="BL67" s="54"/>
      <c r="BM67" s="54"/>
      <c r="BN67" s="54"/>
      <c r="BO67" s="54"/>
      <c r="BP67" s="54"/>
      <c r="BQ67" s="54"/>
      <c r="BR67" s="54"/>
      <c r="BS67" s="54"/>
      <c r="BT67" s="54"/>
      <c r="BU67" s="54"/>
      <c r="BV67" s="54"/>
      <c r="BW67" s="54"/>
      <c r="BX67" s="54"/>
      <c r="BY67" s="54"/>
      <c r="BZ67" s="54"/>
      <c r="CA67" s="54"/>
      <c r="CB67" s="54"/>
      <c r="CC67" s="54"/>
      <c r="CD67" s="54"/>
      <c r="CE67" s="54"/>
      <c r="CF67" s="54"/>
      <c r="CG67" s="54"/>
      <c r="CH67" s="54"/>
      <c r="CI67" s="54"/>
      <c r="CJ67" s="54"/>
      <c r="CK67" s="54"/>
      <c r="CL67" s="54"/>
      <c r="CM67" s="54"/>
      <c r="CN67" s="54"/>
      <c r="CO67" s="54"/>
      <c r="CP67" s="54"/>
      <c r="CQ67" s="54"/>
      <c r="CR67" s="54"/>
      <c r="CS67" s="54"/>
      <c r="CT67" s="54"/>
      <c r="CU67" s="54"/>
      <c r="CV67" s="54"/>
      <c r="CW67" s="54"/>
      <c r="CX67" s="54"/>
      <c r="CY67" s="54"/>
      <c r="CZ67" s="54"/>
      <c r="DA67" s="54"/>
      <c r="DB67" s="54"/>
      <c r="DC67" s="54"/>
      <c r="DD67" s="54"/>
      <c r="DE67" s="54"/>
      <c r="DF67" s="54"/>
      <c r="DG67" s="54"/>
      <c r="DH67" s="54"/>
      <c r="DI67" s="54"/>
      <c r="DJ67" s="54"/>
      <c r="DK67" s="54"/>
      <c r="DL67" s="54"/>
      <c r="DM67" s="54"/>
      <c r="DN67" s="54"/>
      <c r="DO67" s="54"/>
      <c r="DP67" s="54"/>
      <c r="DQ67" s="54"/>
      <c r="DR67" s="54"/>
      <c r="DS67" s="54"/>
      <c r="DT67" s="54"/>
      <c r="DU67" s="54"/>
      <c r="DV67" s="54"/>
      <c r="DW67" s="54"/>
      <c r="DX67" s="54"/>
      <c r="DY67" s="54"/>
      <c r="DZ67" s="54"/>
      <c r="EA67" s="54"/>
      <c r="EB67" s="54"/>
      <c r="EC67" s="54"/>
      <c r="ED67" s="54"/>
      <c r="EE67" s="54"/>
      <c r="EF67" s="54"/>
      <c r="EG67" s="54"/>
      <c r="EH67" s="54"/>
      <c r="EI67" s="54"/>
      <c r="EJ67" s="54"/>
      <c r="EK67" s="54"/>
      <c r="EL67" s="54"/>
      <c r="EM67" s="54"/>
      <c r="EN67" s="54"/>
      <c r="EO67" s="54"/>
      <c r="EP67" s="54"/>
      <c r="EQ67" s="54"/>
      <c r="ER67" s="54"/>
      <c r="ES67" s="54"/>
      <c r="ET67" s="54"/>
      <c r="EU67" s="54"/>
      <c r="EV67" s="54"/>
      <c r="EW67" s="54"/>
      <c r="EX67" s="54"/>
      <c r="EY67" s="54"/>
      <c r="EZ67" s="54"/>
      <c r="FA67" s="54"/>
      <c r="FB67" s="54"/>
      <c r="FC67" s="54"/>
      <c r="FD67" s="54"/>
      <c r="FE67" s="54"/>
      <c r="FF67" s="54"/>
      <c r="FG67" s="54"/>
      <c r="FH67" s="54"/>
      <c r="FI67" s="54"/>
      <c r="FJ67" s="54"/>
      <c r="FK67" s="54"/>
      <c r="FL67" s="54"/>
      <c r="FM67" s="54"/>
      <c r="FN67" s="54"/>
      <c r="FO67" s="54"/>
      <c r="FP67" s="54"/>
      <c r="FQ67" s="54"/>
      <c r="FR67" s="54"/>
      <c r="FS67" s="54"/>
      <c r="FT67" s="54"/>
      <c r="FU67" s="54"/>
      <c r="FV67" s="54"/>
      <c r="FW67" s="54"/>
      <c r="FX67" s="54"/>
      <c r="FY67" s="54"/>
      <c r="FZ67" s="54"/>
      <c r="GA67" s="54"/>
      <c r="GB67" s="54"/>
      <c r="GC67" s="54"/>
      <c r="GD67" s="54"/>
      <c r="GE67" s="54"/>
      <c r="GF67" s="54"/>
      <c r="GG67" s="54"/>
      <c r="GH67" s="54"/>
      <c r="GI67" s="54"/>
      <c r="GJ67" s="54"/>
      <c r="GK67" s="54"/>
      <c r="GL67" s="54"/>
      <c r="GM67" s="54"/>
    </row>
    <row r="68" spans="2:195" x14ac:dyDescent="0.2">
      <c r="B68" s="28">
        <f t="shared" si="11"/>
        <v>63</v>
      </c>
      <c r="C68" s="112"/>
      <c r="D68" s="54"/>
      <c r="E68" s="54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  <c r="S68" s="54"/>
      <c r="T68" s="54"/>
      <c r="U68" s="54"/>
      <c r="V68" s="54"/>
      <c r="W68" s="54"/>
      <c r="X68" s="54"/>
      <c r="Y68" s="54"/>
      <c r="Z68" s="54"/>
      <c r="AA68" s="54"/>
      <c r="AB68" s="54"/>
      <c r="AC68" s="54"/>
      <c r="AD68" s="54"/>
      <c r="AE68" s="54"/>
      <c r="AF68" s="54"/>
      <c r="AG68" s="54"/>
      <c r="AH68" s="54"/>
      <c r="AI68" s="54"/>
      <c r="AJ68" s="54"/>
      <c r="AK68" s="54"/>
      <c r="AL68" s="54"/>
      <c r="AM68" s="54"/>
      <c r="AN68" s="54"/>
      <c r="AO68" s="54"/>
      <c r="AP68" s="54"/>
      <c r="AQ68" s="54"/>
      <c r="AR68" s="54"/>
      <c r="AS68" s="54"/>
      <c r="AT68" s="54"/>
      <c r="AU68" s="54"/>
      <c r="AV68" s="54"/>
      <c r="AW68" s="54"/>
      <c r="AX68" s="54"/>
      <c r="AY68" s="54"/>
      <c r="AZ68" s="54"/>
      <c r="BA68" s="54"/>
      <c r="BB68" s="54"/>
      <c r="BC68" s="54"/>
      <c r="BD68" s="54"/>
      <c r="BE68" s="54"/>
      <c r="BF68" s="54"/>
      <c r="BG68" s="54"/>
      <c r="BH68" s="54"/>
      <c r="BI68" s="54"/>
      <c r="BJ68" s="54"/>
      <c r="BK68" s="54"/>
      <c r="BL68" s="54"/>
      <c r="BM68" s="54"/>
      <c r="BN68" s="54"/>
      <c r="BO68" s="54"/>
      <c r="BP68" s="54"/>
      <c r="BQ68" s="54"/>
      <c r="BR68" s="54"/>
      <c r="BS68" s="54"/>
      <c r="BT68" s="54"/>
      <c r="BU68" s="54"/>
      <c r="BV68" s="54"/>
      <c r="BW68" s="54"/>
      <c r="BX68" s="54"/>
      <c r="BY68" s="54"/>
      <c r="BZ68" s="54"/>
      <c r="CA68" s="54"/>
      <c r="CB68" s="54"/>
      <c r="CC68" s="54"/>
      <c r="CD68" s="54"/>
      <c r="CE68" s="54"/>
      <c r="CF68" s="54"/>
      <c r="CG68" s="54"/>
      <c r="CH68" s="54"/>
      <c r="CI68" s="54"/>
      <c r="CJ68" s="54"/>
      <c r="CK68" s="54"/>
      <c r="CL68" s="54"/>
      <c r="CM68" s="54"/>
      <c r="CN68" s="54"/>
      <c r="CO68" s="54"/>
      <c r="CP68" s="54"/>
      <c r="CQ68" s="54"/>
      <c r="CR68" s="54"/>
      <c r="CS68" s="54"/>
      <c r="CT68" s="54"/>
      <c r="CU68" s="54"/>
      <c r="CV68" s="54"/>
      <c r="CW68" s="54"/>
      <c r="CX68" s="54"/>
      <c r="CY68" s="54"/>
      <c r="CZ68" s="54"/>
      <c r="DA68" s="54"/>
      <c r="DB68" s="54"/>
      <c r="DC68" s="54"/>
      <c r="DD68" s="54"/>
      <c r="DE68" s="54"/>
      <c r="DF68" s="54"/>
      <c r="DG68" s="54"/>
      <c r="DH68" s="54"/>
      <c r="DI68" s="54"/>
      <c r="DJ68" s="54"/>
      <c r="DK68" s="54"/>
      <c r="DL68" s="54"/>
      <c r="DM68" s="54"/>
      <c r="DN68" s="54"/>
      <c r="DO68" s="54"/>
      <c r="DP68" s="54"/>
      <c r="DQ68" s="54"/>
      <c r="DR68" s="54"/>
      <c r="DS68" s="54"/>
      <c r="DT68" s="54"/>
      <c r="DU68" s="54"/>
      <c r="DV68" s="54"/>
      <c r="DW68" s="54"/>
      <c r="DX68" s="54"/>
      <c r="DY68" s="54"/>
      <c r="DZ68" s="54"/>
      <c r="EA68" s="54"/>
      <c r="EB68" s="54"/>
      <c r="EC68" s="54"/>
      <c r="ED68" s="54"/>
      <c r="EE68" s="54"/>
      <c r="EF68" s="54"/>
      <c r="EG68" s="54"/>
      <c r="EH68" s="54"/>
      <c r="EI68" s="54"/>
      <c r="EJ68" s="54"/>
      <c r="EK68" s="54"/>
      <c r="EL68" s="54"/>
      <c r="EM68" s="54"/>
      <c r="EN68" s="54"/>
      <c r="EO68" s="54"/>
      <c r="EP68" s="54"/>
      <c r="EQ68" s="54"/>
      <c r="ER68" s="54"/>
      <c r="ES68" s="54"/>
      <c r="ET68" s="54"/>
      <c r="EU68" s="54"/>
      <c r="EV68" s="54"/>
      <c r="EW68" s="54"/>
      <c r="EX68" s="54"/>
      <c r="EY68" s="54"/>
      <c r="EZ68" s="54"/>
      <c r="FA68" s="54"/>
      <c r="FB68" s="54"/>
      <c r="FC68" s="54"/>
      <c r="FD68" s="54"/>
      <c r="FE68" s="54"/>
      <c r="FF68" s="54"/>
      <c r="FG68" s="54"/>
      <c r="FH68" s="54"/>
      <c r="FI68" s="54"/>
      <c r="FJ68" s="54"/>
      <c r="FK68" s="54"/>
      <c r="FL68" s="54"/>
      <c r="FM68" s="54"/>
      <c r="FN68" s="54"/>
      <c r="FO68" s="54"/>
      <c r="FP68" s="54"/>
      <c r="FQ68" s="54"/>
      <c r="FR68" s="54"/>
      <c r="FS68" s="54"/>
      <c r="FT68" s="54"/>
      <c r="FU68" s="54"/>
      <c r="FV68" s="54"/>
      <c r="FW68" s="54"/>
      <c r="FX68" s="54"/>
      <c r="FY68" s="54"/>
      <c r="FZ68" s="54"/>
      <c r="GA68" s="54"/>
      <c r="GB68" s="54"/>
      <c r="GC68" s="54"/>
      <c r="GD68" s="54"/>
      <c r="GE68" s="54"/>
      <c r="GF68" s="54"/>
      <c r="GG68" s="54"/>
      <c r="GH68" s="54"/>
      <c r="GI68" s="54"/>
      <c r="GJ68" s="54"/>
      <c r="GK68" s="54"/>
      <c r="GL68" s="54"/>
      <c r="GM68" s="54"/>
    </row>
    <row r="69" spans="2:195" x14ac:dyDescent="0.2">
      <c r="B69" s="28">
        <f t="shared" si="11"/>
        <v>64</v>
      </c>
      <c r="C69" s="112"/>
      <c r="D69" s="54"/>
      <c r="E69" s="54"/>
      <c r="F69" s="54"/>
      <c r="G69" s="54"/>
      <c r="H69" s="54"/>
      <c r="I69" s="54"/>
      <c r="J69" s="54"/>
      <c r="K69" s="54"/>
      <c r="L69" s="54"/>
      <c r="M69" s="54"/>
      <c r="N69" s="54"/>
      <c r="O69" s="54"/>
      <c r="P69" s="54"/>
      <c r="Q69" s="54"/>
      <c r="R69" s="54"/>
      <c r="S69" s="54"/>
      <c r="T69" s="54"/>
      <c r="U69" s="54"/>
      <c r="V69" s="54"/>
      <c r="W69" s="54"/>
      <c r="X69" s="54"/>
      <c r="Y69" s="54"/>
      <c r="Z69" s="54"/>
      <c r="AA69" s="54"/>
      <c r="AB69" s="54"/>
      <c r="AC69" s="54"/>
      <c r="AD69" s="54"/>
      <c r="AE69" s="54"/>
      <c r="AF69" s="54"/>
      <c r="AG69" s="54"/>
      <c r="AH69" s="54"/>
      <c r="AI69" s="54"/>
      <c r="AJ69" s="54"/>
      <c r="AK69" s="54"/>
      <c r="AL69" s="54"/>
      <c r="AM69" s="54"/>
      <c r="AN69" s="54"/>
      <c r="AO69" s="54"/>
      <c r="AP69" s="54"/>
      <c r="AQ69" s="54"/>
      <c r="AR69" s="54"/>
      <c r="AS69" s="54"/>
      <c r="AT69" s="54"/>
      <c r="AU69" s="54"/>
      <c r="AV69" s="54"/>
      <c r="AW69" s="54"/>
      <c r="AX69" s="54"/>
      <c r="AY69" s="54"/>
      <c r="AZ69" s="54"/>
      <c r="BA69" s="54"/>
      <c r="BB69" s="54"/>
      <c r="BC69" s="54"/>
      <c r="BD69" s="54"/>
      <c r="BE69" s="54"/>
      <c r="BF69" s="54"/>
      <c r="BG69" s="54"/>
      <c r="BH69" s="54"/>
      <c r="BI69" s="54"/>
      <c r="BJ69" s="54"/>
      <c r="BK69" s="54"/>
      <c r="BL69" s="54"/>
      <c r="BM69" s="54"/>
      <c r="BN69" s="54"/>
      <c r="BO69" s="54"/>
      <c r="BP69" s="54"/>
      <c r="BQ69" s="54"/>
      <c r="BR69" s="54"/>
      <c r="BS69" s="54"/>
      <c r="BT69" s="54"/>
      <c r="BU69" s="54"/>
      <c r="BV69" s="54"/>
      <c r="BW69" s="54"/>
      <c r="BX69" s="54"/>
      <c r="BY69" s="54"/>
      <c r="BZ69" s="54"/>
      <c r="CA69" s="54"/>
      <c r="CB69" s="54"/>
      <c r="CC69" s="54"/>
      <c r="CD69" s="54"/>
      <c r="CE69" s="54"/>
      <c r="CF69" s="54"/>
      <c r="CG69" s="54"/>
      <c r="CH69" s="54"/>
      <c r="CI69" s="54"/>
      <c r="CJ69" s="54"/>
      <c r="CK69" s="54"/>
      <c r="CL69" s="54"/>
      <c r="CM69" s="54"/>
      <c r="CN69" s="54"/>
      <c r="CO69" s="54"/>
      <c r="CP69" s="54"/>
      <c r="CQ69" s="54"/>
      <c r="CR69" s="54"/>
      <c r="CS69" s="54"/>
      <c r="CT69" s="54"/>
      <c r="CU69" s="54"/>
      <c r="CV69" s="54"/>
      <c r="CW69" s="54"/>
      <c r="CX69" s="54"/>
      <c r="CY69" s="54"/>
      <c r="CZ69" s="54"/>
      <c r="DA69" s="54"/>
      <c r="DB69" s="54"/>
      <c r="DC69" s="54"/>
      <c r="DD69" s="54"/>
      <c r="DE69" s="54"/>
      <c r="DF69" s="54"/>
      <c r="DG69" s="54"/>
      <c r="DH69" s="54"/>
      <c r="DI69" s="54"/>
      <c r="DJ69" s="54"/>
      <c r="DK69" s="54"/>
      <c r="DL69" s="54"/>
      <c r="DM69" s="54"/>
      <c r="DN69" s="54"/>
      <c r="DO69" s="54"/>
      <c r="DP69" s="54"/>
      <c r="DQ69" s="54"/>
      <c r="DR69" s="54"/>
      <c r="DS69" s="54"/>
      <c r="DT69" s="54"/>
      <c r="DU69" s="54"/>
      <c r="DV69" s="54"/>
      <c r="DW69" s="54"/>
      <c r="DX69" s="54"/>
      <c r="DY69" s="54"/>
      <c r="DZ69" s="54"/>
      <c r="EA69" s="54"/>
      <c r="EB69" s="54"/>
      <c r="EC69" s="54"/>
      <c r="ED69" s="54"/>
      <c r="EE69" s="54"/>
      <c r="EF69" s="54"/>
      <c r="EG69" s="54"/>
      <c r="EH69" s="54"/>
      <c r="EI69" s="54"/>
      <c r="EJ69" s="54"/>
      <c r="EK69" s="54"/>
      <c r="EL69" s="54"/>
      <c r="EM69" s="54"/>
      <c r="EN69" s="54"/>
      <c r="EO69" s="54"/>
      <c r="EP69" s="54"/>
      <c r="EQ69" s="54"/>
      <c r="ER69" s="54"/>
      <c r="ES69" s="54"/>
      <c r="ET69" s="54"/>
      <c r="EU69" s="54"/>
      <c r="EV69" s="54"/>
      <c r="EW69" s="54"/>
      <c r="EX69" s="54"/>
      <c r="EY69" s="54"/>
      <c r="EZ69" s="54"/>
      <c r="FA69" s="54"/>
      <c r="FB69" s="54"/>
      <c r="FC69" s="54"/>
      <c r="FD69" s="54"/>
      <c r="FE69" s="54"/>
      <c r="FF69" s="54"/>
      <c r="FG69" s="54"/>
      <c r="FH69" s="54"/>
      <c r="FI69" s="54"/>
      <c r="FJ69" s="54"/>
      <c r="FK69" s="54"/>
      <c r="FL69" s="54"/>
      <c r="FM69" s="54"/>
      <c r="FN69" s="54"/>
      <c r="FO69" s="54"/>
      <c r="FP69" s="54"/>
      <c r="FQ69" s="54"/>
      <c r="FR69" s="54"/>
      <c r="FS69" s="54"/>
      <c r="FT69" s="54"/>
      <c r="FU69" s="54"/>
      <c r="FV69" s="54"/>
      <c r="FW69" s="54"/>
      <c r="FX69" s="54"/>
      <c r="FY69" s="54"/>
      <c r="FZ69" s="54"/>
      <c r="GA69" s="54"/>
      <c r="GB69" s="54"/>
      <c r="GC69" s="54"/>
      <c r="GD69" s="54"/>
      <c r="GE69" s="54"/>
      <c r="GF69" s="54"/>
      <c r="GG69" s="54"/>
      <c r="GH69" s="54"/>
      <c r="GI69" s="54"/>
      <c r="GJ69" s="54"/>
      <c r="GK69" s="54"/>
      <c r="GL69" s="54"/>
      <c r="GM69" s="54"/>
    </row>
    <row r="70" spans="2:195" x14ac:dyDescent="0.2">
      <c r="B70" s="28">
        <f t="shared" si="11"/>
        <v>65</v>
      </c>
      <c r="C70" s="112"/>
      <c r="D70" s="54"/>
      <c r="E70" s="54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4"/>
      <c r="R70" s="54"/>
      <c r="S70" s="54"/>
      <c r="T70" s="54"/>
      <c r="U70" s="54"/>
      <c r="V70" s="54"/>
      <c r="W70" s="54"/>
      <c r="X70" s="54"/>
      <c r="Y70" s="54"/>
      <c r="Z70" s="54"/>
      <c r="AA70" s="54"/>
      <c r="AB70" s="54"/>
      <c r="AC70" s="54"/>
      <c r="AD70" s="54"/>
      <c r="AE70" s="54"/>
      <c r="AF70" s="54"/>
      <c r="AG70" s="54"/>
      <c r="AH70" s="54"/>
      <c r="AI70" s="54"/>
      <c r="AJ70" s="54"/>
      <c r="AK70" s="54"/>
      <c r="AL70" s="54"/>
      <c r="AM70" s="54"/>
      <c r="AN70" s="54"/>
      <c r="AO70" s="54"/>
      <c r="AP70" s="54"/>
      <c r="AQ70" s="54"/>
      <c r="AR70" s="54"/>
      <c r="AS70" s="54"/>
      <c r="AT70" s="54"/>
      <c r="AU70" s="54"/>
      <c r="AV70" s="54"/>
      <c r="AW70" s="54"/>
      <c r="AX70" s="54"/>
      <c r="AY70" s="54"/>
      <c r="AZ70" s="54"/>
      <c r="BA70" s="54"/>
      <c r="BB70" s="54"/>
      <c r="BC70" s="54"/>
      <c r="BD70" s="54"/>
      <c r="BE70" s="54"/>
      <c r="BF70" s="54"/>
      <c r="BG70" s="54"/>
      <c r="BH70" s="54"/>
      <c r="BI70" s="54"/>
      <c r="BJ70" s="54"/>
      <c r="BK70" s="54"/>
      <c r="BL70" s="54"/>
      <c r="BM70" s="54"/>
      <c r="BN70" s="54"/>
      <c r="BO70" s="54"/>
      <c r="BP70" s="54"/>
      <c r="BQ70" s="54"/>
      <c r="BR70" s="54"/>
      <c r="BS70" s="54"/>
      <c r="BT70" s="54"/>
      <c r="BU70" s="54"/>
      <c r="BV70" s="54"/>
      <c r="BW70" s="54"/>
      <c r="BX70" s="54"/>
      <c r="BY70" s="54"/>
      <c r="BZ70" s="54"/>
      <c r="CA70" s="54"/>
      <c r="CB70" s="54"/>
      <c r="CC70" s="54"/>
      <c r="CD70" s="54"/>
      <c r="CE70" s="54"/>
      <c r="CF70" s="54"/>
      <c r="CG70" s="54"/>
      <c r="CH70" s="54"/>
      <c r="CI70" s="54"/>
      <c r="CJ70" s="54"/>
      <c r="CK70" s="54"/>
      <c r="CL70" s="54"/>
      <c r="CM70" s="54"/>
      <c r="CN70" s="54"/>
      <c r="CO70" s="54"/>
      <c r="CP70" s="54"/>
      <c r="CQ70" s="54"/>
      <c r="CR70" s="54"/>
      <c r="CS70" s="54"/>
      <c r="CT70" s="54"/>
      <c r="CU70" s="54"/>
      <c r="CV70" s="54"/>
      <c r="CW70" s="54"/>
      <c r="CX70" s="54"/>
      <c r="CY70" s="54"/>
      <c r="CZ70" s="54"/>
      <c r="DA70" s="54"/>
      <c r="DB70" s="54"/>
      <c r="DC70" s="54"/>
      <c r="DD70" s="54"/>
      <c r="DE70" s="54"/>
      <c r="DF70" s="54"/>
      <c r="DG70" s="54"/>
      <c r="DH70" s="54"/>
      <c r="DI70" s="54"/>
      <c r="DJ70" s="54"/>
      <c r="DK70" s="54"/>
      <c r="DL70" s="54"/>
      <c r="DM70" s="54"/>
      <c r="DN70" s="54"/>
      <c r="DO70" s="54"/>
      <c r="DP70" s="54"/>
      <c r="DQ70" s="54"/>
      <c r="DR70" s="54"/>
      <c r="DS70" s="54"/>
      <c r="DT70" s="54"/>
      <c r="DU70" s="54"/>
      <c r="DV70" s="54"/>
      <c r="DW70" s="54"/>
      <c r="DX70" s="54"/>
      <c r="DY70" s="54"/>
      <c r="DZ70" s="54"/>
      <c r="EA70" s="54"/>
      <c r="EB70" s="54"/>
      <c r="EC70" s="54"/>
      <c r="ED70" s="54"/>
      <c r="EE70" s="54"/>
      <c r="EF70" s="54"/>
      <c r="EG70" s="54"/>
      <c r="EH70" s="54"/>
      <c r="EI70" s="54"/>
      <c r="EJ70" s="54"/>
      <c r="EK70" s="54"/>
      <c r="EL70" s="54"/>
      <c r="EM70" s="54"/>
      <c r="EN70" s="54"/>
      <c r="EO70" s="54"/>
      <c r="EP70" s="54"/>
      <c r="EQ70" s="54"/>
      <c r="ER70" s="54"/>
      <c r="ES70" s="54"/>
      <c r="ET70" s="54"/>
      <c r="EU70" s="54"/>
      <c r="EV70" s="54"/>
      <c r="EW70" s="54"/>
      <c r="EX70" s="54"/>
      <c r="EY70" s="54"/>
      <c r="EZ70" s="54"/>
      <c r="FA70" s="54"/>
      <c r="FB70" s="54"/>
      <c r="FC70" s="54"/>
      <c r="FD70" s="54"/>
      <c r="FE70" s="54"/>
      <c r="FF70" s="54"/>
      <c r="FG70" s="54"/>
      <c r="FH70" s="54"/>
      <c r="FI70" s="54"/>
      <c r="FJ70" s="54"/>
      <c r="FK70" s="54"/>
      <c r="FL70" s="54"/>
      <c r="FM70" s="54"/>
      <c r="FN70" s="54"/>
      <c r="FO70" s="54"/>
      <c r="FP70" s="54"/>
      <c r="FQ70" s="54"/>
      <c r="FR70" s="54"/>
      <c r="FS70" s="54"/>
      <c r="FT70" s="54"/>
      <c r="FU70" s="54"/>
      <c r="FV70" s="54"/>
      <c r="FW70" s="54"/>
      <c r="FX70" s="54"/>
      <c r="FY70" s="54"/>
      <c r="FZ70" s="54"/>
      <c r="GA70" s="54"/>
      <c r="GB70" s="54"/>
      <c r="GC70" s="54"/>
      <c r="GD70" s="54"/>
      <c r="GE70" s="54"/>
      <c r="GF70" s="54"/>
      <c r="GG70" s="54"/>
      <c r="GH70" s="54"/>
      <c r="GI70" s="54"/>
      <c r="GJ70" s="54"/>
      <c r="GK70" s="54"/>
      <c r="GL70" s="54"/>
      <c r="GM70" s="54"/>
    </row>
    <row r="71" spans="2:195" x14ac:dyDescent="0.2">
      <c r="B71" s="28">
        <f t="shared" ref="B71:B134" si="12">B70+1</f>
        <v>66</v>
      </c>
      <c r="C71" s="112"/>
      <c r="D71" s="54"/>
      <c r="E71" s="54"/>
      <c r="F71" s="54"/>
      <c r="G71" s="54"/>
      <c r="H71" s="54"/>
      <c r="I71" s="54"/>
      <c r="J71" s="54"/>
      <c r="K71" s="54"/>
      <c r="L71" s="54"/>
      <c r="M71" s="54"/>
      <c r="N71" s="54"/>
      <c r="O71" s="54"/>
      <c r="P71" s="54"/>
      <c r="Q71" s="54"/>
      <c r="R71" s="54"/>
      <c r="S71" s="54"/>
      <c r="T71" s="54"/>
      <c r="U71" s="54"/>
      <c r="V71" s="54"/>
      <c r="W71" s="54"/>
      <c r="X71" s="54"/>
      <c r="Y71" s="54"/>
      <c r="Z71" s="54"/>
      <c r="AA71" s="54"/>
      <c r="AB71" s="54"/>
      <c r="AC71" s="54"/>
      <c r="AD71" s="54"/>
      <c r="AE71" s="54"/>
      <c r="AF71" s="54"/>
      <c r="AG71" s="54"/>
      <c r="AH71" s="54"/>
      <c r="AI71" s="54"/>
      <c r="AJ71" s="54"/>
      <c r="AK71" s="54"/>
      <c r="AL71" s="54"/>
      <c r="AM71" s="54"/>
      <c r="AN71" s="54"/>
      <c r="AO71" s="54"/>
      <c r="AP71" s="54"/>
      <c r="AQ71" s="54"/>
      <c r="AR71" s="54"/>
      <c r="AS71" s="54"/>
      <c r="AT71" s="54"/>
      <c r="AU71" s="54"/>
      <c r="AV71" s="54"/>
      <c r="AW71" s="54"/>
      <c r="AX71" s="54"/>
      <c r="AY71" s="54"/>
      <c r="AZ71" s="54"/>
      <c r="BA71" s="54"/>
      <c r="BB71" s="54"/>
      <c r="BC71" s="54"/>
      <c r="BD71" s="54"/>
      <c r="BE71" s="54"/>
      <c r="BF71" s="54"/>
      <c r="BG71" s="54"/>
      <c r="BH71" s="54"/>
      <c r="BI71" s="54"/>
      <c r="BJ71" s="54"/>
      <c r="BK71" s="54"/>
      <c r="BL71" s="54"/>
      <c r="BM71" s="54"/>
      <c r="BN71" s="54"/>
      <c r="BO71" s="54"/>
      <c r="BP71" s="54"/>
      <c r="BQ71" s="54"/>
      <c r="BR71" s="54"/>
      <c r="BS71" s="54"/>
      <c r="BT71" s="54"/>
      <c r="BU71" s="54"/>
      <c r="BV71" s="54"/>
      <c r="BW71" s="54"/>
      <c r="BX71" s="54"/>
      <c r="BY71" s="54"/>
      <c r="BZ71" s="54"/>
      <c r="CA71" s="54"/>
      <c r="CB71" s="54"/>
      <c r="CC71" s="54"/>
      <c r="CD71" s="54"/>
      <c r="CE71" s="54"/>
      <c r="CF71" s="54"/>
      <c r="CG71" s="54"/>
      <c r="CH71" s="54"/>
      <c r="CI71" s="54"/>
      <c r="CJ71" s="54"/>
      <c r="CK71" s="54"/>
      <c r="CL71" s="54"/>
      <c r="CM71" s="54"/>
      <c r="CN71" s="54"/>
      <c r="CO71" s="54"/>
      <c r="CP71" s="54"/>
      <c r="CQ71" s="54"/>
      <c r="CR71" s="54"/>
      <c r="CS71" s="54"/>
      <c r="CT71" s="54"/>
      <c r="CU71" s="54"/>
      <c r="CV71" s="54"/>
      <c r="CW71" s="54"/>
      <c r="CX71" s="54"/>
      <c r="CY71" s="54"/>
      <c r="CZ71" s="54"/>
      <c r="DA71" s="54"/>
      <c r="DB71" s="54"/>
      <c r="DC71" s="54"/>
      <c r="DD71" s="54"/>
      <c r="DE71" s="54"/>
      <c r="DF71" s="54"/>
      <c r="DG71" s="54"/>
      <c r="DH71" s="54"/>
      <c r="DI71" s="54"/>
      <c r="DJ71" s="54"/>
      <c r="DK71" s="54"/>
      <c r="DL71" s="54"/>
      <c r="DM71" s="54"/>
      <c r="DN71" s="54"/>
      <c r="DO71" s="54"/>
      <c r="DP71" s="54"/>
      <c r="DQ71" s="54"/>
      <c r="DR71" s="54"/>
      <c r="DS71" s="54"/>
      <c r="DT71" s="54"/>
      <c r="DU71" s="54"/>
      <c r="DV71" s="54"/>
      <c r="DW71" s="54"/>
      <c r="DX71" s="54"/>
      <c r="DY71" s="54"/>
      <c r="DZ71" s="54"/>
      <c r="EA71" s="54"/>
      <c r="EB71" s="54"/>
      <c r="EC71" s="54"/>
      <c r="ED71" s="54"/>
      <c r="EE71" s="54"/>
      <c r="EF71" s="54"/>
      <c r="EG71" s="54"/>
      <c r="EH71" s="54"/>
      <c r="EI71" s="54"/>
      <c r="EJ71" s="54"/>
      <c r="EK71" s="54"/>
      <c r="EL71" s="54"/>
      <c r="EM71" s="54"/>
      <c r="EN71" s="54"/>
      <c r="EO71" s="54"/>
      <c r="EP71" s="54"/>
      <c r="EQ71" s="54"/>
      <c r="ER71" s="54"/>
      <c r="ES71" s="54"/>
      <c r="ET71" s="54"/>
      <c r="EU71" s="54"/>
      <c r="EV71" s="54"/>
      <c r="EW71" s="54"/>
      <c r="EX71" s="54"/>
      <c r="EY71" s="54"/>
      <c r="EZ71" s="54"/>
      <c r="FA71" s="54"/>
      <c r="FB71" s="54"/>
      <c r="FC71" s="54"/>
      <c r="FD71" s="54"/>
      <c r="FE71" s="54"/>
      <c r="FF71" s="54"/>
      <c r="FG71" s="54"/>
      <c r="FH71" s="54"/>
      <c r="FI71" s="54"/>
      <c r="FJ71" s="54"/>
      <c r="FK71" s="54"/>
      <c r="FL71" s="54"/>
      <c r="FM71" s="54"/>
      <c r="FN71" s="54"/>
      <c r="FO71" s="54"/>
      <c r="FP71" s="54"/>
      <c r="FQ71" s="54"/>
      <c r="FR71" s="54"/>
      <c r="FS71" s="54"/>
      <c r="FT71" s="54"/>
      <c r="FU71" s="54"/>
      <c r="FV71" s="54"/>
      <c r="FW71" s="54"/>
      <c r="FX71" s="54"/>
      <c r="FY71" s="54"/>
      <c r="FZ71" s="54"/>
      <c r="GA71" s="54"/>
      <c r="GB71" s="54"/>
      <c r="GC71" s="54"/>
      <c r="GD71" s="54"/>
      <c r="GE71" s="54"/>
      <c r="GF71" s="54"/>
      <c r="GG71" s="54"/>
      <c r="GH71" s="54"/>
      <c r="GI71" s="54"/>
      <c r="GJ71" s="54"/>
      <c r="GK71" s="54"/>
      <c r="GL71" s="54"/>
      <c r="GM71" s="54"/>
    </row>
    <row r="72" spans="2:195" x14ac:dyDescent="0.2">
      <c r="B72" s="28">
        <f t="shared" si="12"/>
        <v>67</v>
      </c>
      <c r="C72" s="112"/>
      <c r="D72" s="54"/>
      <c r="E72" s="54"/>
      <c r="F72" s="54"/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  <c r="W72" s="54"/>
      <c r="X72" s="54"/>
      <c r="Y72" s="54"/>
      <c r="Z72" s="54"/>
      <c r="AA72" s="54"/>
      <c r="AB72" s="54"/>
      <c r="AC72" s="54"/>
      <c r="AD72" s="54"/>
      <c r="AE72" s="54"/>
      <c r="AF72" s="54"/>
      <c r="AG72" s="54"/>
      <c r="AH72" s="54"/>
      <c r="AI72" s="54"/>
      <c r="AJ72" s="54"/>
      <c r="AK72" s="54"/>
      <c r="AL72" s="54"/>
      <c r="AM72" s="54"/>
      <c r="AN72" s="54"/>
      <c r="AO72" s="54"/>
      <c r="AP72" s="54"/>
      <c r="AQ72" s="54"/>
      <c r="AR72" s="54"/>
      <c r="AS72" s="54"/>
      <c r="AT72" s="54"/>
      <c r="AU72" s="54"/>
      <c r="AV72" s="54"/>
      <c r="AW72" s="54"/>
      <c r="AX72" s="54"/>
      <c r="AY72" s="54"/>
      <c r="AZ72" s="54"/>
      <c r="BA72" s="54"/>
      <c r="BB72" s="54"/>
      <c r="BC72" s="54"/>
      <c r="BD72" s="54"/>
      <c r="BE72" s="54"/>
      <c r="BF72" s="54"/>
      <c r="BG72" s="54"/>
      <c r="BH72" s="54"/>
      <c r="BI72" s="54"/>
      <c r="BJ72" s="54"/>
      <c r="BK72" s="54"/>
      <c r="BL72" s="54"/>
      <c r="BM72" s="54"/>
      <c r="BN72" s="54"/>
      <c r="BO72" s="54"/>
      <c r="BP72" s="54"/>
      <c r="BQ72" s="54"/>
      <c r="BR72" s="54"/>
      <c r="BS72" s="54"/>
      <c r="BT72" s="54"/>
      <c r="BU72" s="54"/>
      <c r="BV72" s="54"/>
      <c r="BW72" s="54"/>
      <c r="BX72" s="54"/>
      <c r="BY72" s="54"/>
      <c r="BZ72" s="54"/>
      <c r="CA72" s="54"/>
      <c r="CB72" s="54"/>
      <c r="CC72" s="54"/>
      <c r="CD72" s="54"/>
      <c r="CE72" s="54"/>
      <c r="CF72" s="54"/>
      <c r="CG72" s="54"/>
      <c r="CH72" s="54"/>
      <c r="CI72" s="54"/>
      <c r="CJ72" s="54"/>
      <c r="CK72" s="54"/>
      <c r="CL72" s="54"/>
      <c r="CM72" s="54"/>
      <c r="CN72" s="54"/>
      <c r="CO72" s="54"/>
      <c r="CP72" s="54"/>
      <c r="CQ72" s="54"/>
      <c r="CR72" s="54"/>
      <c r="CS72" s="54"/>
      <c r="CT72" s="54"/>
      <c r="CU72" s="54"/>
      <c r="CV72" s="54"/>
      <c r="CW72" s="54"/>
      <c r="CX72" s="54"/>
      <c r="CY72" s="54"/>
      <c r="CZ72" s="54"/>
      <c r="DA72" s="54"/>
      <c r="DB72" s="54"/>
      <c r="DC72" s="54"/>
      <c r="DD72" s="54"/>
      <c r="DE72" s="54"/>
      <c r="DF72" s="54"/>
      <c r="DG72" s="54"/>
      <c r="DH72" s="54"/>
      <c r="DI72" s="54"/>
      <c r="DJ72" s="54"/>
      <c r="DK72" s="54"/>
      <c r="DL72" s="54"/>
      <c r="DM72" s="54"/>
      <c r="DN72" s="54"/>
      <c r="DO72" s="54"/>
      <c r="DP72" s="54"/>
      <c r="DQ72" s="54"/>
      <c r="DR72" s="54"/>
      <c r="DS72" s="54"/>
      <c r="DT72" s="54"/>
      <c r="DU72" s="54"/>
      <c r="DV72" s="54"/>
      <c r="DW72" s="54"/>
      <c r="DX72" s="54"/>
      <c r="DY72" s="54"/>
      <c r="DZ72" s="54"/>
      <c r="EA72" s="54"/>
      <c r="EB72" s="54"/>
      <c r="EC72" s="54"/>
      <c r="ED72" s="54"/>
      <c r="EE72" s="54"/>
      <c r="EF72" s="54"/>
      <c r="EG72" s="54"/>
      <c r="EH72" s="54"/>
      <c r="EI72" s="54"/>
      <c r="EJ72" s="54"/>
      <c r="EK72" s="54"/>
      <c r="EL72" s="54"/>
      <c r="EM72" s="54"/>
      <c r="EN72" s="54"/>
      <c r="EO72" s="54"/>
      <c r="EP72" s="54"/>
      <c r="EQ72" s="54"/>
      <c r="ER72" s="54"/>
      <c r="ES72" s="54"/>
      <c r="ET72" s="54"/>
      <c r="EU72" s="54"/>
      <c r="EV72" s="54"/>
      <c r="EW72" s="54"/>
      <c r="EX72" s="54"/>
      <c r="EY72" s="54"/>
      <c r="EZ72" s="54"/>
      <c r="FA72" s="54"/>
      <c r="FB72" s="54"/>
      <c r="FC72" s="54"/>
      <c r="FD72" s="54"/>
      <c r="FE72" s="54"/>
      <c r="FF72" s="54"/>
      <c r="FG72" s="54"/>
      <c r="FH72" s="54"/>
      <c r="FI72" s="54"/>
      <c r="FJ72" s="54"/>
      <c r="FK72" s="54"/>
      <c r="FL72" s="54"/>
      <c r="FM72" s="54"/>
      <c r="FN72" s="54"/>
      <c r="FO72" s="54"/>
      <c r="FP72" s="54"/>
      <c r="FQ72" s="54"/>
      <c r="FR72" s="54"/>
      <c r="FS72" s="54"/>
      <c r="FT72" s="54"/>
      <c r="FU72" s="54"/>
      <c r="FV72" s="54"/>
      <c r="FW72" s="54"/>
      <c r="FX72" s="54"/>
      <c r="FY72" s="54"/>
      <c r="FZ72" s="54"/>
      <c r="GA72" s="54"/>
      <c r="GB72" s="54"/>
      <c r="GC72" s="54"/>
      <c r="GD72" s="54"/>
      <c r="GE72" s="54"/>
      <c r="GF72" s="54"/>
      <c r="GG72" s="54"/>
      <c r="GH72" s="54"/>
      <c r="GI72" s="54"/>
      <c r="GJ72" s="54"/>
      <c r="GK72" s="54"/>
      <c r="GL72" s="54"/>
      <c r="GM72" s="54"/>
    </row>
    <row r="73" spans="2:195" x14ac:dyDescent="0.2">
      <c r="B73" s="28">
        <f t="shared" si="12"/>
        <v>68</v>
      </c>
      <c r="C73" s="112"/>
      <c r="D73" s="54"/>
      <c r="E73" s="54"/>
      <c r="F73" s="54"/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54"/>
      <c r="R73" s="54"/>
      <c r="S73" s="54"/>
      <c r="T73" s="54"/>
      <c r="U73" s="54"/>
      <c r="V73" s="54"/>
      <c r="W73" s="54"/>
      <c r="X73" s="54"/>
      <c r="Y73" s="54"/>
      <c r="Z73" s="54"/>
      <c r="AA73" s="54"/>
      <c r="AB73" s="54"/>
      <c r="AC73" s="54"/>
      <c r="AD73" s="54"/>
      <c r="AE73" s="54"/>
      <c r="AF73" s="54"/>
      <c r="AG73" s="54"/>
      <c r="AH73" s="54"/>
      <c r="AI73" s="54"/>
      <c r="AJ73" s="54"/>
      <c r="AK73" s="54"/>
      <c r="AL73" s="54"/>
      <c r="AM73" s="54"/>
      <c r="AN73" s="54"/>
      <c r="AO73" s="54"/>
      <c r="AP73" s="54"/>
      <c r="AQ73" s="54"/>
      <c r="AR73" s="54"/>
      <c r="AS73" s="54"/>
      <c r="AT73" s="54"/>
      <c r="AU73" s="54"/>
      <c r="AV73" s="54"/>
      <c r="AW73" s="54"/>
      <c r="AX73" s="54"/>
      <c r="AY73" s="54"/>
      <c r="AZ73" s="54"/>
      <c r="BA73" s="54"/>
      <c r="BB73" s="54"/>
      <c r="BC73" s="54"/>
      <c r="BD73" s="54"/>
      <c r="BE73" s="54"/>
      <c r="BF73" s="54"/>
      <c r="BG73" s="54"/>
      <c r="BH73" s="54"/>
      <c r="BI73" s="54"/>
      <c r="BJ73" s="54"/>
      <c r="BK73" s="54"/>
      <c r="BL73" s="54"/>
      <c r="BM73" s="54"/>
      <c r="BN73" s="54"/>
      <c r="BO73" s="54"/>
      <c r="BP73" s="54"/>
      <c r="BQ73" s="54"/>
      <c r="BR73" s="54"/>
      <c r="BS73" s="54"/>
      <c r="BT73" s="54"/>
      <c r="BU73" s="54"/>
      <c r="BV73" s="54"/>
      <c r="BW73" s="54"/>
      <c r="BX73" s="54"/>
      <c r="BY73" s="54"/>
      <c r="BZ73" s="54"/>
      <c r="CA73" s="54"/>
      <c r="CB73" s="54"/>
      <c r="CC73" s="54"/>
      <c r="CD73" s="54"/>
      <c r="CE73" s="54"/>
      <c r="CF73" s="54"/>
      <c r="CG73" s="54"/>
      <c r="CH73" s="54"/>
      <c r="CI73" s="54"/>
      <c r="CJ73" s="54"/>
      <c r="CK73" s="54"/>
      <c r="CL73" s="54"/>
      <c r="CM73" s="54"/>
      <c r="CN73" s="54"/>
      <c r="CO73" s="54"/>
      <c r="CP73" s="54"/>
      <c r="CQ73" s="54"/>
      <c r="CR73" s="54"/>
      <c r="CS73" s="54"/>
      <c r="CT73" s="54"/>
      <c r="CU73" s="54"/>
      <c r="CV73" s="54"/>
      <c r="CW73" s="54"/>
      <c r="CX73" s="54"/>
      <c r="CY73" s="54"/>
      <c r="CZ73" s="54"/>
      <c r="DA73" s="54"/>
      <c r="DB73" s="54"/>
      <c r="DC73" s="54"/>
      <c r="DD73" s="54"/>
      <c r="DE73" s="54"/>
      <c r="DF73" s="54"/>
      <c r="DG73" s="54"/>
      <c r="DH73" s="54"/>
      <c r="DI73" s="54"/>
      <c r="DJ73" s="54"/>
      <c r="DK73" s="54"/>
      <c r="DL73" s="54"/>
      <c r="DM73" s="54"/>
      <c r="DN73" s="54"/>
      <c r="DO73" s="54"/>
      <c r="DP73" s="54"/>
      <c r="DQ73" s="54"/>
      <c r="DR73" s="54"/>
      <c r="DS73" s="54"/>
      <c r="DT73" s="54"/>
      <c r="DU73" s="54"/>
      <c r="DV73" s="54"/>
      <c r="DW73" s="54"/>
      <c r="DX73" s="54"/>
      <c r="DY73" s="54"/>
      <c r="DZ73" s="54"/>
      <c r="EA73" s="54"/>
      <c r="EB73" s="54"/>
      <c r="EC73" s="54"/>
      <c r="ED73" s="54"/>
      <c r="EE73" s="54"/>
      <c r="EF73" s="54"/>
      <c r="EG73" s="54"/>
      <c r="EH73" s="54"/>
      <c r="EI73" s="54"/>
      <c r="EJ73" s="54"/>
      <c r="EK73" s="54"/>
      <c r="EL73" s="54"/>
      <c r="EM73" s="54"/>
      <c r="EN73" s="54"/>
      <c r="EO73" s="54"/>
      <c r="EP73" s="54"/>
      <c r="EQ73" s="54"/>
      <c r="ER73" s="54"/>
      <c r="ES73" s="54"/>
      <c r="ET73" s="54"/>
      <c r="EU73" s="54"/>
      <c r="EV73" s="54"/>
      <c r="EW73" s="54"/>
      <c r="EX73" s="54"/>
      <c r="EY73" s="54"/>
      <c r="EZ73" s="54"/>
      <c r="FA73" s="54"/>
      <c r="FB73" s="54"/>
      <c r="FC73" s="54"/>
      <c r="FD73" s="54"/>
      <c r="FE73" s="54"/>
      <c r="FF73" s="54"/>
      <c r="FG73" s="54"/>
      <c r="FH73" s="54"/>
      <c r="FI73" s="54"/>
      <c r="FJ73" s="54"/>
      <c r="FK73" s="54"/>
      <c r="FL73" s="54"/>
      <c r="FM73" s="54"/>
      <c r="FN73" s="54"/>
      <c r="FO73" s="54"/>
      <c r="FP73" s="54"/>
      <c r="FQ73" s="54"/>
      <c r="FR73" s="54"/>
      <c r="FS73" s="54"/>
      <c r="FT73" s="54"/>
      <c r="FU73" s="54"/>
      <c r="FV73" s="54"/>
      <c r="FW73" s="54"/>
      <c r="FX73" s="54"/>
      <c r="FY73" s="54"/>
      <c r="FZ73" s="54"/>
      <c r="GA73" s="54"/>
      <c r="GB73" s="54"/>
      <c r="GC73" s="54"/>
      <c r="GD73" s="54"/>
      <c r="GE73" s="54"/>
      <c r="GF73" s="54"/>
      <c r="GG73" s="54"/>
      <c r="GH73" s="54"/>
      <c r="GI73" s="54"/>
      <c r="GJ73" s="54"/>
      <c r="GK73" s="54"/>
      <c r="GL73" s="54"/>
      <c r="GM73" s="54"/>
    </row>
    <row r="74" spans="2:195" x14ac:dyDescent="0.2">
      <c r="B74" s="28">
        <f t="shared" si="12"/>
        <v>69</v>
      </c>
      <c r="C74" s="112"/>
      <c r="D74" s="54"/>
      <c r="E74" s="54"/>
      <c r="F74" s="54"/>
      <c r="G74" s="54"/>
      <c r="H74" s="54"/>
      <c r="I74" s="54"/>
      <c r="J74" s="54"/>
      <c r="K74" s="54"/>
      <c r="L74" s="54"/>
      <c r="M74" s="54"/>
      <c r="N74" s="54"/>
      <c r="O74" s="54"/>
      <c r="P74" s="54"/>
      <c r="Q74" s="54"/>
      <c r="R74" s="54"/>
      <c r="S74" s="54"/>
      <c r="T74" s="54"/>
      <c r="U74" s="54"/>
      <c r="V74" s="54"/>
      <c r="W74" s="54"/>
      <c r="X74" s="54"/>
      <c r="Y74" s="54"/>
      <c r="Z74" s="54"/>
      <c r="AA74" s="54"/>
      <c r="AB74" s="54"/>
      <c r="AC74" s="54"/>
      <c r="AD74" s="54"/>
      <c r="AE74" s="54"/>
      <c r="AF74" s="54"/>
      <c r="AG74" s="54"/>
      <c r="AH74" s="54"/>
      <c r="AI74" s="54"/>
      <c r="AJ74" s="54"/>
      <c r="AK74" s="54"/>
      <c r="AL74" s="54"/>
      <c r="AM74" s="54"/>
      <c r="AN74" s="54"/>
      <c r="AO74" s="54"/>
      <c r="AP74" s="54"/>
      <c r="AQ74" s="54"/>
      <c r="AR74" s="54"/>
      <c r="AS74" s="54"/>
      <c r="AT74" s="54"/>
      <c r="AU74" s="54"/>
      <c r="AV74" s="54"/>
      <c r="AW74" s="54"/>
      <c r="AX74" s="54"/>
      <c r="AY74" s="54"/>
      <c r="AZ74" s="54"/>
      <c r="BA74" s="54"/>
      <c r="BB74" s="54"/>
      <c r="BC74" s="54"/>
      <c r="BD74" s="54"/>
      <c r="BE74" s="54"/>
      <c r="BF74" s="54"/>
      <c r="BG74" s="54"/>
      <c r="BH74" s="54"/>
      <c r="BI74" s="54"/>
      <c r="BJ74" s="54"/>
      <c r="BK74" s="54"/>
      <c r="BL74" s="54"/>
      <c r="BM74" s="54"/>
      <c r="BN74" s="54"/>
      <c r="BO74" s="54"/>
      <c r="BP74" s="54"/>
      <c r="BQ74" s="54"/>
      <c r="BR74" s="54"/>
      <c r="BS74" s="54"/>
      <c r="BT74" s="54"/>
      <c r="BU74" s="54"/>
      <c r="BV74" s="54"/>
      <c r="BW74" s="54"/>
      <c r="BX74" s="54"/>
      <c r="BY74" s="54"/>
      <c r="BZ74" s="54"/>
      <c r="CA74" s="54"/>
      <c r="CB74" s="54"/>
      <c r="CC74" s="54"/>
      <c r="CD74" s="54"/>
      <c r="CE74" s="54"/>
      <c r="CF74" s="54"/>
      <c r="CG74" s="54"/>
      <c r="CH74" s="54"/>
      <c r="CI74" s="54"/>
      <c r="CJ74" s="54"/>
      <c r="CK74" s="54"/>
      <c r="CL74" s="54"/>
      <c r="CM74" s="54"/>
      <c r="CN74" s="54"/>
      <c r="CO74" s="54"/>
      <c r="CP74" s="54"/>
      <c r="CQ74" s="54"/>
      <c r="CR74" s="54"/>
      <c r="CS74" s="54"/>
      <c r="CT74" s="54"/>
      <c r="CU74" s="54"/>
      <c r="CV74" s="54"/>
      <c r="CW74" s="54"/>
      <c r="CX74" s="54"/>
      <c r="CY74" s="54"/>
      <c r="CZ74" s="54"/>
      <c r="DA74" s="54"/>
      <c r="DB74" s="54"/>
      <c r="DC74" s="54"/>
      <c r="DD74" s="54"/>
      <c r="DE74" s="54"/>
      <c r="DF74" s="54"/>
      <c r="DG74" s="54"/>
      <c r="DH74" s="54"/>
      <c r="DI74" s="54"/>
      <c r="DJ74" s="54"/>
      <c r="DK74" s="54"/>
      <c r="DL74" s="54"/>
      <c r="DM74" s="54"/>
      <c r="DN74" s="54"/>
      <c r="DO74" s="54"/>
      <c r="DP74" s="54"/>
      <c r="DQ74" s="54"/>
      <c r="DR74" s="54"/>
      <c r="DS74" s="54"/>
      <c r="DT74" s="54"/>
      <c r="DU74" s="54"/>
      <c r="DV74" s="54"/>
      <c r="DW74" s="54"/>
      <c r="DX74" s="54"/>
      <c r="DY74" s="54"/>
      <c r="DZ74" s="54"/>
      <c r="EA74" s="54"/>
      <c r="EB74" s="54"/>
      <c r="EC74" s="54"/>
      <c r="ED74" s="54"/>
      <c r="EE74" s="54"/>
      <c r="EF74" s="54"/>
      <c r="EG74" s="54"/>
      <c r="EH74" s="54"/>
      <c r="EI74" s="54"/>
      <c r="EJ74" s="54"/>
      <c r="EK74" s="54"/>
      <c r="EL74" s="54"/>
      <c r="EM74" s="54"/>
      <c r="EN74" s="54"/>
      <c r="EO74" s="54"/>
      <c r="EP74" s="54"/>
      <c r="EQ74" s="54"/>
      <c r="ER74" s="54"/>
      <c r="ES74" s="54"/>
      <c r="ET74" s="54"/>
      <c r="EU74" s="54"/>
      <c r="EV74" s="54"/>
      <c r="EW74" s="54"/>
      <c r="EX74" s="54"/>
      <c r="EY74" s="54"/>
      <c r="EZ74" s="54"/>
      <c r="FA74" s="54"/>
      <c r="FB74" s="54"/>
      <c r="FC74" s="54"/>
      <c r="FD74" s="54"/>
      <c r="FE74" s="54"/>
      <c r="FF74" s="54"/>
      <c r="FG74" s="54"/>
      <c r="FH74" s="54"/>
      <c r="FI74" s="54"/>
      <c r="FJ74" s="54"/>
      <c r="FK74" s="54"/>
      <c r="FL74" s="54"/>
      <c r="FM74" s="54"/>
      <c r="FN74" s="54"/>
      <c r="FO74" s="54"/>
      <c r="FP74" s="54"/>
      <c r="FQ74" s="54"/>
      <c r="FR74" s="54"/>
      <c r="FS74" s="54"/>
      <c r="FT74" s="54"/>
      <c r="FU74" s="54"/>
      <c r="FV74" s="54"/>
      <c r="FW74" s="54"/>
      <c r="FX74" s="54"/>
      <c r="FY74" s="54"/>
      <c r="FZ74" s="54"/>
      <c r="GA74" s="54"/>
      <c r="GB74" s="54"/>
      <c r="GC74" s="54"/>
      <c r="GD74" s="54"/>
      <c r="GE74" s="54"/>
      <c r="GF74" s="54"/>
      <c r="GG74" s="54"/>
      <c r="GH74" s="54"/>
      <c r="GI74" s="54"/>
      <c r="GJ74" s="54"/>
      <c r="GK74" s="54"/>
      <c r="GL74" s="54"/>
      <c r="GM74" s="54"/>
    </row>
    <row r="75" spans="2:195" x14ac:dyDescent="0.2">
      <c r="B75" s="28">
        <f t="shared" si="12"/>
        <v>70</v>
      </c>
      <c r="C75" s="112"/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4"/>
      <c r="R75" s="54"/>
      <c r="S75" s="54"/>
      <c r="T75" s="54"/>
      <c r="U75" s="54"/>
      <c r="V75" s="54"/>
      <c r="W75" s="54"/>
      <c r="X75" s="54"/>
      <c r="Y75" s="54"/>
      <c r="Z75" s="54"/>
      <c r="AA75" s="54"/>
      <c r="AB75" s="54"/>
      <c r="AC75" s="54"/>
      <c r="AD75" s="54"/>
      <c r="AE75" s="54"/>
      <c r="AF75" s="54"/>
      <c r="AG75" s="54"/>
      <c r="AH75" s="54"/>
      <c r="AI75" s="54"/>
      <c r="AJ75" s="54"/>
      <c r="AK75" s="54"/>
      <c r="AL75" s="54"/>
      <c r="AM75" s="54"/>
      <c r="AN75" s="54"/>
      <c r="AO75" s="54"/>
      <c r="AP75" s="54"/>
      <c r="AQ75" s="54"/>
      <c r="AR75" s="54"/>
      <c r="AS75" s="54"/>
      <c r="AT75" s="54"/>
      <c r="AU75" s="54"/>
      <c r="AV75" s="54"/>
      <c r="AW75" s="54"/>
      <c r="AX75" s="54"/>
      <c r="AY75" s="54"/>
      <c r="AZ75" s="54"/>
      <c r="BA75" s="54"/>
      <c r="BB75" s="54"/>
      <c r="BC75" s="54"/>
      <c r="BD75" s="54"/>
      <c r="BE75" s="54"/>
      <c r="BF75" s="54"/>
      <c r="BG75" s="54"/>
      <c r="BH75" s="54"/>
      <c r="BI75" s="54"/>
      <c r="BJ75" s="54"/>
      <c r="BK75" s="54"/>
      <c r="BL75" s="54"/>
      <c r="BM75" s="54"/>
      <c r="BN75" s="54"/>
      <c r="BO75" s="54"/>
      <c r="BP75" s="54"/>
      <c r="BQ75" s="54"/>
      <c r="BR75" s="54"/>
      <c r="BS75" s="54"/>
      <c r="BT75" s="54"/>
      <c r="BU75" s="54"/>
      <c r="BV75" s="54"/>
      <c r="BW75" s="54"/>
      <c r="BX75" s="54"/>
      <c r="BY75" s="54"/>
      <c r="BZ75" s="54"/>
      <c r="CA75" s="54"/>
      <c r="CB75" s="54"/>
      <c r="CC75" s="54"/>
      <c r="CD75" s="54"/>
      <c r="CE75" s="54"/>
      <c r="CF75" s="54"/>
      <c r="CG75" s="54"/>
      <c r="CH75" s="54"/>
      <c r="CI75" s="54"/>
      <c r="CJ75" s="54"/>
      <c r="CK75" s="54"/>
      <c r="CL75" s="54"/>
      <c r="CM75" s="54"/>
      <c r="CN75" s="54"/>
      <c r="CO75" s="54"/>
      <c r="CP75" s="54"/>
      <c r="CQ75" s="54"/>
      <c r="CR75" s="54"/>
      <c r="CS75" s="54"/>
      <c r="CT75" s="54"/>
      <c r="CU75" s="54"/>
      <c r="CV75" s="54"/>
      <c r="CW75" s="54"/>
      <c r="CX75" s="54"/>
      <c r="CY75" s="54"/>
      <c r="CZ75" s="54"/>
      <c r="DA75" s="54"/>
      <c r="DB75" s="54"/>
      <c r="DC75" s="54"/>
      <c r="DD75" s="54"/>
      <c r="DE75" s="54"/>
      <c r="DF75" s="54"/>
      <c r="DG75" s="54"/>
      <c r="DH75" s="54"/>
      <c r="DI75" s="54"/>
      <c r="DJ75" s="54"/>
      <c r="DK75" s="54"/>
      <c r="DL75" s="54"/>
      <c r="DM75" s="54"/>
      <c r="DN75" s="54"/>
      <c r="DO75" s="54"/>
      <c r="DP75" s="54"/>
      <c r="DQ75" s="54"/>
      <c r="DR75" s="54"/>
      <c r="DS75" s="54"/>
      <c r="DT75" s="54"/>
      <c r="DU75" s="54"/>
      <c r="DV75" s="54"/>
      <c r="DW75" s="54"/>
      <c r="DX75" s="54"/>
      <c r="DY75" s="54"/>
      <c r="DZ75" s="54"/>
      <c r="EA75" s="54"/>
      <c r="EB75" s="54"/>
      <c r="EC75" s="54"/>
      <c r="ED75" s="54"/>
      <c r="EE75" s="54"/>
      <c r="EF75" s="54"/>
      <c r="EG75" s="54"/>
      <c r="EH75" s="54"/>
      <c r="EI75" s="54"/>
      <c r="EJ75" s="54"/>
      <c r="EK75" s="54"/>
      <c r="EL75" s="54"/>
      <c r="EM75" s="54"/>
      <c r="EN75" s="54"/>
      <c r="EO75" s="54"/>
      <c r="EP75" s="54"/>
      <c r="EQ75" s="54"/>
      <c r="ER75" s="54"/>
      <c r="ES75" s="54"/>
      <c r="ET75" s="54"/>
      <c r="EU75" s="54"/>
      <c r="EV75" s="54"/>
      <c r="EW75" s="54"/>
      <c r="EX75" s="54"/>
      <c r="EY75" s="54"/>
      <c r="EZ75" s="54"/>
      <c r="FA75" s="54"/>
      <c r="FB75" s="54"/>
      <c r="FC75" s="54"/>
      <c r="FD75" s="54"/>
      <c r="FE75" s="54"/>
      <c r="FF75" s="54"/>
      <c r="FG75" s="54"/>
      <c r="FH75" s="54"/>
      <c r="FI75" s="54"/>
      <c r="FJ75" s="54"/>
      <c r="FK75" s="54"/>
      <c r="FL75" s="54"/>
      <c r="FM75" s="54"/>
      <c r="FN75" s="54"/>
      <c r="FO75" s="54"/>
      <c r="FP75" s="54"/>
      <c r="FQ75" s="54"/>
      <c r="FR75" s="54"/>
      <c r="FS75" s="54"/>
      <c r="FT75" s="54"/>
      <c r="FU75" s="54"/>
      <c r="FV75" s="54"/>
      <c r="FW75" s="54"/>
      <c r="FX75" s="54"/>
      <c r="FY75" s="54"/>
      <c r="FZ75" s="54"/>
      <c r="GA75" s="54"/>
      <c r="GB75" s="54"/>
      <c r="GC75" s="54"/>
      <c r="GD75" s="54"/>
      <c r="GE75" s="54"/>
      <c r="GF75" s="54"/>
      <c r="GG75" s="54"/>
      <c r="GH75" s="54"/>
      <c r="GI75" s="54"/>
      <c r="GJ75" s="54"/>
      <c r="GK75" s="54"/>
      <c r="GL75" s="54"/>
      <c r="GM75" s="54"/>
    </row>
    <row r="76" spans="2:195" x14ac:dyDescent="0.2">
      <c r="B76" s="28">
        <f t="shared" si="12"/>
        <v>71</v>
      </c>
      <c r="C76" s="112"/>
      <c r="D76" s="54"/>
      <c r="E76" s="54"/>
      <c r="F76" s="54"/>
      <c r="G76" s="54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/>
      <c r="V76" s="54"/>
      <c r="W76" s="54"/>
      <c r="X76" s="54"/>
      <c r="Y76" s="54"/>
      <c r="Z76" s="54"/>
      <c r="AA76" s="54"/>
      <c r="AB76" s="54"/>
      <c r="AC76" s="54"/>
      <c r="AD76" s="54"/>
      <c r="AE76" s="54"/>
      <c r="AF76" s="54"/>
      <c r="AG76" s="54"/>
      <c r="AH76" s="54"/>
      <c r="AI76" s="54"/>
      <c r="AJ76" s="54"/>
      <c r="AK76" s="54"/>
      <c r="AL76" s="54"/>
      <c r="AM76" s="54"/>
      <c r="AN76" s="54"/>
      <c r="AO76" s="54"/>
      <c r="AP76" s="54"/>
      <c r="AQ76" s="54"/>
      <c r="AR76" s="54"/>
      <c r="AS76" s="54"/>
      <c r="AT76" s="54"/>
      <c r="AU76" s="54"/>
      <c r="AV76" s="54"/>
      <c r="AW76" s="54"/>
      <c r="AX76" s="54"/>
      <c r="AY76" s="54"/>
      <c r="AZ76" s="54"/>
      <c r="BA76" s="54"/>
      <c r="BB76" s="54"/>
      <c r="BC76" s="54"/>
      <c r="BD76" s="54"/>
      <c r="BE76" s="54"/>
      <c r="BF76" s="54"/>
      <c r="BG76" s="54"/>
      <c r="BH76" s="54"/>
      <c r="BI76" s="54"/>
      <c r="BJ76" s="54"/>
      <c r="BK76" s="54"/>
      <c r="BL76" s="54"/>
      <c r="BM76" s="54"/>
      <c r="BN76" s="54"/>
      <c r="BO76" s="54"/>
      <c r="BP76" s="54"/>
      <c r="BQ76" s="54"/>
      <c r="BR76" s="54"/>
      <c r="BS76" s="54"/>
      <c r="BT76" s="54"/>
      <c r="BU76" s="54"/>
      <c r="BV76" s="54"/>
      <c r="BW76" s="54"/>
      <c r="BX76" s="54"/>
      <c r="BY76" s="54"/>
      <c r="BZ76" s="54"/>
      <c r="CA76" s="54"/>
      <c r="CB76" s="54"/>
      <c r="CC76" s="54"/>
      <c r="CD76" s="54"/>
      <c r="CE76" s="54"/>
      <c r="CF76" s="54"/>
      <c r="CG76" s="54"/>
      <c r="CH76" s="54"/>
      <c r="CI76" s="54"/>
      <c r="CJ76" s="54"/>
      <c r="CK76" s="54"/>
      <c r="CL76" s="54"/>
      <c r="CM76" s="54"/>
      <c r="CN76" s="54"/>
      <c r="CO76" s="54"/>
      <c r="CP76" s="54"/>
      <c r="CQ76" s="54"/>
      <c r="CR76" s="54"/>
      <c r="CS76" s="54"/>
      <c r="CT76" s="54"/>
      <c r="CU76" s="54"/>
      <c r="CV76" s="54"/>
      <c r="CW76" s="54"/>
      <c r="CX76" s="54"/>
      <c r="CY76" s="54"/>
      <c r="CZ76" s="54"/>
      <c r="DA76" s="54"/>
      <c r="DB76" s="54"/>
      <c r="DC76" s="54"/>
      <c r="DD76" s="54"/>
      <c r="DE76" s="54"/>
      <c r="DF76" s="54"/>
      <c r="DG76" s="54"/>
      <c r="DH76" s="54"/>
      <c r="DI76" s="54"/>
      <c r="DJ76" s="54"/>
      <c r="DK76" s="54"/>
      <c r="DL76" s="54"/>
      <c r="DM76" s="54"/>
      <c r="DN76" s="54"/>
      <c r="DO76" s="54"/>
      <c r="DP76" s="54"/>
      <c r="DQ76" s="54"/>
      <c r="DR76" s="54"/>
      <c r="DS76" s="54"/>
      <c r="DT76" s="54"/>
      <c r="DU76" s="54"/>
      <c r="DV76" s="54"/>
      <c r="DW76" s="54"/>
      <c r="DX76" s="54"/>
      <c r="DY76" s="54"/>
      <c r="DZ76" s="54"/>
      <c r="EA76" s="54"/>
      <c r="EB76" s="54"/>
      <c r="EC76" s="54"/>
      <c r="ED76" s="54"/>
      <c r="EE76" s="54"/>
      <c r="EF76" s="54"/>
      <c r="EG76" s="54"/>
      <c r="EH76" s="54"/>
      <c r="EI76" s="54"/>
      <c r="EJ76" s="54"/>
      <c r="EK76" s="54"/>
      <c r="EL76" s="54"/>
      <c r="EM76" s="54"/>
      <c r="EN76" s="54"/>
      <c r="EO76" s="54"/>
      <c r="EP76" s="54"/>
      <c r="EQ76" s="54"/>
      <c r="ER76" s="54"/>
      <c r="ES76" s="54"/>
      <c r="ET76" s="54"/>
      <c r="EU76" s="54"/>
      <c r="EV76" s="54"/>
      <c r="EW76" s="54"/>
      <c r="EX76" s="54"/>
      <c r="EY76" s="54"/>
      <c r="EZ76" s="54"/>
      <c r="FA76" s="54"/>
      <c r="FB76" s="54"/>
      <c r="FC76" s="54"/>
      <c r="FD76" s="54"/>
      <c r="FE76" s="54"/>
      <c r="FF76" s="54"/>
      <c r="FG76" s="54"/>
      <c r="FH76" s="54"/>
      <c r="FI76" s="54"/>
      <c r="FJ76" s="54"/>
      <c r="FK76" s="54"/>
      <c r="FL76" s="54"/>
      <c r="FM76" s="54"/>
      <c r="FN76" s="54"/>
      <c r="FO76" s="54"/>
      <c r="FP76" s="54"/>
      <c r="FQ76" s="54"/>
      <c r="FR76" s="54"/>
      <c r="FS76" s="54"/>
      <c r="FT76" s="54"/>
      <c r="FU76" s="54"/>
      <c r="FV76" s="54"/>
      <c r="FW76" s="54"/>
      <c r="FX76" s="54"/>
      <c r="FY76" s="54"/>
      <c r="FZ76" s="54"/>
      <c r="GA76" s="54"/>
      <c r="GB76" s="54"/>
      <c r="GC76" s="54"/>
      <c r="GD76" s="54"/>
      <c r="GE76" s="54"/>
      <c r="GF76" s="54"/>
      <c r="GG76" s="54"/>
      <c r="GH76" s="54"/>
      <c r="GI76" s="54"/>
      <c r="GJ76" s="54"/>
      <c r="GK76" s="54"/>
      <c r="GL76" s="54"/>
      <c r="GM76" s="54"/>
    </row>
    <row r="77" spans="2:195" x14ac:dyDescent="0.2">
      <c r="B77" s="28">
        <f t="shared" si="12"/>
        <v>72</v>
      </c>
      <c r="C77" s="112"/>
      <c r="D77" s="54"/>
      <c r="E77" s="54"/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54"/>
      <c r="R77" s="54"/>
      <c r="S77" s="54"/>
      <c r="T77" s="54"/>
      <c r="U77" s="54"/>
      <c r="V77" s="54"/>
      <c r="W77" s="54"/>
      <c r="X77" s="54"/>
      <c r="Y77" s="54"/>
      <c r="Z77" s="54"/>
      <c r="AA77" s="54"/>
      <c r="AB77" s="54"/>
      <c r="AC77" s="54"/>
      <c r="AD77" s="54"/>
      <c r="AE77" s="54"/>
      <c r="AF77" s="54"/>
      <c r="AG77" s="54"/>
      <c r="AH77" s="54"/>
      <c r="AI77" s="54"/>
      <c r="AJ77" s="54"/>
      <c r="AK77" s="54"/>
      <c r="AL77" s="54"/>
      <c r="AM77" s="54"/>
      <c r="AN77" s="54"/>
      <c r="AO77" s="54"/>
      <c r="AP77" s="54"/>
      <c r="AQ77" s="54"/>
      <c r="AR77" s="54"/>
      <c r="AS77" s="54"/>
      <c r="AT77" s="54"/>
      <c r="AU77" s="54"/>
      <c r="AV77" s="54"/>
      <c r="AW77" s="54"/>
      <c r="AX77" s="54"/>
      <c r="AY77" s="54"/>
      <c r="AZ77" s="54"/>
      <c r="BA77" s="54"/>
      <c r="BB77" s="54"/>
      <c r="BC77" s="54"/>
      <c r="BD77" s="54"/>
      <c r="BE77" s="54"/>
      <c r="BF77" s="54"/>
      <c r="BG77" s="54"/>
      <c r="BH77" s="54"/>
      <c r="BI77" s="54"/>
      <c r="BJ77" s="54"/>
      <c r="BK77" s="54"/>
      <c r="BL77" s="54"/>
      <c r="BM77" s="54"/>
      <c r="BN77" s="54"/>
      <c r="BO77" s="54"/>
      <c r="BP77" s="54"/>
      <c r="BQ77" s="54"/>
      <c r="BR77" s="54"/>
      <c r="BS77" s="54"/>
      <c r="BT77" s="54"/>
      <c r="BU77" s="54"/>
      <c r="BV77" s="54"/>
      <c r="BW77" s="54"/>
      <c r="BX77" s="54"/>
      <c r="BY77" s="54"/>
      <c r="BZ77" s="54"/>
      <c r="CA77" s="54"/>
      <c r="CB77" s="54"/>
      <c r="CC77" s="54"/>
      <c r="CD77" s="54"/>
      <c r="CE77" s="54"/>
      <c r="CF77" s="54"/>
      <c r="CG77" s="54"/>
      <c r="CH77" s="54"/>
      <c r="CI77" s="54"/>
      <c r="CJ77" s="54"/>
      <c r="CK77" s="54"/>
      <c r="CL77" s="54"/>
      <c r="CM77" s="54"/>
      <c r="CN77" s="54"/>
      <c r="CO77" s="54"/>
      <c r="CP77" s="54"/>
      <c r="CQ77" s="54"/>
      <c r="CR77" s="54"/>
      <c r="CS77" s="54"/>
      <c r="CT77" s="54"/>
      <c r="CU77" s="54"/>
      <c r="CV77" s="54"/>
      <c r="CW77" s="54"/>
      <c r="CX77" s="54"/>
      <c r="CY77" s="54"/>
      <c r="CZ77" s="54"/>
      <c r="DA77" s="54"/>
      <c r="DB77" s="54"/>
      <c r="DC77" s="54"/>
      <c r="DD77" s="54"/>
      <c r="DE77" s="54"/>
      <c r="DF77" s="54"/>
      <c r="DG77" s="54"/>
      <c r="DH77" s="54"/>
      <c r="DI77" s="54"/>
      <c r="DJ77" s="54"/>
      <c r="DK77" s="54"/>
      <c r="DL77" s="54"/>
      <c r="DM77" s="54"/>
      <c r="DN77" s="54"/>
      <c r="DO77" s="54"/>
      <c r="DP77" s="54"/>
      <c r="DQ77" s="54"/>
      <c r="DR77" s="54"/>
      <c r="DS77" s="54"/>
      <c r="DT77" s="54"/>
      <c r="DU77" s="54"/>
      <c r="DV77" s="54"/>
      <c r="DW77" s="54"/>
      <c r="DX77" s="54"/>
      <c r="DY77" s="54"/>
      <c r="DZ77" s="54"/>
      <c r="EA77" s="54"/>
      <c r="EB77" s="54"/>
      <c r="EC77" s="54"/>
      <c r="ED77" s="54"/>
      <c r="EE77" s="54"/>
      <c r="EF77" s="54"/>
      <c r="EG77" s="54"/>
      <c r="EH77" s="54"/>
      <c r="EI77" s="54"/>
      <c r="EJ77" s="54"/>
      <c r="EK77" s="54"/>
      <c r="EL77" s="54"/>
      <c r="EM77" s="54"/>
      <c r="EN77" s="54"/>
      <c r="EO77" s="54"/>
      <c r="EP77" s="54"/>
      <c r="EQ77" s="54"/>
      <c r="ER77" s="54"/>
      <c r="ES77" s="54"/>
      <c r="ET77" s="54"/>
      <c r="EU77" s="54"/>
      <c r="EV77" s="54"/>
      <c r="EW77" s="54"/>
      <c r="EX77" s="54"/>
      <c r="EY77" s="54"/>
      <c r="EZ77" s="54"/>
      <c r="FA77" s="54"/>
      <c r="FB77" s="54"/>
      <c r="FC77" s="54"/>
      <c r="FD77" s="54"/>
      <c r="FE77" s="54"/>
      <c r="FF77" s="54"/>
      <c r="FG77" s="54"/>
      <c r="FH77" s="54"/>
      <c r="FI77" s="54"/>
      <c r="FJ77" s="54"/>
      <c r="FK77" s="54"/>
      <c r="FL77" s="54"/>
      <c r="FM77" s="54"/>
      <c r="FN77" s="54"/>
      <c r="FO77" s="54"/>
      <c r="FP77" s="54"/>
      <c r="FQ77" s="54"/>
      <c r="FR77" s="54"/>
      <c r="FS77" s="54"/>
      <c r="FT77" s="54"/>
      <c r="FU77" s="54"/>
      <c r="FV77" s="54"/>
      <c r="FW77" s="54"/>
      <c r="FX77" s="54"/>
      <c r="FY77" s="54"/>
      <c r="FZ77" s="54"/>
      <c r="GA77" s="54"/>
      <c r="GB77" s="54"/>
      <c r="GC77" s="54"/>
      <c r="GD77" s="54"/>
      <c r="GE77" s="54"/>
      <c r="GF77" s="54"/>
      <c r="GG77" s="54"/>
      <c r="GH77" s="54"/>
      <c r="GI77" s="54"/>
      <c r="GJ77" s="54"/>
      <c r="GK77" s="54"/>
      <c r="GL77" s="54"/>
      <c r="GM77" s="54"/>
    </row>
    <row r="78" spans="2:195" x14ac:dyDescent="0.2">
      <c r="B78" s="28">
        <f t="shared" si="12"/>
        <v>73</v>
      </c>
      <c r="C78" s="112"/>
      <c r="D78" s="54"/>
      <c r="E78" s="54"/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4"/>
      <c r="R78" s="54"/>
      <c r="S78" s="54"/>
      <c r="T78" s="54"/>
      <c r="U78" s="54"/>
      <c r="V78" s="54"/>
      <c r="W78" s="54"/>
      <c r="X78" s="54"/>
      <c r="Y78" s="54"/>
      <c r="Z78" s="54"/>
      <c r="AA78" s="54"/>
      <c r="AB78" s="54"/>
      <c r="AC78" s="54"/>
      <c r="AD78" s="54"/>
      <c r="AE78" s="54"/>
      <c r="AF78" s="54"/>
      <c r="AG78" s="54"/>
      <c r="AH78" s="54"/>
      <c r="AI78" s="54"/>
      <c r="AJ78" s="54"/>
      <c r="AK78" s="54"/>
      <c r="AL78" s="54"/>
      <c r="AM78" s="54"/>
      <c r="AN78" s="54"/>
      <c r="AO78" s="54"/>
      <c r="AP78" s="54"/>
      <c r="AQ78" s="54"/>
      <c r="AR78" s="54"/>
      <c r="AS78" s="54"/>
      <c r="AT78" s="54"/>
      <c r="AU78" s="54"/>
      <c r="AV78" s="54"/>
      <c r="AW78" s="54"/>
      <c r="AX78" s="54"/>
      <c r="AY78" s="54"/>
      <c r="AZ78" s="54"/>
      <c r="BA78" s="54"/>
      <c r="BB78" s="54"/>
      <c r="BC78" s="54"/>
      <c r="BD78" s="54"/>
      <c r="BE78" s="54"/>
      <c r="BF78" s="54"/>
      <c r="BG78" s="54"/>
      <c r="BH78" s="54"/>
      <c r="BI78" s="54"/>
      <c r="BJ78" s="54"/>
      <c r="BK78" s="54"/>
      <c r="BL78" s="54"/>
      <c r="BM78" s="54"/>
      <c r="BN78" s="54"/>
      <c r="BO78" s="54"/>
      <c r="BP78" s="54"/>
      <c r="BQ78" s="54"/>
      <c r="BR78" s="54"/>
      <c r="BS78" s="54"/>
      <c r="BT78" s="54"/>
      <c r="BU78" s="54"/>
      <c r="BV78" s="54"/>
      <c r="BW78" s="54"/>
      <c r="BX78" s="54"/>
      <c r="BY78" s="54"/>
      <c r="BZ78" s="54"/>
      <c r="CA78" s="54"/>
      <c r="CB78" s="54"/>
      <c r="CC78" s="54"/>
      <c r="CD78" s="54"/>
      <c r="CE78" s="54"/>
      <c r="CF78" s="54"/>
      <c r="CG78" s="54"/>
      <c r="CH78" s="54"/>
      <c r="CI78" s="54"/>
      <c r="CJ78" s="54"/>
      <c r="CK78" s="54"/>
      <c r="CL78" s="54"/>
      <c r="CM78" s="54"/>
      <c r="CN78" s="54"/>
      <c r="CO78" s="54"/>
      <c r="CP78" s="54"/>
      <c r="CQ78" s="54"/>
      <c r="CR78" s="54"/>
      <c r="CS78" s="54"/>
      <c r="CT78" s="54"/>
      <c r="CU78" s="54"/>
      <c r="CV78" s="54"/>
      <c r="CW78" s="54"/>
      <c r="CX78" s="54"/>
      <c r="CY78" s="54"/>
      <c r="CZ78" s="54"/>
      <c r="DA78" s="54"/>
      <c r="DB78" s="54"/>
      <c r="DC78" s="54"/>
      <c r="DD78" s="54"/>
      <c r="DE78" s="54"/>
      <c r="DF78" s="54"/>
      <c r="DG78" s="54"/>
      <c r="DH78" s="54"/>
      <c r="DI78" s="54"/>
      <c r="DJ78" s="54"/>
      <c r="DK78" s="54"/>
      <c r="DL78" s="54"/>
      <c r="DM78" s="54"/>
      <c r="DN78" s="54"/>
      <c r="DO78" s="54"/>
      <c r="DP78" s="54"/>
      <c r="DQ78" s="54"/>
      <c r="DR78" s="54"/>
      <c r="DS78" s="54"/>
      <c r="DT78" s="54"/>
      <c r="DU78" s="54"/>
      <c r="DV78" s="54"/>
      <c r="DW78" s="54"/>
      <c r="DX78" s="54"/>
      <c r="DY78" s="54"/>
      <c r="DZ78" s="54"/>
      <c r="EA78" s="54"/>
      <c r="EB78" s="54"/>
      <c r="EC78" s="54"/>
      <c r="ED78" s="54"/>
      <c r="EE78" s="54"/>
      <c r="EF78" s="54"/>
      <c r="EG78" s="54"/>
      <c r="EH78" s="54"/>
      <c r="EI78" s="54"/>
      <c r="EJ78" s="54"/>
      <c r="EK78" s="54"/>
      <c r="EL78" s="54"/>
      <c r="EM78" s="54"/>
      <c r="EN78" s="54"/>
      <c r="EO78" s="54"/>
      <c r="EP78" s="54"/>
      <c r="EQ78" s="54"/>
      <c r="ER78" s="54"/>
      <c r="ES78" s="54"/>
      <c r="ET78" s="54"/>
      <c r="EU78" s="54"/>
      <c r="EV78" s="54"/>
      <c r="EW78" s="54"/>
      <c r="EX78" s="54"/>
      <c r="EY78" s="54"/>
      <c r="EZ78" s="54"/>
      <c r="FA78" s="54"/>
      <c r="FB78" s="54"/>
      <c r="FC78" s="54"/>
      <c r="FD78" s="54"/>
      <c r="FE78" s="54"/>
      <c r="FF78" s="54"/>
      <c r="FG78" s="54"/>
      <c r="FH78" s="54"/>
      <c r="FI78" s="54"/>
      <c r="FJ78" s="54"/>
      <c r="FK78" s="54"/>
      <c r="FL78" s="54"/>
      <c r="FM78" s="54"/>
      <c r="FN78" s="54"/>
      <c r="FO78" s="54"/>
      <c r="FP78" s="54"/>
      <c r="FQ78" s="54"/>
      <c r="FR78" s="54"/>
      <c r="FS78" s="54"/>
      <c r="FT78" s="54"/>
      <c r="FU78" s="54"/>
      <c r="FV78" s="54"/>
      <c r="FW78" s="54"/>
      <c r="FX78" s="54"/>
      <c r="FY78" s="54"/>
      <c r="FZ78" s="54"/>
      <c r="GA78" s="54"/>
      <c r="GB78" s="54"/>
      <c r="GC78" s="54"/>
      <c r="GD78" s="54"/>
      <c r="GE78" s="54"/>
      <c r="GF78" s="54"/>
      <c r="GG78" s="54"/>
      <c r="GH78" s="54"/>
      <c r="GI78" s="54"/>
      <c r="GJ78" s="54"/>
      <c r="GK78" s="54"/>
      <c r="GL78" s="54"/>
      <c r="GM78" s="54"/>
    </row>
    <row r="79" spans="2:195" x14ac:dyDescent="0.2">
      <c r="B79" s="28">
        <f t="shared" si="12"/>
        <v>74</v>
      </c>
      <c r="C79" s="112"/>
      <c r="D79" s="54"/>
      <c r="E79" s="54"/>
      <c r="F79" s="54"/>
      <c r="G79" s="54"/>
      <c r="H79" s="54"/>
      <c r="I79" s="54"/>
      <c r="J79" s="54"/>
      <c r="K79" s="54"/>
      <c r="L79" s="54"/>
      <c r="M79" s="54"/>
      <c r="N79" s="54"/>
      <c r="O79" s="54"/>
      <c r="P79" s="54"/>
      <c r="Q79" s="54"/>
      <c r="R79" s="54"/>
      <c r="S79" s="54"/>
      <c r="T79" s="54"/>
      <c r="U79" s="54"/>
      <c r="V79" s="54"/>
      <c r="W79" s="54"/>
      <c r="X79" s="54"/>
      <c r="Y79" s="54"/>
      <c r="Z79" s="54"/>
      <c r="AA79" s="54"/>
      <c r="AB79" s="54"/>
      <c r="AC79" s="54"/>
      <c r="AD79" s="54"/>
      <c r="AE79" s="54"/>
      <c r="AF79" s="54"/>
      <c r="AG79" s="54"/>
      <c r="AH79" s="54"/>
      <c r="AI79" s="54"/>
      <c r="AJ79" s="54"/>
      <c r="AK79" s="54"/>
      <c r="AL79" s="54"/>
      <c r="AM79" s="54"/>
      <c r="AN79" s="54"/>
      <c r="AO79" s="54"/>
      <c r="AP79" s="54"/>
      <c r="AQ79" s="54"/>
      <c r="AR79" s="54"/>
      <c r="AS79" s="54"/>
      <c r="AT79" s="54"/>
      <c r="AU79" s="54"/>
      <c r="AV79" s="54"/>
      <c r="AW79" s="54"/>
      <c r="AX79" s="54"/>
      <c r="AY79" s="54"/>
      <c r="AZ79" s="54"/>
      <c r="BA79" s="54"/>
      <c r="BB79" s="54"/>
      <c r="BC79" s="54"/>
      <c r="BD79" s="54"/>
      <c r="BE79" s="54"/>
      <c r="BF79" s="54"/>
      <c r="BG79" s="54"/>
      <c r="BH79" s="54"/>
      <c r="BI79" s="54"/>
      <c r="BJ79" s="54"/>
      <c r="BK79" s="54"/>
      <c r="BL79" s="54"/>
      <c r="BM79" s="54"/>
      <c r="BN79" s="54"/>
      <c r="BO79" s="54"/>
      <c r="BP79" s="54"/>
      <c r="BQ79" s="54"/>
      <c r="BR79" s="54"/>
      <c r="BS79" s="54"/>
      <c r="BT79" s="54"/>
      <c r="BU79" s="54"/>
      <c r="BV79" s="54"/>
      <c r="BW79" s="54"/>
      <c r="BX79" s="54"/>
      <c r="BY79" s="54"/>
      <c r="BZ79" s="54"/>
      <c r="CA79" s="54"/>
      <c r="CB79" s="54"/>
      <c r="CC79" s="54"/>
      <c r="CD79" s="54"/>
      <c r="CE79" s="54"/>
      <c r="CF79" s="54"/>
      <c r="CG79" s="54"/>
      <c r="CH79" s="54"/>
      <c r="CI79" s="54"/>
      <c r="CJ79" s="54"/>
      <c r="CK79" s="54"/>
      <c r="CL79" s="54"/>
      <c r="CM79" s="54"/>
      <c r="CN79" s="54"/>
      <c r="CO79" s="54"/>
      <c r="CP79" s="54"/>
      <c r="CQ79" s="54"/>
      <c r="CR79" s="54"/>
      <c r="CS79" s="54"/>
      <c r="CT79" s="54"/>
      <c r="CU79" s="54"/>
      <c r="CV79" s="54"/>
      <c r="CW79" s="54"/>
      <c r="CX79" s="54"/>
      <c r="CY79" s="54"/>
      <c r="CZ79" s="54"/>
      <c r="DA79" s="54"/>
      <c r="DB79" s="54"/>
      <c r="DC79" s="54"/>
      <c r="DD79" s="54"/>
      <c r="DE79" s="54"/>
      <c r="DF79" s="54"/>
      <c r="DG79" s="54"/>
      <c r="DH79" s="54"/>
      <c r="DI79" s="54"/>
      <c r="DJ79" s="54"/>
      <c r="DK79" s="54"/>
      <c r="DL79" s="54"/>
      <c r="DM79" s="54"/>
      <c r="DN79" s="54"/>
      <c r="DO79" s="54"/>
      <c r="DP79" s="54"/>
      <c r="DQ79" s="54"/>
      <c r="DR79" s="54"/>
      <c r="DS79" s="54"/>
      <c r="DT79" s="54"/>
      <c r="DU79" s="54"/>
      <c r="DV79" s="54"/>
      <c r="DW79" s="54"/>
      <c r="DX79" s="54"/>
      <c r="DY79" s="54"/>
      <c r="DZ79" s="54"/>
      <c r="EA79" s="54"/>
      <c r="EB79" s="54"/>
      <c r="EC79" s="54"/>
      <c r="ED79" s="54"/>
      <c r="EE79" s="54"/>
      <c r="EF79" s="54"/>
      <c r="EG79" s="54"/>
      <c r="EH79" s="54"/>
      <c r="EI79" s="54"/>
      <c r="EJ79" s="54"/>
      <c r="EK79" s="54"/>
      <c r="EL79" s="54"/>
      <c r="EM79" s="54"/>
      <c r="EN79" s="54"/>
      <c r="EO79" s="54"/>
      <c r="EP79" s="54"/>
      <c r="EQ79" s="54"/>
      <c r="ER79" s="54"/>
      <c r="ES79" s="54"/>
      <c r="ET79" s="54"/>
      <c r="EU79" s="54"/>
      <c r="EV79" s="54"/>
      <c r="EW79" s="54"/>
      <c r="EX79" s="54"/>
      <c r="EY79" s="54"/>
      <c r="EZ79" s="54"/>
      <c r="FA79" s="54"/>
      <c r="FB79" s="54"/>
      <c r="FC79" s="54"/>
      <c r="FD79" s="54"/>
      <c r="FE79" s="54"/>
      <c r="FF79" s="54"/>
      <c r="FG79" s="54"/>
      <c r="FH79" s="54"/>
      <c r="FI79" s="54"/>
      <c r="FJ79" s="54"/>
      <c r="FK79" s="54"/>
      <c r="FL79" s="54"/>
      <c r="FM79" s="54"/>
      <c r="FN79" s="54"/>
      <c r="FO79" s="54"/>
      <c r="FP79" s="54"/>
      <c r="FQ79" s="54"/>
      <c r="FR79" s="54"/>
      <c r="FS79" s="54"/>
      <c r="FT79" s="54"/>
      <c r="FU79" s="54"/>
      <c r="FV79" s="54"/>
      <c r="FW79" s="54"/>
      <c r="FX79" s="54"/>
      <c r="FY79" s="54"/>
      <c r="FZ79" s="54"/>
      <c r="GA79" s="54"/>
      <c r="GB79" s="54"/>
      <c r="GC79" s="54"/>
      <c r="GD79" s="54"/>
      <c r="GE79" s="54"/>
      <c r="GF79" s="54"/>
      <c r="GG79" s="54"/>
      <c r="GH79" s="54"/>
      <c r="GI79" s="54"/>
      <c r="GJ79" s="54"/>
      <c r="GK79" s="54"/>
      <c r="GL79" s="54"/>
      <c r="GM79" s="54"/>
    </row>
    <row r="80" spans="2:195" x14ac:dyDescent="0.2">
      <c r="B80" s="28">
        <f t="shared" si="12"/>
        <v>75</v>
      </c>
      <c r="C80" s="112"/>
      <c r="D80" s="54"/>
      <c r="E80" s="54"/>
      <c r="F80" s="54"/>
      <c r="G80" s="54"/>
      <c r="H80" s="54"/>
      <c r="I80" s="54"/>
      <c r="J80" s="54"/>
      <c r="K80" s="54"/>
      <c r="L80" s="54"/>
      <c r="M80" s="54"/>
      <c r="N80" s="54"/>
      <c r="O80" s="54"/>
      <c r="P80" s="54"/>
      <c r="Q80" s="54"/>
      <c r="R80" s="54"/>
      <c r="S80" s="54"/>
      <c r="T80" s="54"/>
      <c r="U80" s="54"/>
      <c r="V80" s="54"/>
      <c r="W80" s="54"/>
      <c r="X80" s="54"/>
      <c r="Y80" s="54"/>
      <c r="Z80" s="54"/>
      <c r="AA80" s="54"/>
      <c r="AB80" s="54"/>
      <c r="AC80" s="54"/>
      <c r="AD80" s="54"/>
      <c r="AE80" s="54"/>
      <c r="AF80" s="54"/>
      <c r="AG80" s="54"/>
      <c r="AH80" s="54"/>
      <c r="AI80" s="54"/>
      <c r="AJ80" s="54"/>
      <c r="AK80" s="54"/>
      <c r="AL80" s="54"/>
      <c r="AM80" s="54"/>
      <c r="AN80" s="54"/>
      <c r="AO80" s="54"/>
      <c r="AP80" s="54"/>
      <c r="AQ80" s="54"/>
      <c r="AR80" s="54"/>
      <c r="AS80" s="54"/>
      <c r="AT80" s="54"/>
      <c r="AU80" s="54"/>
      <c r="AV80" s="54"/>
      <c r="AW80" s="54"/>
      <c r="AX80" s="54"/>
      <c r="AY80" s="54"/>
      <c r="AZ80" s="54"/>
      <c r="BA80" s="54"/>
      <c r="BB80" s="54"/>
      <c r="BC80" s="54"/>
      <c r="BD80" s="54"/>
      <c r="BE80" s="54"/>
      <c r="BF80" s="54"/>
      <c r="BG80" s="54"/>
      <c r="BH80" s="54"/>
      <c r="BI80" s="54"/>
      <c r="BJ80" s="54"/>
      <c r="BK80" s="54"/>
      <c r="BL80" s="54"/>
      <c r="BM80" s="54"/>
      <c r="BN80" s="54"/>
      <c r="BO80" s="54"/>
      <c r="BP80" s="54"/>
      <c r="BQ80" s="54"/>
      <c r="BR80" s="54"/>
      <c r="BS80" s="54"/>
      <c r="BT80" s="54"/>
      <c r="BU80" s="54"/>
      <c r="BV80" s="54"/>
      <c r="BW80" s="54"/>
      <c r="BX80" s="54"/>
      <c r="BY80" s="54"/>
      <c r="BZ80" s="54"/>
      <c r="CA80" s="54"/>
      <c r="CB80" s="54"/>
      <c r="CC80" s="54"/>
      <c r="CD80" s="54"/>
      <c r="CE80" s="54"/>
      <c r="CF80" s="54"/>
      <c r="CG80" s="54"/>
      <c r="CH80" s="54"/>
      <c r="CI80" s="54"/>
      <c r="CJ80" s="54"/>
      <c r="CK80" s="54"/>
      <c r="CL80" s="54"/>
      <c r="CM80" s="54"/>
      <c r="CN80" s="54"/>
      <c r="CO80" s="54"/>
      <c r="CP80" s="54"/>
      <c r="CQ80" s="54"/>
      <c r="CR80" s="54"/>
      <c r="CS80" s="54"/>
      <c r="CT80" s="54"/>
      <c r="CU80" s="54"/>
      <c r="CV80" s="54"/>
      <c r="CW80" s="54"/>
      <c r="CX80" s="54"/>
      <c r="CY80" s="54"/>
      <c r="CZ80" s="54"/>
      <c r="DA80" s="54"/>
      <c r="DB80" s="54"/>
      <c r="DC80" s="54"/>
      <c r="DD80" s="54"/>
      <c r="DE80" s="54"/>
      <c r="DF80" s="54"/>
      <c r="DG80" s="54"/>
      <c r="DH80" s="54"/>
      <c r="DI80" s="54"/>
      <c r="DJ80" s="54"/>
      <c r="DK80" s="54"/>
      <c r="DL80" s="54"/>
      <c r="DM80" s="54"/>
      <c r="DN80" s="54"/>
      <c r="DO80" s="54"/>
      <c r="DP80" s="54"/>
      <c r="DQ80" s="54"/>
      <c r="DR80" s="54"/>
      <c r="DS80" s="54"/>
      <c r="DT80" s="54"/>
      <c r="DU80" s="54"/>
      <c r="DV80" s="54"/>
      <c r="DW80" s="54"/>
      <c r="DX80" s="54"/>
      <c r="DY80" s="54"/>
      <c r="DZ80" s="54"/>
      <c r="EA80" s="54"/>
      <c r="EB80" s="54"/>
      <c r="EC80" s="54"/>
      <c r="ED80" s="54"/>
      <c r="EE80" s="54"/>
      <c r="EF80" s="54"/>
      <c r="EG80" s="54"/>
      <c r="EH80" s="54"/>
      <c r="EI80" s="54"/>
      <c r="EJ80" s="54"/>
      <c r="EK80" s="54"/>
      <c r="EL80" s="54"/>
      <c r="EM80" s="54"/>
      <c r="EN80" s="54"/>
      <c r="EO80" s="54"/>
      <c r="EP80" s="54"/>
      <c r="EQ80" s="54"/>
      <c r="ER80" s="54"/>
      <c r="ES80" s="54"/>
      <c r="ET80" s="54"/>
      <c r="EU80" s="54"/>
      <c r="EV80" s="54"/>
      <c r="EW80" s="54"/>
      <c r="EX80" s="54"/>
      <c r="EY80" s="54"/>
      <c r="EZ80" s="54"/>
      <c r="FA80" s="54"/>
      <c r="FB80" s="54"/>
      <c r="FC80" s="54"/>
      <c r="FD80" s="54"/>
      <c r="FE80" s="54"/>
      <c r="FF80" s="54"/>
      <c r="FG80" s="54"/>
      <c r="FH80" s="54"/>
      <c r="FI80" s="54"/>
      <c r="FJ80" s="54"/>
      <c r="FK80" s="54"/>
      <c r="FL80" s="54"/>
      <c r="FM80" s="54"/>
      <c r="FN80" s="54"/>
      <c r="FO80" s="54"/>
      <c r="FP80" s="54"/>
      <c r="FQ80" s="54"/>
      <c r="FR80" s="54"/>
      <c r="FS80" s="54"/>
      <c r="FT80" s="54"/>
      <c r="FU80" s="54"/>
      <c r="FV80" s="54"/>
      <c r="FW80" s="54"/>
      <c r="FX80" s="54"/>
      <c r="FY80" s="54"/>
      <c r="FZ80" s="54"/>
      <c r="GA80" s="54"/>
      <c r="GB80" s="54"/>
      <c r="GC80" s="54"/>
      <c r="GD80" s="54"/>
      <c r="GE80" s="54"/>
      <c r="GF80" s="54"/>
      <c r="GG80" s="54"/>
      <c r="GH80" s="54"/>
      <c r="GI80" s="54"/>
      <c r="GJ80" s="54"/>
      <c r="GK80" s="54"/>
      <c r="GL80" s="54"/>
      <c r="GM80" s="54"/>
    </row>
    <row r="81" spans="2:195" x14ac:dyDescent="0.2">
      <c r="B81" s="28">
        <f t="shared" si="12"/>
        <v>76</v>
      </c>
      <c r="C81" s="112"/>
      <c r="D81" s="54"/>
      <c r="E81" s="54"/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4"/>
      <c r="R81" s="54"/>
      <c r="S81" s="54"/>
      <c r="T81" s="54"/>
      <c r="U81" s="54"/>
      <c r="V81" s="54"/>
      <c r="W81" s="54"/>
      <c r="X81" s="54"/>
      <c r="Y81" s="54"/>
      <c r="Z81" s="54"/>
      <c r="AA81" s="54"/>
      <c r="AB81" s="54"/>
      <c r="AC81" s="54"/>
      <c r="AD81" s="54"/>
      <c r="AE81" s="54"/>
      <c r="AF81" s="54"/>
      <c r="AG81" s="54"/>
      <c r="AH81" s="54"/>
      <c r="AI81" s="54"/>
      <c r="AJ81" s="54"/>
      <c r="AK81" s="54"/>
      <c r="AL81" s="54"/>
      <c r="AM81" s="54"/>
      <c r="AN81" s="54"/>
      <c r="AO81" s="54"/>
      <c r="AP81" s="54"/>
      <c r="AQ81" s="54"/>
      <c r="AR81" s="54"/>
      <c r="AS81" s="54"/>
      <c r="AT81" s="54"/>
      <c r="AU81" s="54"/>
      <c r="AV81" s="54"/>
      <c r="AW81" s="54"/>
      <c r="AX81" s="54"/>
      <c r="AY81" s="54"/>
      <c r="AZ81" s="54"/>
      <c r="BA81" s="54"/>
      <c r="BB81" s="54"/>
      <c r="BC81" s="54"/>
      <c r="BD81" s="54"/>
      <c r="BE81" s="54"/>
      <c r="BF81" s="54"/>
      <c r="BG81" s="54"/>
      <c r="BH81" s="54"/>
      <c r="BI81" s="54"/>
      <c r="BJ81" s="54"/>
      <c r="BK81" s="54"/>
      <c r="BL81" s="54"/>
      <c r="BM81" s="54"/>
      <c r="BN81" s="54"/>
      <c r="BO81" s="54"/>
      <c r="BP81" s="54"/>
      <c r="BQ81" s="54"/>
      <c r="BR81" s="54"/>
      <c r="BS81" s="54"/>
      <c r="BT81" s="54"/>
      <c r="BU81" s="54"/>
      <c r="BV81" s="54"/>
      <c r="BW81" s="54"/>
      <c r="BX81" s="54"/>
      <c r="BY81" s="54"/>
      <c r="BZ81" s="54"/>
      <c r="CA81" s="54"/>
      <c r="CB81" s="54"/>
      <c r="CC81" s="54"/>
      <c r="CD81" s="54"/>
      <c r="CE81" s="54"/>
      <c r="CF81" s="54"/>
      <c r="CG81" s="54"/>
      <c r="CH81" s="54"/>
      <c r="CI81" s="54"/>
      <c r="CJ81" s="54"/>
      <c r="CK81" s="54"/>
      <c r="CL81" s="54"/>
      <c r="CM81" s="54"/>
      <c r="CN81" s="54"/>
      <c r="CO81" s="54"/>
      <c r="CP81" s="54"/>
      <c r="CQ81" s="54"/>
      <c r="CR81" s="54"/>
      <c r="CS81" s="54"/>
      <c r="CT81" s="54"/>
      <c r="CU81" s="54"/>
      <c r="CV81" s="54"/>
      <c r="CW81" s="54"/>
      <c r="CX81" s="54"/>
      <c r="CY81" s="54"/>
      <c r="CZ81" s="54"/>
      <c r="DA81" s="54"/>
      <c r="DB81" s="54"/>
      <c r="DC81" s="54"/>
      <c r="DD81" s="54"/>
      <c r="DE81" s="54"/>
      <c r="DF81" s="54"/>
      <c r="DG81" s="54"/>
      <c r="DH81" s="54"/>
      <c r="DI81" s="54"/>
      <c r="DJ81" s="54"/>
      <c r="DK81" s="54"/>
      <c r="DL81" s="54"/>
      <c r="DM81" s="54"/>
      <c r="DN81" s="54"/>
      <c r="DO81" s="54"/>
      <c r="DP81" s="54"/>
      <c r="DQ81" s="54"/>
      <c r="DR81" s="54"/>
      <c r="DS81" s="54"/>
      <c r="DT81" s="54"/>
      <c r="DU81" s="54"/>
      <c r="DV81" s="54"/>
      <c r="DW81" s="54"/>
      <c r="DX81" s="54"/>
      <c r="DY81" s="54"/>
      <c r="DZ81" s="54"/>
      <c r="EA81" s="54"/>
      <c r="EB81" s="54"/>
      <c r="EC81" s="54"/>
      <c r="ED81" s="54"/>
      <c r="EE81" s="54"/>
      <c r="EF81" s="54"/>
      <c r="EG81" s="54"/>
      <c r="EH81" s="54"/>
      <c r="EI81" s="54"/>
      <c r="EJ81" s="54"/>
      <c r="EK81" s="54"/>
      <c r="EL81" s="54"/>
      <c r="EM81" s="54"/>
      <c r="EN81" s="54"/>
      <c r="EO81" s="54"/>
      <c r="EP81" s="54"/>
      <c r="EQ81" s="54"/>
      <c r="ER81" s="54"/>
      <c r="ES81" s="54"/>
      <c r="ET81" s="54"/>
      <c r="EU81" s="54"/>
      <c r="EV81" s="54"/>
      <c r="EW81" s="54"/>
      <c r="EX81" s="54"/>
      <c r="EY81" s="54"/>
      <c r="EZ81" s="54"/>
      <c r="FA81" s="54"/>
      <c r="FB81" s="54"/>
      <c r="FC81" s="54"/>
      <c r="FD81" s="54"/>
      <c r="FE81" s="54"/>
      <c r="FF81" s="54"/>
      <c r="FG81" s="54"/>
      <c r="FH81" s="54"/>
      <c r="FI81" s="54"/>
      <c r="FJ81" s="54"/>
      <c r="FK81" s="54"/>
      <c r="FL81" s="54"/>
      <c r="FM81" s="54"/>
      <c r="FN81" s="54"/>
      <c r="FO81" s="54"/>
      <c r="FP81" s="54"/>
      <c r="FQ81" s="54"/>
      <c r="FR81" s="54"/>
      <c r="FS81" s="54"/>
      <c r="FT81" s="54"/>
      <c r="FU81" s="54"/>
      <c r="FV81" s="54"/>
      <c r="FW81" s="54"/>
      <c r="FX81" s="54"/>
      <c r="FY81" s="54"/>
      <c r="FZ81" s="54"/>
      <c r="GA81" s="54"/>
      <c r="GB81" s="54"/>
      <c r="GC81" s="54"/>
      <c r="GD81" s="54"/>
      <c r="GE81" s="54"/>
      <c r="GF81" s="54"/>
      <c r="GG81" s="54"/>
      <c r="GH81" s="54"/>
      <c r="GI81" s="54"/>
      <c r="GJ81" s="54"/>
      <c r="GK81" s="54"/>
      <c r="GL81" s="54"/>
      <c r="GM81" s="54"/>
    </row>
    <row r="82" spans="2:195" x14ac:dyDescent="0.2">
      <c r="B82" s="28">
        <f t="shared" si="12"/>
        <v>77</v>
      </c>
      <c r="C82" s="112"/>
      <c r="D82" s="54"/>
      <c r="E82" s="54"/>
      <c r="F82" s="54"/>
      <c r="G82" s="54"/>
      <c r="H82" s="54"/>
      <c r="I82" s="54"/>
      <c r="J82" s="54"/>
      <c r="K82" s="54"/>
      <c r="L82" s="54"/>
      <c r="M82" s="54"/>
      <c r="N82" s="54"/>
      <c r="O82" s="54"/>
      <c r="P82" s="54"/>
      <c r="Q82" s="54"/>
      <c r="R82" s="54"/>
      <c r="S82" s="54"/>
      <c r="T82" s="54"/>
      <c r="U82" s="54"/>
      <c r="V82" s="54"/>
      <c r="W82" s="54"/>
      <c r="X82" s="54"/>
      <c r="Y82" s="54"/>
      <c r="Z82" s="54"/>
      <c r="AA82" s="54"/>
      <c r="AB82" s="54"/>
      <c r="AC82" s="54"/>
      <c r="AD82" s="54"/>
      <c r="AE82" s="54"/>
      <c r="AF82" s="54"/>
      <c r="AG82" s="54"/>
      <c r="AH82" s="54"/>
      <c r="AI82" s="54"/>
      <c r="AJ82" s="54"/>
      <c r="AK82" s="54"/>
      <c r="AL82" s="54"/>
      <c r="AM82" s="54"/>
      <c r="AN82" s="54"/>
      <c r="AO82" s="54"/>
      <c r="AP82" s="54"/>
      <c r="AQ82" s="54"/>
      <c r="AR82" s="54"/>
      <c r="AS82" s="54"/>
      <c r="AT82" s="54"/>
      <c r="AU82" s="54"/>
      <c r="AV82" s="54"/>
      <c r="AW82" s="54"/>
      <c r="AX82" s="54"/>
      <c r="AY82" s="54"/>
      <c r="AZ82" s="54"/>
      <c r="BA82" s="54"/>
      <c r="BB82" s="54"/>
      <c r="BC82" s="54"/>
      <c r="BD82" s="54"/>
      <c r="BE82" s="54"/>
      <c r="BF82" s="54"/>
      <c r="BG82" s="54"/>
      <c r="BH82" s="54"/>
      <c r="BI82" s="54"/>
      <c r="BJ82" s="54"/>
      <c r="BK82" s="54"/>
      <c r="BL82" s="54"/>
      <c r="BM82" s="54"/>
      <c r="BN82" s="54"/>
      <c r="BO82" s="54"/>
      <c r="BP82" s="54"/>
      <c r="BQ82" s="54"/>
      <c r="BR82" s="54"/>
      <c r="BS82" s="54"/>
      <c r="BT82" s="54"/>
      <c r="BU82" s="54"/>
      <c r="BV82" s="54"/>
      <c r="BW82" s="54"/>
      <c r="BX82" s="54"/>
      <c r="BY82" s="54"/>
      <c r="BZ82" s="54"/>
      <c r="CA82" s="54"/>
      <c r="CB82" s="54"/>
      <c r="CC82" s="54"/>
      <c r="CD82" s="54"/>
      <c r="CE82" s="54"/>
      <c r="CF82" s="54"/>
      <c r="CG82" s="54"/>
      <c r="CH82" s="54"/>
      <c r="CI82" s="54"/>
      <c r="CJ82" s="54"/>
      <c r="CK82" s="54"/>
      <c r="CL82" s="54"/>
      <c r="CM82" s="54"/>
      <c r="CN82" s="54"/>
      <c r="CO82" s="54"/>
      <c r="CP82" s="54"/>
      <c r="CQ82" s="54"/>
      <c r="CR82" s="54"/>
      <c r="CS82" s="54"/>
      <c r="CT82" s="54"/>
      <c r="CU82" s="54"/>
      <c r="CV82" s="54"/>
      <c r="CW82" s="54"/>
      <c r="CX82" s="54"/>
      <c r="CY82" s="54"/>
      <c r="CZ82" s="54"/>
      <c r="DA82" s="54"/>
      <c r="DB82" s="54"/>
      <c r="DC82" s="54"/>
      <c r="DD82" s="54"/>
      <c r="DE82" s="54"/>
      <c r="DF82" s="54"/>
      <c r="DG82" s="54"/>
      <c r="DH82" s="54"/>
      <c r="DI82" s="54"/>
      <c r="DJ82" s="54"/>
      <c r="DK82" s="54"/>
      <c r="DL82" s="54"/>
      <c r="DM82" s="54"/>
      <c r="DN82" s="54"/>
      <c r="DO82" s="54"/>
      <c r="DP82" s="54"/>
      <c r="DQ82" s="54"/>
      <c r="DR82" s="54"/>
      <c r="DS82" s="54"/>
      <c r="DT82" s="54"/>
      <c r="DU82" s="54"/>
      <c r="DV82" s="54"/>
      <c r="DW82" s="54"/>
      <c r="DX82" s="54"/>
      <c r="DY82" s="54"/>
      <c r="DZ82" s="54"/>
      <c r="EA82" s="54"/>
      <c r="EB82" s="54"/>
      <c r="EC82" s="54"/>
      <c r="ED82" s="54"/>
      <c r="EE82" s="54"/>
      <c r="EF82" s="54"/>
      <c r="EG82" s="54"/>
      <c r="EH82" s="54"/>
      <c r="EI82" s="54"/>
      <c r="EJ82" s="54"/>
      <c r="EK82" s="54"/>
      <c r="EL82" s="54"/>
      <c r="EM82" s="54"/>
      <c r="EN82" s="54"/>
      <c r="EO82" s="54"/>
      <c r="EP82" s="54"/>
      <c r="EQ82" s="54"/>
      <c r="ER82" s="54"/>
      <c r="ES82" s="54"/>
      <c r="ET82" s="54"/>
      <c r="EU82" s="54"/>
      <c r="EV82" s="54"/>
      <c r="EW82" s="54"/>
      <c r="EX82" s="54"/>
      <c r="EY82" s="54"/>
      <c r="EZ82" s="54"/>
      <c r="FA82" s="54"/>
      <c r="FB82" s="54"/>
      <c r="FC82" s="54"/>
      <c r="FD82" s="54"/>
      <c r="FE82" s="54"/>
      <c r="FF82" s="54"/>
      <c r="FG82" s="54"/>
      <c r="FH82" s="54"/>
      <c r="FI82" s="54"/>
      <c r="FJ82" s="54"/>
      <c r="FK82" s="54"/>
      <c r="FL82" s="54"/>
      <c r="FM82" s="54"/>
      <c r="FN82" s="54"/>
      <c r="FO82" s="54"/>
      <c r="FP82" s="54"/>
      <c r="FQ82" s="54"/>
      <c r="FR82" s="54"/>
      <c r="FS82" s="54"/>
      <c r="FT82" s="54"/>
      <c r="FU82" s="54"/>
      <c r="FV82" s="54"/>
      <c r="FW82" s="54"/>
      <c r="FX82" s="54"/>
      <c r="FY82" s="54"/>
      <c r="FZ82" s="54"/>
      <c r="GA82" s="54"/>
      <c r="GB82" s="54"/>
      <c r="GC82" s="54"/>
      <c r="GD82" s="54"/>
      <c r="GE82" s="54"/>
      <c r="GF82" s="54"/>
      <c r="GG82" s="54"/>
      <c r="GH82" s="54"/>
      <c r="GI82" s="54"/>
      <c r="GJ82" s="54"/>
      <c r="GK82" s="54"/>
      <c r="GL82" s="54"/>
      <c r="GM82" s="54"/>
    </row>
    <row r="83" spans="2:195" x14ac:dyDescent="0.2">
      <c r="B83" s="28">
        <f t="shared" si="12"/>
        <v>78</v>
      </c>
      <c r="C83" s="112"/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4"/>
      <c r="R83" s="54"/>
      <c r="S83" s="54"/>
      <c r="T83" s="54"/>
      <c r="U83" s="54"/>
      <c r="V83" s="54"/>
      <c r="W83" s="54"/>
      <c r="X83" s="54"/>
      <c r="Y83" s="54"/>
      <c r="Z83" s="54"/>
      <c r="AA83" s="54"/>
      <c r="AB83" s="54"/>
      <c r="AC83" s="54"/>
      <c r="AD83" s="54"/>
      <c r="AE83" s="54"/>
      <c r="AF83" s="54"/>
      <c r="AG83" s="54"/>
      <c r="AH83" s="54"/>
      <c r="AI83" s="54"/>
      <c r="AJ83" s="54"/>
      <c r="AK83" s="54"/>
      <c r="AL83" s="54"/>
      <c r="AM83" s="54"/>
      <c r="AN83" s="54"/>
      <c r="AO83" s="54"/>
      <c r="AP83" s="54"/>
      <c r="AQ83" s="54"/>
      <c r="AR83" s="54"/>
      <c r="AS83" s="54"/>
      <c r="AT83" s="54"/>
      <c r="AU83" s="54"/>
      <c r="AV83" s="54"/>
      <c r="AW83" s="54"/>
      <c r="AX83" s="54"/>
      <c r="AY83" s="54"/>
      <c r="AZ83" s="54"/>
      <c r="BA83" s="54"/>
      <c r="BB83" s="54"/>
      <c r="BC83" s="54"/>
      <c r="BD83" s="54"/>
      <c r="BE83" s="54"/>
      <c r="BF83" s="54"/>
      <c r="BG83" s="54"/>
      <c r="BH83" s="54"/>
      <c r="BI83" s="54"/>
      <c r="BJ83" s="54"/>
      <c r="BK83" s="54"/>
      <c r="BL83" s="54"/>
      <c r="BM83" s="54"/>
      <c r="BN83" s="54"/>
      <c r="BO83" s="54"/>
      <c r="BP83" s="54"/>
      <c r="BQ83" s="54"/>
      <c r="BR83" s="54"/>
      <c r="BS83" s="54"/>
      <c r="BT83" s="54"/>
      <c r="BU83" s="54"/>
      <c r="BV83" s="54"/>
      <c r="BW83" s="54"/>
      <c r="BX83" s="54"/>
      <c r="BY83" s="54"/>
      <c r="BZ83" s="54"/>
      <c r="CA83" s="54"/>
      <c r="CB83" s="54"/>
      <c r="CC83" s="54"/>
      <c r="CD83" s="54"/>
      <c r="CE83" s="54"/>
      <c r="CF83" s="54"/>
      <c r="CG83" s="54"/>
      <c r="CH83" s="54"/>
      <c r="CI83" s="54"/>
      <c r="CJ83" s="54"/>
      <c r="CK83" s="54"/>
      <c r="CL83" s="54"/>
      <c r="CM83" s="54"/>
      <c r="CN83" s="54"/>
      <c r="CO83" s="54"/>
      <c r="CP83" s="54"/>
      <c r="CQ83" s="54"/>
      <c r="CR83" s="54"/>
      <c r="CS83" s="54"/>
      <c r="CT83" s="54"/>
      <c r="CU83" s="54"/>
      <c r="CV83" s="54"/>
      <c r="CW83" s="54"/>
      <c r="CX83" s="54"/>
      <c r="CY83" s="54"/>
      <c r="CZ83" s="54"/>
      <c r="DA83" s="54"/>
      <c r="DB83" s="54"/>
      <c r="DC83" s="54"/>
      <c r="DD83" s="54"/>
      <c r="DE83" s="54"/>
      <c r="DF83" s="54"/>
      <c r="DG83" s="54"/>
      <c r="DH83" s="54"/>
      <c r="DI83" s="54"/>
      <c r="DJ83" s="54"/>
      <c r="DK83" s="54"/>
      <c r="DL83" s="54"/>
      <c r="DM83" s="54"/>
      <c r="DN83" s="54"/>
      <c r="DO83" s="54"/>
      <c r="DP83" s="54"/>
      <c r="DQ83" s="54"/>
      <c r="DR83" s="54"/>
      <c r="DS83" s="54"/>
      <c r="DT83" s="54"/>
      <c r="DU83" s="54"/>
      <c r="DV83" s="54"/>
      <c r="DW83" s="54"/>
      <c r="DX83" s="54"/>
      <c r="DY83" s="54"/>
      <c r="DZ83" s="54"/>
      <c r="EA83" s="54"/>
      <c r="EB83" s="54"/>
      <c r="EC83" s="54"/>
      <c r="ED83" s="54"/>
      <c r="EE83" s="54"/>
      <c r="EF83" s="54"/>
      <c r="EG83" s="54"/>
      <c r="EH83" s="54"/>
      <c r="EI83" s="54"/>
      <c r="EJ83" s="54"/>
      <c r="EK83" s="54"/>
      <c r="EL83" s="54"/>
      <c r="EM83" s="54"/>
      <c r="EN83" s="54"/>
      <c r="EO83" s="54"/>
      <c r="EP83" s="54"/>
      <c r="EQ83" s="54"/>
      <c r="ER83" s="54"/>
      <c r="ES83" s="54"/>
      <c r="ET83" s="54"/>
      <c r="EU83" s="54"/>
      <c r="EV83" s="54"/>
      <c r="EW83" s="54"/>
      <c r="EX83" s="54"/>
      <c r="EY83" s="54"/>
      <c r="EZ83" s="54"/>
      <c r="FA83" s="54"/>
      <c r="FB83" s="54"/>
      <c r="FC83" s="54"/>
      <c r="FD83" s="54"/>
      <c r="FE83" s="54"/>
      <c r="FF83" s="54"/>
      <c r="FG83" s="54"/>
      <c r="FH83" s="54"/>
      <c r="FI83" s="54"/>
      <c r="FJ83" s="54"/>
      <c r="FK83" s="54"/>
      <c r="FL83" s="54"/>
      <c r="FM83" s="54"/>
      <c r="FN83" s="54"/>
      <c r="FO83" s="54"/>
      <c r="FP83" s="54"/>
      <c r="FQ83" s="54"/>
      <c r="FR83" s="54"/>
      <c r="FS83" s="54"/>
      <c r="FT83" s="54"/>
      <c r="FU83" s="54"/>
      <c r="FV83" s="54"/>
      <c r="FW83" s="54"/>
      <c r="FX83" s="54"/>
      <c r="FY83" s="54"/>
      <c r="FZ83" s="54"/>
      <c r="GA83" s="54"/>
      <c r="GB83" s="54"/>
      <c r="GC83" s="54"/>
      <c r="GD83" s="54"/>
      <c r="GE83" s="54"/>
      <c r="GF83" s="54"/>
      <c r="GG83" s="54"/>
      <c r="GH83" s="54"/>
      <c r="GI83" s="54"/>
      <c r="GJ83" s="54"/>
      <c r="GK83" s="54"/>
      <c r="GL83" s="54"/>
      <c r="GM83" s="54"/>
    </row>
    <row r="84" spans="2:195" x14ac:dyDescent="0.2">
      <c r="B84" s="28">
        <f t="shared" si="12"/>
        <v>79</v>
      </c>
      <c r="C84" s="112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4"/>
      <c r="R84" s="54"/>
      <c r="S84" s="54"/>
      <c r="T84" s="54"/>
      <c r="U84" s="54"/>
      <c r="V84" s="54"/>
      <c r="W84" s="54"/>
      <c r="X84" s="54"/>
      <c r="Y84" s="54"/>
      <c r="Z84" s="54"/>
      <c r="AA84" s="54"/>
      <c r="AB84" s="54"/>
      <c r="AC84" s="54"/>
      <c r="AD84" s="54"/>
      <c r="AE84" s="54"/>
      <c r="AF84" s="54"/>
      <c r="AG84" s="54"/>
      <c r="AH84" s="54"/>
      <c r="AI84" s="54"/>
      <c r="AJ84" s="54"/>
      <c r="AK84" s="54"/>
      <c r="AL84" s="54"/>
      <c r="AM84" s="54"/>
      <c r="AN84" s="54"/>
      <c r="AO84" s="54"/>
      <c r="AP84" s="54"/>
      <c r="AQ84" s="54"/>
      <c r="AR84" s="54"/>
      <c r="AS84" s="54"/>
      <c r="AT84" s="54"/>
      <c r="AU84" s="54"/>
      <c r="AV84" s="54"/>
      <c r="AW84" s="54"/>
      <c r="AX84" s="54"/>
      <c r="AY84" s="54"/>
      <c r="AZ84" s="54"/>
      <c r="BA84" s="54"/>
      <c r="BB84" s="54"/>
      <c r="BC84" s="54"/>
      <c r="BD84" s="54"/>
      <c r="BE84" s="54"/>
      <c r="BF84" s="54"/>
      <c r="BG84" s="54"/>
      <c r="BH84" s="54"/>
      <c r="BI84" s="54"/>
      <c r="BJ84" s="54"/>
      <c r="BK84" s="54"/>
      <c r="BL84" s="54"/>
      <c r="BM84" s="54"/>
      <c r="BN84" s="54"/>
      <c r="BO84" s="54"/>
      <c r="BP84" s="54"/>
      <c r="BQ84" s="54"/>
      <c r="BR84" s="54"/>
      <c r="BS84" s="54"/>
      <c r="BT84" s="54"/>
      <c r="BU84" s="54"/>
      <c r="BV84" s="54"/>
      <c r="BW84" s="54"/>
      <c r="BX84" s="54"/>
      <c r="BY84" s="54"/>
      <c r="BZ84" s="54"/>
      <c r="CA84" s="54"/>
      <c r="CB84" s="54"/>
      <c r="CC84" s="54"/>
      <c r="CD84" s="54"/>
      <c r="CE84" s="54"/>
      <c r="CF84" s="54"/>
      <c r="CG84" s="54"/>
      <c r="CH84" s="54"/>
      <c r="CI84" s="54"/>
      <c r="CJ84" s="54"/>
      <c r="CK84" s="54"/>
      <c r="CL84" s="54"/>
      <c r="CM84" s="54"/>
      <c r="CN84" s="54"/>
      <c r="CO84" s="54"/>
      <c r="CP84" s="54"/>
      <c r="CQ84" s="54"/>
      <c r="CR84" s="54"/>
      <c r="CS84" s="54"/>
      <c r="CT84" s="54"/>
      <c r="CU84" s="54"/>
      <c r="CV84" s="54"/>
      <c r="CW84" s="54"/>
      <c r="CX84" s="54"/>
      <c r="CY84" s="54"/>
      <c r="CZ84" s="54"/>
      <c r="DA84" s="54"/>
      <c r="DB84" s="54"/>
      <c r="DC84" s="54"/>
      <c r="DD84" s="54"/>
      <c r="DE84" s="54"/>
      <c r="DF84" s="54"/>
      <c r="DG84" s="54"/>
      <c r="DH84" s="54"/>
      <c r="DI84" s="54"/>
      <c r="DJ84" s="54"/>
      <c r="DK84" s="54"/>
      <c r="DL84" s="54"/>
      <c r="DM84" s="54"/>
      <c r="DN84" s="54"/>
      <c r="DO84" s="54"/>
      <c r="DP84" s="54"/>
      <c r="DQ84" s="54"/>
      <c r="DR84" s="54"/>
      <c r="DS84" s="54"/>
      <c r="DT84" s="54"/>
      <c r="DU84" s="54"/>
      <c r="DV84" s="54"/>
      <c r="DW84" s="54"/>
      <c r="DX84" s="54"/>
      <c r="DY84" s="54"/>
      <c r="DZ84" s="54"/>
      <c r="EA84" s="54"/>
      <c r="EB84" s="54"/>
      <c r="EC84" s="54"/>
      <c r="ED84" s="54"/>
      <c r="EE84" s="54"/>
      <c r="EF84" s="54"/>
      <c r="EG84" s="54"/>
      <c r="EH84" s="54"/>
      <c r="EI84" s="54"/>
      <c r="EJ84" s="54"/>
      <c r="EK84" s="54"/>
      <c r="EL84" s="54"/>
      <c r="EM84" s="54"/>
      <c r="EN84" s="54"/>
      <c r="EO84" s="54"/>
      <c r="EP84" s="54"/>
      <c r="EQ84" s="54"/>
      <c r="ER84" s="54"/>
      <c r="ES84" s="54"/>
      <c r="ET84" s="54"/>
      <c r="EU84" s="54"/>
      <c r="EV84" s="54"/>
      <c r="EW84" s="54"/>
      <c r="EX84" s="54"/>
      <c r="EY84" s="54"/>
      <c r="EZ84" s="54"/>
      <c r="FA84" s="54"/>
      <c r="FB84" s="54"/>
      <c r="FC84" s="54"/>
      <c r="FD84" s="54"/>
      <c r="FE84" s="54"/>
      <c r="FF84" s="54"/>
      <c r="FG84" s="54"/>
      <c r="FH84" s="54"/>
      <c r="FI84" s="54"/>
      <c r="FJ84" s="54"/>
      <c r="FK84" s="54"/>
      <c r="FL84" s="54"/>
      <c r="FM84" s="54"/>
      <c r="FN84" s="54"/>
      <c r="FO84" s="54"/>
      <c r="FP84" s="54"/>
      <c r="FQ84" s="54"/>
      <c r="FR84" s="54"/>
      <c r="FS84" s="54"/>
      <c r="FT84" s="54"/>
      <c r="FU84" s="54"/>
      <c r="FV84" s="54"/>
      <c r="FW84" s="54"/>
      <c r="FX84" s="54"/>
      <c r="FY84" s="54"/>
      <c r="FZ84" s="54"/>
      <c r="GA84" s="54"/>
      <c r="GB84" s="54"/>
      <c r="GC84" s="54"/>
      <c r="GD84" s="54"/>
      <c r="GE84" s="54"/>
      <c r="GF84" s="54"/>
      <c r="GG84" s="54"/>
      <c r="GH84" s="54"/>
      <c r="GI84" s="54"/>
      <c r="GJ84" s="54"/>
      <c r="GK84" s="54"/>
      <c r="GL84" s="54"/>
      <c r="GM84" s="54"/>
    </row>
    <row r="85" spans="2:195" x14ac:dyDescent="0.2">
      <c r="B85" s="28">
        <f t="shared" si="12"/>
        <v>80</v>
      </c>
      <c r="C85" s="112"/>
      <c r="D85" s="54"/>
      <c r="E85" s="54"/>
      <c r="F85" s="54"/>
      <c r="G85" s="54"/>
      <c r="H85" s="54"/>
      <c r="I85" s="54"/>
      <c r="J85" s="54"/>
      <c r="K85" s="54"/>
      <c r="L85" s="54"/>
      <c r="M85" s="54"/>
      <c r="N85" s="54"/>
      <c r="O85" s="54"/>
      <c r="P85" s="54"/>
      <c r="Q85" s="54"/>
      <c r="R85" s="54"/>
      <c r="S85" s="54"/>
      <c r="T85" s="54"/>
      <c r="U85" s="54"/>
      <c r="V85" s="54"/>
      <c r="W85" s="54"/>
      <c r="X85" s="54"/>
      <c r="Y85" s="54"/>
      <c r="Z85" s="54"/>
      <c r="AA85" s="54"/>
      <c r="AB85" s="54"/>
      <c r="AC85" s="54"/>
      <c r="AD85" s="54"/>
      <c r="AE85" s="54"/>
      <c r="AF85" s="54"/>
      <c r="AG85" s="54"/>
      <c r="AH85" s="54"/>
      <c r="AI85" s="54"/>
      <c r="AJ85" s="54"/>
      <c r="AK85" s="54"/>
      <c r="AL85" s="54"/>
      <c r="AM85" s="54"/>
      <c r="AN85" s="54"/>
      <c r="AO85" s="54"/>
      <c r="AP85" s="54"/>
      <c r="AQ85" s="54"/>
      <c r="AR85" s="54"/>
      <c r="AS85" s="54"/>
      <c r="AT85" s="54"/>
      <c r="AU85" s="54"/>
      <c r="AV85" s="54"/>
      <c r="AW85" s="54"/>
      <c r="AX85" s="54"/>
      <c r="AY85" s="54"/>
      <c r="AZ85" s="54"/>
      <c r="BA85" s="54"/>
      <c r="BB85" s="54"/>
      <c r="BC85" s="54"/>
      <c r="BD85" s="54"/>
      <c r="BE85" s="54"/>
      <c r="BF85" s="54"/>
      <c r="BG85" s="54"/>
      <c r="BH85" s="54"/>
      <c r="BI85" s="54"/>
      <c r="BJ85" s="54"/>
      <c r="BK85" s="54"/>
      <c r="BL85" s="54"/>
      <c r="BM85" s="54"/>
      <c r="BN85" s="54"/>
      <c r="BO85" s="54"/>
      <c r="BP85" s="54"/>
      <c r="BQ85" s="54"/>
      <c r="BR85" s="54"/>
      <c r="BS85" s="54"/>
      <c r="BT85" s="54"/>
      <c r="BU85" s="54"/>
      <c r="BV85" s="54"/>
      <c r="BW85" s="54"/>
      <c r="BX85" s="54"/>
      <c r="BY85" s="54"/>
      <c r="BZ85" s="54"/>
      <c r="CA85" s="54"/>
      <c r="CB85" s="54"/>
      <c r="CC85" s="54"/>
      <c r="CD85" s="54"/>
      <c r="CE85" s="54"/>
      <c r="CF85" s="54"/>
      <c r="CG85" s="54"/>
      <c r="CH85" s="54"/>
      <c r="CI85" s="54"/>
      <c r="CJ85" s="54"/>
      <c r="CK85" s="54"/>
      <c r="CL85" s="54"/>
      <c r="CM85" s="54"/>
      <c r="CN85" s="54"/>
      <c r="CO85" s="54"/>
      <c r="CP85" s="54"/>
      <c r="CQ85" s="54"/>
      <c r="CR85" s="54"/>
      <c r="CS85" s="54"/>
      <c r="CT85" s="54"/>
      <c r="CU85" s="54"/>
      <c r="CV85" s="54"/>
      <c r="CW85" s="54"/>
      <c r="CX85" s="54"/>
      <c r="CY85" s="54"/>
      <c r="CZ85" s="54"/>
      <c r="DA85" s="54"/>
      <c r="DB85" s="54"/>
      <c r="DC85" s="54"/>
      <c r="DD85" s="54"/>
      <c r="DE85" s="54"/>
      <c r="DF85" s="54"/>
      <c r="DG85" s="54"/>
      <c r="DH85" s="54"/>
      <c r="DI85" s="54"/>
      <c r="DJ85" s="54"/>
      <c r="DK85" s="54"/>
      <c r="DL85" s="54"/>
      <c r="DM85" s="54"/>
      <c r="DN85" s="54"/>
      <c r="DO85" s="54"/>
      <c r="DP85" s="54"/>
      <c r="DQ85" s="54"/>
      <c r="DR85" s="54"/>
      <c r="DS85" s="54"/>
      <c r="DT85" s="54"/>
      <c r="DU85" s="54"/>
      <c r="DV85" s="54"/>
      <c r="DW85" s="54"/>
      <c r="DX85" s="54"/>
      <c r="DY85" s="54"/>
      <c r="DZ85" s="54"/>
      <c r="EA85" s="54"/>
      <c r="EB85" s="54"/>
      <c r="EC85" s="54"/>
      <c r="ED85" s="54"/>
      <c r="EE85" s="54"/>
      <c r="EF85" s="54"/>
      <c r="EG85" s="54"/>
      <c r="EH85" s="54"/>
      <c r="EI85" s="54"/>
      <c r="EJ85" s="54"/>
      <c r="EK85" s="54"/>
      <c r="EL85" s="54"/>
      <c r="EM85" s="54"/>
      <c r="EN85" s="54"/>
      <c r="EO85" s="54"/>
      <c r="EP85" s="54"/>
      <c r="EQ85" s="54"/>
      <c r="ER85" s="54"/>
      <c r="ES85" s="54"/>
      <c r="ET85" s="54"/>
      <c r="EU85" s="54"/>
      <c r="EV85" s="54"/>
      <c r="EW85" s="54"/>
      <c r="EX85" s="54"/>
      <c r="EY85" s="54"/>
      <c r="EZ85" s="54"/>
      <c r="FA85" s="54"/>
      <c r="FB85" s="54"/>
      <c r="FC85" s="54"/>
      <c r="FD85" s="54"/>
      <c r="FE85" s="54"/>
      <c r="FF85" s="54"/>
      <c r="FG85" s="54"/>
      <c r="FH85" s="54"/>
      <c r="FI85" s="54"/>
      <c r="FJ85" s="54"/>
      <c r="FK85" s="54"/>
      <c r="FL85" s="54"/>
      <c r="FM85" s="54"/>
      <c r="FN85" s="54"/>
      <c r="FO85" s="54"/>
      <c r="FP85" s="54"/>
      <c r="FQ85" s="54"/>
      <c r="FR85" s="54"/>
      <c r="FS85" s="54"/>
      <c r="FT85" s="54"/>
      <c r="FU85" s="54"/>
      <c r="FV85" s="54"/>
      <c r="FW85" s="54"/>
      <c r="FX85" s="54"/>
      <c r="FY85" s="54"/>
      <c r="FZ85" s="54"/>
      <c r="GA85" s="54"/>
      <c r="GB85" s="54"/>
      <c r="GC85" s="54"/>
      <c r="GD85" s="54"/>
      <c r="GE85" s="54"/>
      <c r="GF85" s="54"/>
      <c r="GG85" s="54"/>
      <c r="GH85" s="54"/>
      <c r="GI85" s="54"/>
      <c r="GJ85" s="54"/>
      <c r="GK85" s="54"/>
      <c r="GL85" s="54"/>
      <c r="GM85" s="54"/>
    </row>
    <row r="86" spans="2:195" x14ac:dyDescent="0.2">
      <c r="B86" s="28">
        <f t="shared" si="12"/>
        <v>81</v>
      </c>
      <c r="C86" s="112"/>
      <c r="D86" s="54"/>
      <c r="E86" s="54"/>
      <c r="F86" s="54"/>
      <c r="G86" s="54"/>
      <c r="H86" s="54"/>
      <c r="I86" s="54"/>
      <c r="J86" s="54"/>
      <c r="K86" s="54"/>
      <c r="L86" s="54"/>
      <c r="M86" s="54"/>
      <c r="N86" s="54"/>
      <c r="O86" s="54"/>
      <c r="P86" s="54"/>
      <c r="Q86" s="54"/>
      <c r="R86" s="54"/>
      <c r="S86" s="54"/>
      <c r="T86" s="54"/>
      <c r="U86" s="54"/>
      <c r="V86" s="54"/>
      <c r="W86" s="54"/>
      <c r="X86" s="54"/>
      <c r="Y86" s="54"/>
      <c r="Z86" s="54"/>
      <c r="AA86" s="54"/>
      <c r="AB86" s="54"/>
      <c r="AC86" s="54"/>
      <c r="AD86" s="54"/>
      <c r="AE86" s="54"/>
      <c r="AF86" s="54"/>
      <c r="AG86" s="54"/>
      <c r="AH86" s="54"/>
      <c r="AI86" s="54"/>
      <c r="AJ86" s="54"/>
      <c r="AK86" s="54"/>
      <c r="AL86" s="54"/>
      <c r="AM86" s="54"/>
      <c r="AN86" s="54"/>
      <c r="AO86" s="54"/>
      <c r="AP86" s="54"/>
      <c r="AQ86" s="54"/>
      <c r="AR86" s="54"/>
      <c r="AS86" s="54"/>
      <c r="AT86" s="54"/>
      <c r="AU86" s="54"/>
      <c r="AV86" s="54"/>
      <c r="AW86" s="54"/>
      <c r="AX86" s="54"/>
      <c r="AY86" s="54"/>
      <c r="AZ86" s="54"/>
      <c r="BA86" s="54"/>
      <c r="BB86" s="54"/>
      <c r="BC86" s="54"/>
      <c r="BD86" s="54"/>
      <c r="BE86" s="54"/>
      <c r="BF86" s="54"/>
      <c r="BG86" s="54"/>
      <c r="BH86" s="54"/>
      <c r="BI86" s="54"/>
      <c r="BJ86" s="54"/>
      <c r="BK86" s="54"/>
      <c r="BL86" s="54"/>
      <c r="BM86" s="54"/>
      <c r="BN86" s="54"/>
      <c r="BO86" s="54"/>
      <c r="BP86" s="54"/>
      <c r="BQ86" s="54"/>
      <c r="BR86" s="54"/>
      <c r="BS86" s="54"/>
      <c r="BT86" s="54"/>
      <c r="BU86" s="54"/>
      <c r="BV86" s="54"/>
      <c r="BW86" s="54"/>
      <c r="BX86" s="54"/>
      <c r="BY86" s="54"/>
      <c r="BZ86" s="54"/>
      <c r="CA86" s="54"/>
      <c r="CB86" s="54"/>
      <c r="CC86" s="54"/>
      <c r="CD86" s="54"/>
      <c r="CE86" s="54"/>
      <c r="CF86" s="54"/>
      <c r="CG86" s="54"/>
      <c r="CH86" s="54"/>
      <c r="CI86" s="54"/>
      <c r="CJ86" s="54"/>
      <c r="CK86" s="54"/>
      <c r="CL86" s="54"/>
      <c r="CM86" s="54"/>
      <c r="CN86" s="54"/>
      <c r="CO86" s="54"/>
      <c r="CP86" s="54"/>
      <c r="CQ86" s="54"/>
      <c r="CR86" s="54"/>
      <c r="CS86" s="54"/>
      <c r="CT86" s="54"/>
      <c r="CU86" s="54"/>
      <c r="CV86" s="54"/>
      <c r="CW86" s="54"/>
      <c r="CX86" s="54"/>
      <c r="CY86" s="54"/>
      <c r="CZ86" s="54"/>
      <c r="DA86" s="54"/>
      <c r="DB86" s="54"/>
      <c r="DC86" s="54"/>
      <c r="DD86" s="54"/>
      <c r="DE86" s="54"/>
      <c r="DF86" s="54"/>
      <c r="DG86" s="54"/>
      <c r="DH86" s="54"/>
      <c r="DI86" s="54"/>
      <c r="DJ86" s="54"/>
      <c r="DK86" s="54"/>
      <c r="DL86" s="54"/>
      <c r="DM86" s="54"/>
      <c r="DN86" s="54"/>
      <c r="DO86" s="54"/>
      <c r="DP86" s="54"/>
      <c r="DQ86" s="54"/>
      <c r="DR86" s="54"/>
      <c r="DS86" s="54"/>
      <c r="DT86" s="54"/>
      <c r="DU86" s="54"/>
      <c r="DV86" s="54"/>
      <c r="DW86" s="54"/>
      <c r="DX86" s="54"/>
      <c r="DY86" s="54"/>
      <c r="DZ86" s="54"/>
      <c r="EA86" s="54"/>
      <c r="EB86" s="54"/>
      <c r="EC86" s="54"/>
      <c r="ED86" s="54"/>
      <c r="EE86" s="54"/>
      <c r="EF86" s="54"/>
      <c r="EG86" s="54"/>
      <c r="EH86" s="54"/>
      <c r="EI86" s="54"/>
      <c r="EJ86" s="54"/>
      <c r="EK86" s="54"/>
      <c r="EL86" s="54"/>
      <c r="EM86" s="54"/>
      <c r="EN86" s="54"/>
      <c r="EO86" s="54"/>
      <c r="EP86" s="54"/>
      <c r="EQ86" s="54"/>
      <c r="ER86" s="54"/>
      <c r="ES86" s="54"/>
      <c r="ET86" s="54"/>
      <c r="EU86" s="54"/>
      <c r="EV86" s="54"/>
      <c r="EW86" s="54"/>
      <c r="EX86" s="54"/>
      <c r="EY86" s="54"/>
      <c r="EZ86" s="54"/>
      <c r="FA86" s="54"/>
      <c r="FB86" s="54"/>
      <c r="FC86" s="54"/>
      <c r="FD86" s="54"/>
      <c r="FE86" s="54"/>
      <c r="FF86" s="54"/>
      <c r="FG86" s="54"/>
      <c r="FH86" s="54"/>
      <c r="FI86" s="54"/>
      <c r="FJ86" s="54"/>
      <c r="FK86" s="54"/>
      <c r="FL86" s="54"/>
      <c r="FM86" s="54"/>
      <c r="FN86" s="54"/>
      <c r="FO86" s="54"/>
      <c r="FP86" s="54"/>
      <c r="FQ86" s="54"/>
      <c r="FR86" s="54"/>
      <c r="FS86" s="54"/>
      <c r="FT86" s="54"/>
      <c r="FU86" s="54"/>
      <c r="FV86" s="54"/>
      <c r="FW86" s="54"/>
      <c r="FX86" s="54"/>
      <c r="FY86" s="54"/>
      <c r="FZ86" s="54"/>
      <c r="GA86" s="54"/>
      <c r="GB86" s="54"/>
      <c r="GC86" s="54"/>
      <c r="GD86" s="54"/>
      <c r="GE86" s="54"/>
      <c r="GF86" s="54"/>
      <c r="GG86" s="54"/>
      <c r="GH86" s="54"/>
      <c r="GI86" s="54"/>
      <c r="GJ86" s="54"/>
      <c r="GK86" s="54"/>
      <c r="GL86" s="54"/>
      <c r="GM86" s="54"/>
    </row>
    <row r="87" spans="2:195" x14ac:dyDescent="0.2">
      <c r="B87" s="28">
        <f t="shared" si="12"/>
        <v>82</v>
      </c>
      <c r="C87" s="112"/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54"/>
      <c r="O87" s="54"/>
      <c r="P87" s="54"/>
      <c r="Q87" s="54"/>
      <c r="R87" s="54"/>
      <c r="S87" s="54"/>
      <c r="T87" s="54"/>
      <c r="U87" s="54"/>
      <c r="V87" s="54"/>
      <c r="W87" s="54"/>
      <c r="X87" s="54"/>
      <c r="Y87" s="54"/>
      <c r="Z87" s="54"/>
      <c r="AA87" s="54"/>
      <c r="AB87" s="54"/>
      <c r="AC87" s="54"/>
      <c r="AD87" s="54"/>
      <c r="AE87" s="54"/>
      <c r="AF87" s="54"/>
      <c r="AG87" s="54"/>
      <c r="AH87" s="54"/>
      <c r="AI87" s="54"/>
      <c r="AJ87" s="54"/>
      <c r="AK87" s="54"/>
      <c r="AL87" s="54"/>
      <c r="AM87" s="54"/>
      <c r="AN87" s="54"/>
      <c r="AO87" s="54"/>
      <c r="AP87" s="54"/>
      <c r="AQ87" s="54"/>
      <c r="AR87" s="54"/>
      <c r="AS87" s="54"/>
      <c r="AT87" s="54"/>
      <c r="AU87" s="54"/>
      <c r="AV87" s="54"/>
      <c r="AW87" s="54"/>
      <c r="AX87" s="54"/>
      <c r="AY87" s="54"/>
      <c r="AZ87" s="54"/>
      <c r="BA87" s="54"/>
      <c r="BB87" s="54"/>
      <c r="BC87" s="54"/>
      <c r="BD87" s="54"/>
      <c r="BE87" s="54"/>
      <c r="BF87" s="54"/>
      <c r="BG87" s="54"/>
      <c r="BH87" s="54"/>
      <c r="BI87" s="54"/>
      <c r="BJ87" s="54"/>
      <c r="BK87" s="54"/>
      <c r="BL87" s="54"/>
      <c r="BM87" s="54"/>
      <c r="BN87" s="54"/>
      <c r="BO87" s="54"/>
      <c r="BP87" s="54"/>
      <c r="BQ87" s="54"/>
      <c r="BR87" s="54"/>
      <c r="BS87" s="54"/>
      <c r="BT87" s="54"/>
      <c r="BU87" s="54"/>
      <c r="BV87" s="54"/>
      <c r="BW87" s="54"/>
      <c r="BX87" s="54"/>
      <c r="BY87" s="54"/>
      <c r="BZ87" s="54"/>
      <c r="CA87" s="54"/>
      <c r="CB87" s="54"/>
      <c r="CC87" s="54"/>
      <c r="CD87" s="54"/>
      <c r="CE87" s="54"/>
      <c r="CF87" s="54"/>
      <c r="CG87" s="54"/>
      <c r="CH87" s="54"/>
      <c r="CI87" s="54"/>
      <c r="CJ87" s="54"/>
      <c r="CK87" s="54"/>
      <c r="CL87" s="54"/>
      <c r="CM87" s="54"/>
      <c r="CN87" s="54"/>
      <c r="CO87" s="54"/>
      <c r="CP87" s="54"/>
      <c r="CQ87" s="54"/>
      <c r="CR87" s="54"/>
      <c r="CS87" s="54"/>
      <c r="CT87" s="54"/>
      <c r="CU87" s="54"/>
      <c r="CV87" s="54"/>
      <c r="CW87" s="54"/>
      <c r="CX87" s="54"/>
      <c r="CY87" s="54"/>
      <c r="CZ87" s="54"/>
      <c r="DA87" s="54"/>
      <c r="DB87" s="54"/>
      <c r="DC87" s="54"/>
      <c r="DD87" s="54"/>
      <c r="DE87" s="54"/>
      <c r="DF87" s="54"/>
      <c r="DG87" s="54"/>
      <c r="DH87" s="54"/>
      <c r="DI87" s="54"/>
      <c r="DJ87" s="54"/>
      <c r="DK87" s="54"/>
      <c r="DL87" s="54"/>
      <c r="DM87" s="54"/>
      <c r="DN87" s="54"/>
      <c r="DO87" s="54"/>
      <c r="DP87" s="54"/>
      <c r="DQ87" s="54"/>
      <c r="DR87" s="54"/>
      <c r="DS87" s="54"/>
      <c r="DT87" s="54"/>
      <c r="DU87" s="54"/>
      <c r="DV87" s="54"/>
      <c r="DW87" s="54"/>
      <c r="DX87" s="54"/>
      <c r="DY87" s="54"/>
      <c r="DZ87" s="54"/>
      <c r="EA87" s="54"/>
      <c r="EB87" s="54"/>
      <c r="EC87" s="54"/>
      <c r="ED87" s="54"/>
      <c r="EE87" s="54"/>
      <c r="EF87" s="54"/>
      <c r="EG87" s="54"/>
      <c r="EH87" s="54"/>
      <c r="EI87" s="54"/>
      <c r="EJ87" s="54"/>
      <c r="EK87" s="54"/>
      <c r="EL87" s="54"/>
      <c r="EM87" s="54"/>
      <c r="EN87" s="54"/>
      <c r="EO87" s="54"/>
      <c r="EP87" s="54"/>
      <c r="EQ87" s="54"/>
      <c r="ER87" s="54"/>
      <c r="ES87" s="54"/>
      <c r="ET87" s="54"/>
      <c r="EU87" s="54"/>
      <c r="EV87" s="54"/>
      <c r="EW87" s="54"/>
      <c r="EX87" s="54"/>
      <c r="EY87" s="54"/>
      <c r="EZ87" s="54"/>
      <c r="FA87" s="54"/>
      <c r="FB87" s="54"/>
      <c r="FC87" s="54"/>
      <c r="FD87" s="54"/>
      <c r="FE87" s="54"/>
      <c r="FF87" s="54"/>
      <c r="FG87" s="54"/>
      <c r="FH87" s="54"/>
      <c r="FI87" s="54"/>
      <c r="FJ87" s="54"/>
      <c r="FK87" s="54"/>
      <c r="FL87" s="54"/>
      <c r="FM87" s="54"/>
      <c r="FN87" s="54"/>
      <c r="FO87" s="54"/>
      <c r="FP87" s="54"/>
      <c r="FQ87" s="54"/>
      <c r="FR87" s="54"/>
      <c r="FS87" s="54"/>
      <c r="FT87" s="54"/>
      <c r="FU87" s="54"/>
      <c r="FV87" s="54"/>
      <c r="FW87" s="54"/>
      <c r="FX87" s="54"/>
      <c r="FY87" s="54"/>
      <c r="FZ87" s="54"/>
      <c r="GA87" s="54"/>
      <c r="GB87" s="54"/>
      <c r="GC87" s="54"/>
      <c r="GD87" s="54"/>
      <c r="GE87" s="54"/>
      <c r="GF87" s="54"/>
      <c r="GG87" s="54"/>
      <c r="GH87" s="54"/>
      <c r="GI87" s="54"/>
      <c r="GJ87" s="54"/>
      <c r="GK87" s="54"/>
      <c r="GL87" s="54"/>
      <c r="GM87" s="54"/>
    </row>
    <row r="88" spans="2:195" x14ac:dyDescent="0.2">
      <c r="B88" s="28">
        <f t="shared" si="12"/>
        <v>83</v>
      </c>
      <c r="C88" s="112"/>
      <c r="D88" s="54"/>
      <c r="E88" s="54"/>
      <c r="F88" s="54"/>
      <c r="G88" s="54"/>
      <c r="H88" s="54"/>
      <c r="I88" s="54"/>
      <c r="J88" s="54"/>
      <c r="K88" s="54"/>
      <c r="L88" s="54"/>
      <c r="M88" s="54"/>
      <c r="N88" s="54"/>
      <c r="O88" s="54"/>
      <c r="P88" s="54"/>
      <c r="Q88" s="54"/>
      <c r="R88" s="54"/>
      <c r="S88" s="54"/>
      <c r="T88" s="54"/>
      <c r="U88" s="54"/>
      <c r="V88" s="54"/>
      <c r="W88" s="54"/>
      <c r="X88" s="54"/>
      <c r="Y88" s="54"/>
      <c r="Z88" s="54"/>
      <c r="AA88" s="54"/>
      <c r="AB88" s="54"/>
      <c r="AC88" s="54"/>
      <c r="AD88" s="54"/>
      <c r="AE88" s="54"/>
      <c r="AF88" s="54"/>
      <c r="AG88" s="54"/>
      <c r="AH88" s="54"/>
      <c r="AI88" s="54"/>
      <c r="AJ88" s="54"/>
      <c r="AK88" s="54"/>
      <c r="AL88" s="54"/>
      <c r="AM88" s="54"/>
      <c r="AN88" s="54"/>
      <c r="AO88" s="54"/>
      <c r="AP88" s="54"/>
      <c r="AQ88" s="54"/>
      <c r="AR88" s="54"/>
      <c r="AS88" s="54"/>
      <c r="AT88" s="54"/>
      <c r="AU88" s="54"/>
      <c r="AV88" s="54"/>
      <c r="AW88" s="54"/>
      <c r="AX88" s="54"/>
      <c r="AY88" s="54"/>
      <c r="AZ88" s="54"/>
      <c r="BA88" s="54"/>
      <c r="BB88" s="54"/>
      <c r="BC88" s="54"/>
      <c r="BD88" s="54"/>
      <c r="BE88" s="54"/>
      <c r="BF88" s="54"/>
      <c r="BG88" s="54"/>
      <c r="BH88" s="54"/>
      <c r="BI88" s="54"/>
      <c r="BJ88" s="54"/>
      <c r="BK88" s="54"/>
      <c r="BL88" s="54"/>
      <c r="BM88" s="54"/>
      <c r="BN88" s="54"/>
      <c r="BO88" s="54"/>
      <c r="BP88" s="54"/>
      <c r="BQ88" s="54"/>
      <c r="BR88" s="54"/>
      <c r="BS88" s="54"/>
      <c r="BT88" s="54"/>
      <c r="BU88" s="54"/>
      <c r="BV88" s="54"/>
      <c r="BW88" s="54"/>
      <c r="BX88" s="54"/>
      <c r="BY88" s="54"/>
      <c r="BZ88" s="54"/>
      <c r="CA88" s="54"/>
      <c r="CB88" s="54"/>
      <c r="CC88" s="54"/>
      <c r="CD88" s="54"/>
      <c r="CE88" s="54"/>
      <c r="CF88" s="54"/>
      <c r="CG88" s="54"/>
      <c r="CH88" s="54"/>
      <c r="CI88" s="54"/>
      <c r="CJ88" s="54"/>
      <c r="CK88" s="54"/>
      <c r="CL88" s="54"/>
      <c r="CM88" s="54"/>
      <c r="CN88" s="54"/>
      <c r="CO88" s="54"/>
      <c r="CP88" s="54"/>
      <c r="CQ88" s="54"/>
      <c r="CR88" s="54"/>
      <c r="CS88" s="54"/>
      <c r="CT88" s="54"/>
      <c r="CU88" s="54"/>
      <c r="CV88" s="54"/>
      <c r="CW88" s="54"/>
      <c r="CX88" s="54"/>
      <c r="CY88" s="54"/>
      <c r="CZ88" s="54"/>
      <c r="DA88" s="54"/>
      <c r="DB88" s="54"/>
      <c r="DC88" s="54"/>
      <c r="DD88" s="54"/>
      <c r="DE88" s="54"/>
      <c r="DF88" s="54"/>
      <c r="DG88" s="54"/>
      <c r="DH88" s="54"/>
      <c r="DI88" s="54"/>
      <c r="DJ88" s="54"/>
      <c r="DK88" s="54"/>
      <c r="DL88" s="54"/>
      <c r="DM88" s="54"/>
      <c r="DN88" s="54"/>
      <c r="DO88" s="54"/>
      <c r="DP88" s="54"/>
      <c r="DQ88" s="54"/>
      <c r="DR88" s="54"/>
      <c r="DS88" s="54"/>
      <c r="DT88" s="54"/>
      <c r="DU88" s="54"/>
      <c r="DV88" s="54"/>
      <c r="DW88" s="54"/>
      <c r="DX88" s="54"/>
      <c r="DY88" s="54"/>
      <c r="DZ88" s="54"/>
      <c r="EA88" s="54"/>
      <c r="EB88" s="54"/>
      <c r="EC88" s="54"/>
      <c r="ED88" s="54"/>
      <c r="EE88" s="54"/>
      <c r="EF88" s="54"/>
      <c r="EG88" s="54"/>
      <c r="EH88" s="54"/>
      <c r="EI88" s="54"/>
      <c r="EJ88" s="54"/>
      <c r="EK88" s="54"/>
      <c r="EL88" s="54"/>
      <c r="EM88" s="54"/>
      <c r="EN88" s="54"/>
      <c r="EO88" s="54"/>
      <c r="EP88" s="54"/>
      <c r="EQ88" s="54"/>
      <c r="ER88" s="54"/>
      <c r="ES88" s="54"/>
      <c r="ET88" s="54"/>
      <c r="EU88" s="54"/>
      <c r="EV88" s="54"/>
      <c r="EW88" s="54"/>
      <c r="EX88" s="54"/>
      <c r="EY88" s="54"/>
      <c r="EZ88" s="54"/>
      <c r="FA88" s="54"/>
      <c r="FB88" s="54"/>
      <c r="FC88" s="54"/>
      <c r="FD88" s="54"/>
      <c r="FE88" s="54"/>
      <c r="FF88" s="54"/>
      <c r="FG88" s="54"/>
      <c r="FH88" s="54"/>
      <c r="FI88" s="54"/>
      <c r="FJ88" s="54"/>
      <c r="FK88" s="54"/>
      <c r="FL88" s="54"/>
      <c r="FM88" s="54"/>
      <c r="FN88" s="54"/>
      <c r="FO88" s="54"/>
      <c r="FP88" s="54"/>
      <c r="FQ88" s="54"/>
      <c r="FR88" s="54"/>
      <c r="FS88" s="54"/>
      <c r="FT88" s="54"/>
      <c r="FU88" s="54"/>
      <c r="FV88" s="54"/>
      <c r="FW88" s="54"/>
      <c r="FX88" s="54"/>
      <c r="FY88" s="54"/>
      <c r="FZ88" s="54"/>
      <c r="GA88" s="54"/>
      <c r="GB88" s="54"/>
      <c r="GC88" s="54"/>
      <c r="GD88" s="54"/>
      <c r="GE88" s="54"/>
      <c r="GF88" s="54"/>
      <c r="GG88" s="54"/>
      <c r="GH88" s="54"/>
      <c r="GI88" s="54"/>
      <c r="GJ88" s="54"/>
      <c r="GK88" s="54"/>
      <c r="GL88" s="54"/>
      <c r="GM88" s="54"/>
    </row>
    <row r="89" spans="2:195" x14ac:dyDescent="0.2">
      <c r="B89" s="28">
        <f t="shared" si="12"/>
        <v>84</v>
      </c>
      <c r="C89" s="112"/>
      <c r="D89" s="54"/>
      <c r="E89" s="54"/>
      <c r="F89" s="54"/>
      <c r="G89" s="54"/>
      <c r="H89" s="54"/>
      <c r="I89" s="54"/>
      <c r="J89" s="54"/>
      <c r="K89" s="54"/>
      <c r="L89" s="54"/>
      <c r="M89" s="54"/>
      <c r="N89" s="54"/>
      <c r="O89" s="54"/>
      <c r="P89" s="54"/>
      <c r="Q89" s="54"/>
      <c r="R89" s="54"/>
      <c r="S89" s="54"/>
      <c r="T89" s="54"/>
      <c r="U89" s="54"/>
      <c r="V89" s="54"/>
      <c r="W89" s="54"/>
      <c r="X89" s="54"/>
      <c r="Y89" s="54"/>
      <c r="Z89" s="54"/>
      <c r="AA89" s="54"/>
      <c r="AB89" s="54"/>
      <c r="AC89" s="54"/>
      <c r="AD89" s="54"/>
      <c r="AE89" s="54"/>
      <c r="AF89" s="54"/>
      <c r="AG89" s="54"/>
      <c r="AH89" s="54"/>
      <c r="AI89" s="54"/>
      <c r="AJ89" s="54"/>
      <c r="AK89" s="54"/>
      <c r="AL89" s="54"/>
      <c r="AM89" s="54"/>
      <c r="AN89" s="54"/>
      <c r="AO89" s="54"/>
      <c r="AP89" s="54"/>
      <c r="AQ89" s="54"/>
      <c r="AR89" s="54"/>
      <c r="AS89" s="54"/>
      <c r="AT89" s="54"/>
      <c r="AU89" s="54"/>
      <c r="AV89" s="54"/>
      <c r="AW89" s="54"/>
      <c r="AX89" s="54"/>
      <c r="AY89" s="54"/>
      <c r="AZ89" s="54"/>
      <c r="BA89" s="54"/>
      <c r="BB89" s="54"/>
      <c r="BC89" s="54"/>
      <c r="BD89" s="54"/>
      <c r="BE89" s="54"/>
      <c r="BF89" s="54"/>
      <c r="BG89" s="54"/>
      <c r="BH89" s="54"/>
      <c r="BI89" s="54"/>
      <c r="BJ89" s="54"/>
      <c r="BK89" s="54"/>
      <c r="BL89" s="54"/>
      <c r="BM89" s="54"/>
      <c r="BN89" s="54"/>
      <c r="BO89" s="54"/>
      <c r="BP89" s="54"/>
      <c r="BQ89" s="54"/>
      <c r="BR89" s="54"/>
      <c r="BS89" s="54"/>
      <c r="BT89" s="54"/>
      <c r="BU89" s="54"/>
      <c r="BV89" s="54"/>
      <c r="BW89" s="54"/>
      <c r="BX89" s="54"/>
      <c r="BY89" s="54"/>
      <c r="BZ89" s="54"/>
      <c r="CA89" s="54"/>
      <c r="CB89" s="54"/>
      <c r="CC89" s="54"/>
      <c r="CD89" s="54"/>
      <c r="CE89" s="54"/>
      <c r="CF89" s="54"/>
      <c r="CG89" s="54"/>
      <c r="CH89" s="54"/>
      <c r="CI89" s="54"/>
      <c r="CJ89" s="54"/>
      <c r="CK89" s="54"/>
      <c r="CL89" s="54"/>
      <c r="CM89" s="54"/>
      <c r="CN89" s="54"/>
      <c r="CO89" s="54"/>
      <c r="CP89" s="54"/>
      <c r="CQ89" s="54"/>
      <c r="CR89" s="54"/>
      <c r="CS89" s="54"/>
      <c r="CT89" s="54"/>
      <c r="CU89" s="54"/>
      <c r="CV89" s="54"/>
      <c r="CW89" s="54"/>
      <c r="CX89" s="54"/>
      <c r="CY89" s="54"/>
      <c r="CZ89" s="54"/>
      <c r="DA89" s="54"/>
      <c r="DB89" s="54"/>
      <c r="DC89" s="54"/>
      <c r="DD89" s="54"/>
      <c r="DE89" s="54"/>
      <c r="DF89" s="54"/>
      <c r="DG89" s="54"/>
      <c r="DH89" s="54"/>
      <c r="DI89" s="54"/>
      <c r="DJ89" s="54"/>
      <c r="DK89" s="54"/>
      <c r="DL89" s="54"/>
      <c r="DM89" s="54"/>
      <c r="DN89" s="54"/>
      <c r="DO89" s="54"/>
      <c r="DP89" s="54"/>
      <c r="DQ89" s="54"/>
      <c r="DR89" s="54"/>
      <c r="DS89" s="54"/>
      <c r="DT89" s="54"/>
      <c r="DU89" s="54"/>
      <c r="DV89" s="54"/>
      <c r="DW89" s="54"/>
      <c r="DX89" s="54"/>
      <c r="DY89" s="54"/>
      <c r="DZ89" s="54"/>
      <c r="EA89" s="54"/>
      <c r="EB89" s="54"/>
      <c r="EC89" s="54"/>
      <c r="ED89" s="54"/>
      <c r="EE89" s="54"/>
      <c r="EF89" s="54"/>
      <c r="EG89" s="54"/>
      <c r="EH89" s="54"/>
      <c r="EI89" s="54"/>
      <c r="EJ89" s="54"/>
      <c r="EK89" s="54"/>
      <c r="EL89" s="54"/>
      <c r="EM89" s="54"/>
      <c r="EN89" s="54"/>
      <c r="EO89" s="54"/>
      <c r="EP89" s="54"/>
      <c r="EQ89" s="54"/>
      <c r="ER89" s="54"/>
      <c r="ES89" s="54"/>
      <c r="ET89" s="54"/>
      <c r="EU89" s="54"/>
      <c r="EV89" s="54"/>
      <c r="EW89" s="54"/>
      <c r="EX89" s="54"/>
      <c r="EY89" s="54"/>
      <c r="EZ89" s="54"/>
      <c r="FA89" s="54"/>
      <c r="FB89" s="54"/>
      <c r="FC89" s="54"/>
      <c r="FD89" s="54"/>
      <c r="FE89" s="54"/>
      <c r="FF89" s="54"/>
      <c r="FG89" s="54"/>
      <c r="FH89" s="54"/>
      <c r="FI89" s="54"/>
      <c r="FJ89" s="54"/>
      <c r="FK89" s="54"/>
      <c r="FL89" s="54"/>
      <c r="FM89" s="54"/>
      <c r="FN89" s="54"/>
      <c r="FO89" s="54"/>
      <c r="FP89" s="54"/>
      <c r="FQ89" s="54"/>
      <c r="FR89" s="54"/>
      <c r="FS89" s="54"/>
      <c r="FT89" s="54"/>
      <c r="FU89" s="54"/>
      <c r="FV89" s="54"/>
      <c r="FW89" s="54"/>
      <c r="FX89" s="54"/>
      <c r="FY89" s="54"/>
      <c r="FZ89" s="54"/>
      <c r="GA89" s="54"/>
      <c r="GB89" s="54"/>
      <c r="GC89" s="54"/>
      <c r="GD89" s="54"/>
      <c r="GE89" s="54"/>
      <c r="GF89" s="54"/>
      <c r="GG89" s="54"/>
      <c r="GH89" s="54"/>
      <c r="GI89" s="54"/>
      <c r="GJ89" s="54"/>
      <c r="GK89" s="54"/>
      <c r="GL89" s="54"/>
      <c r="GM89" s="54"/>
    </row>
    <row r="90" spans="2:195" x14ac:dyDescent="0.2">
      <c r="B90" s="28">
        <f t="shared" si="12"/>
        <v>85</v>
      </c>
      <c r="C90" s="112"/>
      <c r="D90" s="54"/>
      <c r="E90" s="54"/>
      <c r="F90" s="54"/>
      <c r="G90" s="54"/>
      <c r="H90" s="54"/>
      <c r="I90" s="54"/>
      <c r="J90" s="54"/>
      <c r="K90" s="54"/>
      <c r="L90" s="54"/>
      <c r="M90" s="54"/>
      <c r="N90" s="54"/>
      <c r="O90" s="54"/>
      <c r="P90" s="54"/>
      <c r="Q90" s="54"/>
      <c r="R90" s="54"/>
      <c r="S90" s="54"/>
      <c r="T90" s="54"/>
      <c r="U90" s="54"/>
      <c r="V90" s="54"/>
      <c r="W90" s="54"/>
      <c r="X90" s="54"/>
      <c r="Y90" s="54"/>
      <c r="Z90" s="54"/>
      <c r="AA90" s="54"/>
      <c r="AB90" s="54"/>
      <c r="AC90" s="54"/>
      <c r="AD90" s="54"/>
      <c r="AE90" s="54"/>
      <c r="AF90" s="54"/>
      <c r="AG90" s="54"/>
      <c r="AH90" s="54"/>
      <c r="AI90" s="54"/>
      <c r="AJ90" s="54"/>
      <c r="AK90" s="54"/>
      <c r="AL90" s="54"/>
      <c r="AM90" s="54"/>
      <c r="AN90" s="54"/>
      <c r="AO90" s="54"/>
      <c r="AP90" s="54"/>
      <c r="AQ90" s="54"/>
      <c r="AR90" s="54"/>
      <c r="AS90" s="54"/>
      <c r="AT90" s="54"/>
      <c r="AU90" s="54"/>
      <c r="AV90" s="54"/>
      <c r="AW90" s="54"/>
      <c r="AX90" s="54"/>
      <c r="AY90" s="54"/>
      <c r="AZ90" s="54"/>
      <c r="BA90" s="54"/>
      <c r="BB90" s="54"/>
      <c r="BC90" s="54"/>
      <c r="BD90" s="54"/>
      <c r="BE90" s="54"/>
      <c r="BF90" s="54"/>
      <c r="BG90" s="54"/>
      <c r="BH90" s="54"/>
      <c r="BI90" s="54"/>
      <c r="BJ90" s="54"/>
      <c r="BK90" s="54"/>
      <c r="BL90" s="54"/>
      <c r="BM90" s="54"/>
      <c r="BN90" s="54"/>
      <c r="BO90" s="54"/>
      <c r="BP90" s="54"/>
      <c r="BQ90" s="54"/>
      <c r="BR90" s="54"/>
      <c r="BS90" s="54"/>
      <c r="BT90" s="54"/>
      <c r="BU90" s="54"/>
      <c r="BV90" s="54"/>
      <c r="BW90" s="54"/>
      <c r="BX90" s="54"/>
      <c r="BY90" s="54"/>
      <c r="BZ90" s="54"/>
      <c r="CA90" s="54"/>
      <c r="CB90" s="54"/>
      <c r="CC90" s="54"/>
      <c r="CD90" s="54"/>
      <c r="CE90" s="54"/>
      <c r="CF90" s="54"/>
      <c r="CG90" s="54"/>
      <c r="CH90" s="54"/>
      <c r="CI90" s="54"/>
      <c r="CJ90" s="54"/>
      <c r="CK90" s="54"/>
      <c r="CL90" s="54"/>
      <c r="CM90" s="54"/>
      <c r="CN90" s="54"/>
      <c r="CO90" s="54"/>
      <c r="CP90" s="54"/>
      <c r="CQ90" s="54"/>
      <c r="CR90" s="54"/>
      <c r="CS90" s="54"/>
      <c r="CT90" s="54"/>
      <c r="CU90" s="54"/>
      <c r="CV90" s="54"/>
      <c r="CW90" s="54"/>
      <c r="CX90" s="54"/>
      <c r="CY90" s="54"/>
      <c r="CZ90" s="54"/>
      <c r="DA90" s="54"/>
      <c r="DB90" s="54"/>
      <c r="DC90" s="54"/>
      <c r="DD90" s="54"/>
      <c r="DE90" s="54"/>
      <c r="DF90" s="54"/>
      <c r="DG90" s="54"/>
      <c r="DH90" s="54"/>
      <c r="DI90" s="54"/>
      <c r="DJ90" s="54"/>
      <c r="DK90" s="54"/>
      <c r="DL90" s="54"/>
      <c r="DM90" s="54"/>
      <c r="DN90" s="54"/>
      <c r="DO90" s="54"/>
      <c r="DP90" s="54"/>
      <c r="DQ90" s="54"/>
      <c r="DR90" s="54"/>
      <c r="DS90" s="54"/>
      <c r="DT90" s="54"/>
      <c r="DU90" s="54"/>
      <c r="DV90" s="54"/>
      <c r="DW90" s="54"/>
      <c r="DX90" s="54"/>
      <c r="DY90" s="54"/>
      <c r="DZ90" s="54"/>
      <c r="EA90" s="54"/>
      <c r="EB90" s="54"/>
      <c r="EC90" s="54"/>
      <c r="ED90" s="54"/>
      <c r="EE90" s="54"/>
      <c r="EF90" s="54"/>
      <c r="EG90" s="54"/>
      <c r="EH90" s="54"/>
      <c r="EI90" s="54"/>
      <c r="EJ90" s="54"/>
      <c r="EK90" s="54"/>
      <c r="EL90" s="54"/>
      <c r="EM90" s="54"/>
      <c r="EN90" s="54"/>
      <c r="EO90" s="54"/>
      <c r="EP90" s="54"/>
      <c r="EQ90" s="54"/>
      <c r="ER90" s="54"/>
      <c r="ES90" s="54"/>
      <c r="ET90" s="54"/>
      <c r="EU90" s="54"/>
      <c r="EV90" s="54"/>
      <c r="EW90" s="54"/>
      <c r="EX90" s="54"/>
      <c r="EY90" s="54"/>
      <c r="EZ90" s="54"/>
      <c r="FA90" s="54"/>
      <c r="FB90" s="54"/>
      <c r="FC90" s="54"/>
      <c r="FD90" s="54"/>
      <c r="FE90" s="54"/>
      <c r="FF90" s="54"/>
      <c r="FG90" s="54"/>
      <c r="FH90" s="54"/>
      <c r="FI90" s="54"/>
      <c r="FJ90" s="54"/>
      <c r="FK90" s="54"/>
      <c r="FL90" s="54"/>
      <c r="FM90" s="54"/>
      <c r="FN90" s="54"/>
      <c r="FO90" s="54"/>
      <c r="FP90" s="54"/>
      <c r="FQ90" s="54"/>
      <c r="FR90" s="54"/>
      <c r="FS90" s="54"/>
      <c r="FT90" s="54"/>
      <c r="FU90" s="54"/>
      <c r="FV90" s="54"/>
      <c r="FW90" s="54"/>
      <c r="FX90" s="54"/>
      <c r="FY90" s="54"/>
      <c r="FZ90" s="54"/>
      <c r="GA90" s="54"/>
      <c r="GB90" s="54"/>
      <c r="GC90" s="54"/>
      <c r="GD90" s="54"/>
      <c r="GE90" s="54"/>
      <c r="GF90" s="54"/>
      <c r="GG90" s="54"/>
      <c r="GH90" s="54"/>
      <c r="GI90" s="54"/>
      <c r="GJ90" s="54"/>
      <c r="GK90" s="54"/>
      <c r="GL90" s="54"/>
      <c r="GM90" s="54"/>
    </row>
    <row r="91" spans="2:195" x14ac:dyDescent="0.2">
      <c r="B91" s="28">
        <f t="shared" si="12"/>
        <v>86</v>
      </c>
      <c r="C91" s="112"/>
      <c r="D91" s="54"/>
      <c r="E91" s="54"/>
      <c r="F91" s="54"/>
      <c r="G91" s="54"/>
      <c r="H91" s="54"/>
      <c r="I91" s="54"/>
      <c r="J91" s="54"/>
      <c r="K91" s="54"/>
      <c r="L91" s="54"/>
      <c r="M91" s="54"/>
      <c r="N91" s="54"/>
      <c r="O91" s="54"/>
      <c r="P91" s="54"/>
      <c r="Q91" s="54"/>
      <c r="R91" s="54"/>
      <c r="S91" s="54"/>
      <c r="T91" s="54"/>
      <c r="U91" s="54"/>
      <c r="V91" s="54"/>
      <c r="W91" s="54"/>
      <c r="X91" s="54"/>
      <c r="Y91" s="54"/>
      <c r="Z91" s="54"/>
      <c r="AA91" s="54"/>
      <c r="AB91" s="54"/>
      <c r="AC91" s="54"/>
      <c r="AD91" s="54"/>
      <c r="AE91" s="54"/>
      <c r="AF91" s="54"/>
      <c r="AG91" s="54"/>
      <c r="AH91" s="54"/>
      <c r="AI91" s="54"/>
      <c r="AJ91" s="54"/>
      <c r="AK91" s="54"/>
      <c r="AL91" s="54"/>
      <c r="AM91" s="54"/>
      <c r="AN91" s="54"/>
      <c r="AO91" s="54"/>
      <c r="AP91" s="54"/>
      <c r="AQ91" s="54"/>
      <c r="AR91" s="54"/>
      <c r="AS91" s="54"/>
      <c r="AT91" s="54"/>
      <c r="AU91" s="54"/>
      <c r="AV91" s="54"/>
      <c r="AW91" s="54"/>
      <c r="AX91" s="54"/>
      <c r="AY91" s="54"/>
      <c r="AZ91" s="54"/>
      <c r="BA91" s="54"/>
      <c r="BB91" s="54"/>
      <c r="BC91" s="54"/>
      <c r="BD91" s="54"/>
      <c r="BE91" s="54"/>
      <c r="BF91" s="54"/>
      <c r="BG91" s="54"/>
      <c r="BH91" s="54"/>
      <c r="BI91" s="54"/>
      <c r="BJ91" s="54"/>
      <c r="BK91" s="54"/>
      <c r="BL91" s="54"/>
      <c r="BM91" s="54"/>
      <c r="BN91" s="54"/>
      <c r="BO91" s="54"/>
      <c r="BP91" s="54"/>
      <c r="BQ91" s="54"/>
      <c r="BR91" s="54"/>
      <c r="BS91" s="54"/>
      <c r="BT91" s="54"/>
      <c r="BU91" s="54"/>
      <c r="BV91" s="54"/>
      <c r="BW91" s="54"/>
      <c r="BX91" s="54"/>
      <c r="BY91" s="54"/>
      <c r="BZ91" s="54"/>
      <c r="CA91" s="54"/>
      <c r="CB91" s="54"/>
      <c r="CC91" s="54"/>
      <c r="CD91" s="54"/>
      <c r="CE91" s="54"/>
      <c r="CF91" s="54"/>
      <c r="CG91" s="54"/>
      <c r="CH91" s="54"/>
      <c r="CI91" s="54"/>
      <c r="CJ91" s="54"/>
      <c r="CK91" s="54"/>
      <c r="CL91" s="54"/>
      <c r="CM91" s="54"/>
      <c r="CN91" s="54"/>
      <c r="CO91" s="54"/>
      <c r="CP91" s="54"/>
      <c r="CQ91" s="54"/>
      <c r="CR91" s="54"/>
      <c r="CS91" s="54"/>
      <c r="CT91" s="54"/>
      <c r="CU91" s="54"/>
      <c r="CV91" s="54"/>
      <c r="CW91" s="54"/>
      <c r="CX91" s="54"/>
      <c r="CY91" s="54"/>
      <c r="CZ91" s="54"/>
      <c r="DA91" s="54"/>
      <c r="DB91" s="54"/>
      <c r="DC91" s="54"/>
      <c r="DD91" s="54"/>
      <c r="DE91" s="54"/>
      <c r="DF91" s="54"/>
      <c r="DG91" s="54"/>
      <c r="DH91" s="54"/>
      <c r="DI91" s="54"/>
      <c r="DJ91" s="54"/>
      <c r="DK91" s="54"/>
      <c r="DL91" s="54"/>
      <c r="DM91" s="54"/>
      <c r="DN91" s="54"/>
      <c r="DO91" s="54"/>
      <c r="DP91" s="54"/>
      <c r="DQ91" s="54"/>
      <c r="DR91" s="54"/>
      <c r="DS91" s="54"/>
      <c r="DT91" s="54"/>
      <c r="DU91" s="54"/>
      <c r="DV91" s="54"/>
      <c r="DW91" s="54"/>
      <c r="DX91" s="54"/>
      <c r="DY91" s="54"/>
      <c r="DZ91" s="54"/>
      <c r="EA91" s="54"/>
      <c r="EB91" s="54"/>
      <c r="EC91" s="54"/>
      <c r="ED91" s="54"/>
      <c r="EE91" s="54"/>
      <c r="EF91" s="54"/>
      <c r="EG91" s="54"/>
      <c r="EH91" s="54"/>
      <c r="EI91" s="54"/>
      <c r="EJ91" s="54"/>
      <c r="EK91" s="54"/>
      <c r="EL91" s="54"/>
      <c r="EM91" s="54"/>
      <c r="EN91" s="54"/>
      <c r="EO91" s="54"/>
      <c r="EP91" s="54"/>
      <c r="EQ91" s="54"/>
      <c r="ER91" s="54"/>
      <c r="ES91" s="54"/>
      <c r="ET91" s="54"/>
      <c r="EU91" s="54"/>
      <c r="EV91" s="54"/>
      <c r="EW91" s="54"/>
      <c r="EX91" s="54"/>
      <c r="EY91" s="54"/>
      <c r="EZ91" s="54"/>
      <c r="FA91" s="54"/>
      <c r="FB91" s="54"/>
      <c r="FC91" s="54"/>
      <c r="FD91" s="54"/>
      <c r="FE91" s="54"/>
      <c r="FF91" s="54"/>
      <c r="FG91" s="54"/>
      <c r="FH91" s="54"/>
      <c r="FI91" s="54"/>
      <c r="FJ91" s="54"/>
      <c r="FK91" s="54"/>
      <c r="FL91" s="54"/>
      <c r="FM91" s="54"/>
      <c r="FN91" s="54"/>
      <c r="FO91" s="54"/>
      <c r="FP91" s="54"/>
      <c r="FQ91" s="54"/>
      <c r="FR91" s="54"/>
      <c r="FS91" s="54"/>
      <c r="FT91" s="54"/>
      <c r="FU91" s="54"/>
      <c r="FV91" s="54"/>
      <c r="FW91" s="54"/>
      <c r="FX91" s="54"/>
      <c r="FY91" s="54"/>
      <c r="FZ91" s="54"/>
      <c r="GA91" s="54"/>
      <c r="GB91" s="54"/>
      <c r="GC91" s="54"/>
      <c r="GD91" s="54"/>
      <c r="GE91" s="54"/>
      <c r="GF91" s="54"/>
      <c r="GG91" s="54"/>
      <c r="GH91" s="54"/>
      <c r="GI91" s="54"/>
      <c r="GJ91" s="54"/>
      <c r="GK91" s="54"/>
      <c r="GL91" s="54"/>
      <c r="GM91" s="54"/>
    </row>
    <row r="92" spans="2:195" x14ac:dyDescent="0.2">
      <c r="B92" s="28">
        <f t="shared" si="12"/>
        <v>87</v>
      </c>
      <c r="C92" s="112"/>
      <c r="D92" s="54"/>
      <c r="E92" s="54"/>
      <c r="F92" s="54"/>
      <c r="G92" s="54"/>
      <c r="H92" s="54"/>
      <c r="I92" s="54"/>
      <c r="J92" s="54"/>
      <c r="K92" s="54"/>
      <c r="L92" s="54"/>
      <c r="M92" s="54"/>
      <c r="N92" s="54"/>
      <c r="O92" s="54"/>
      <c r="P92" s="54"/>
      <c r="Q92" s="54"/>
      <c r="R92" s="54"/>
      <c r="S92" s="54"/>
      <c r="T92" s="54"/>
      <c r="U92" s="54"/>
      <c r="V92" s="54"/>
      <c r="W92" s="54"/>
      <c r="X92" s="54"/>
      <c r="Y92" s="54"/>
      <c r="Z92" s="54"/>
      <c r="AA92" s="54"/>
      <c r="AB92" s="54"/>
      <c r="AC92" s="54"/>
      <c r="AD92" s="54"/>
      <c r="AE92" s="54"/>
      <c r="AF92" s="54"/>
      <c r="AG92" s="54"/>
      <c r="AH92" s="54"/>
      <c r="AI92" s="54"/>
      <c r="AJ92" s="54"/>
      <c r="AK92" s="54"/>
      <c r="AL92" s="54"/>
      <c r="AM92" s="54"/>
      <c r="AN92" s="54"/>
      <c r="AO92" s="54"/>
      <c r="AP92" s="54"/>
      <c r="AQ92" s="54"/>
      <c r="AR92" s="54"/>
      <c r="AS92" s="54"/>
      <c r="AT92" s="54"/>
      <c r="AU92" s="54"/>
      <c r="AV92" s="54"/>
      <c r="AW92" s="54"/>
      <c r="AX92" s="54"/>
      <c r="AY92" s="54"/>
      <c r="AZ92" s="54"/>
      <c r="BA92" s="54"/>
      <c r="BB92" s="54"/>
      <c r="BC92" s="54"/>
      <c r="BD92" s="54"/>
      <c r="BE92" s="54"/>
      <c r="BF92" s="54"/>
      <c r="BG92" s="54"/>
      <c r="BH92" s="54"/>
      <c r="BI92" s="54"/>
      <c r="BJ92" s="54"/>
      <c r="BK92" s="54"/>
      <c r="BL92" s="54"/>
      <c r="BM92" s="54"/>
      <c r="BN92" s="54"/>
      <c r="BO92" s="54"/>
      <c r="BP92" s="54"/>
      <c r="BQ92" s="54"/>
      <c r="BR92" s="54"/>
      <c r="BS92" s="54"/>
      <c r="BT92" s="54"/>
      <c r="BU92" s="54"/>
      <c r="BV92" s="54"/>
      <c r="BW92" s="54"/>
      <c r="BX92" s="54"/>
      <c r="BY92" s="54"/>
      <c r="BZ92" s="54"/>
      <c r="CA92" s="54"/>
      <c r="CB92" s="54"/>
      <c r="CC92" s="54"/>
      <c r="CD92" s="54"/>
      <c r="CE92" s="54"/>
      <c r="CF92" s="54"/>
      <c r="CG92" s="54"/>
      <c r="CH92" s="54"/>
      <c r="CI92" s="54"/>
      <c r="CJ92" s="54"/>
      <c r="CK92" s="54"/>
      <c r="CL92" s="54"/>
      <c r="CM92" s="54"/>
      <c r="CN92" s="54"/>
      <c r="CO92" s="54"/>
      <c r="CP92" s="54"/>
      <c r="CQ92" s="54"/>
      <c r="CR92" s="54"/>
      <c r="CS92" s="54"/>
      <c r="CT92" s="54"/>
      <c r="CU92" s="54"/>
      <c r="CV92" s="54"/>
      <c r="CW92" s="54"/>
      <c r="CX92" s="54"/>
      <c r="CY92" s="54"/>
      <c r="CZ92" s="54"/>
      <c r="DA92" s="54"/>
      <c r="DB92" s="54"/>
      <c r="DC92" s="54"/>
      <c r="DD92" s="54"/>
      <c r="DE92" s="54"/>
      <c r="DF92" s="54"/>
      <c r="DG92" s="54"/>
      <c r="DH92" s="54"/>
      <c r="DI92" s="54"/>
      <c r="DJ92" s="54"/>
      <c r="DK92" s="54"/>
      <c r="DL92" s="54"/>
      <c r="DM92" s="54"/>
      <c r="DN92" s="54"/>
      <c r="DO92" s="54"/>
      <c r="DP92" s="54"/>
      <c r="DQ92" s="54"/>
      <c r="DR92" s="54"/>
      <c r="DS92" s="54"/>
      <c r="DT92" s="54"/>
      <c r="DU92" s="54"/>
      <c r="DV92" s="54"/>
      <c r="DW92" s="54"/>
      <c r="DX92" s="54"/>
      <c r="DY92" s="54"/>
      <c r="DZ92" s="54"/>
      <c r="EA92" s="54"/>
      <c r="EB92" s="54"/>
      <c r="EC92" s="54"/>
      <c r="ED92" s="54"/>
      <c r="EE92" s="54"/>
      <c r="EF92" s="54"/>
      <c r="EG92" s="54"/>
      <c r="EH92" s="54"/>
      <c r="EI92" s="54"/>
      <c r="EJ92" s="54"/>
      <c r="EK92" s="54"/>
      <c r="EL92" s="54"/>
      <c r="EM92" s="54"/>
      <c r="EN92" s="54"/>
      <c r="EO92" s="54"/>
      <c r="EP92" s="54"/>
      <c r="EQ92" s="54"/>
      <c r="ER92" s="54"/>
      <c r="ES92" s="54"/>
      <c r="ET92" s="54"/>
      <c r="EU92" s="54"/>
      <c r="EV92" s="54"/>
      <c r="EW92" s="54"/>
      <c r="EX92" s="54"/>
      <c r="EY92" s="54"/>
      <c r="EZ92" s="54"/>
      <c r="FA92" s="54"/>
      <c r="FB92" s="54"/>
      <c r="FC92" s="54"/>
      <c r="FD92" s="54"/>
      <c r="FE92" s="54"/>
      <c r="FF92" s="54"/>
      <c r="FG92" s="54"/>
      <c r="FH92" s="54"/>
      <c r="FI92" s="54"/>
      <c r="FJ92" s="54"/>
      <c r="FK92" s="54"/>
      <c r="FL92" s="54"/>
      <c r="FM92" s="54"/>
      <c r="FN92" s="54"/>
      <c r="FO92" s="54"/>
      <c r="FP92" s="54"/>
      <c r="FQ92" s="54"/>
      <c r="FR92" s="54"/>
      <c r="FS92" s="54"/>
      <c r="FT92" s="54"/>
      <c r="FU92" s="54"/>
      <c r="FV92" s="54"/>
      <c r="FW92" s="54"/>
      <c r="FX92" s="54"/>
      <c r="FY92" s="54"/>
      <c r="FZ92" s="54"/>
      <c r="GA92" s="54"/>
      <c r="GB92" s="54"/>
      <c r="GC92" s="54"/>
      <c r="GD92" s="54"/>
      <c r="GE92" s="54"/>
      <c r="GF92" s="54"/>
      <c r="GG92" s="54"/>
      <c r="GH92" s="54"/>
      <c r="GI92" s="54"/>
      <c r="GJ92" s="54"/>
      <c r="GK92" s="54"/>
      <c r="GL92" s="54"/>
      <c r="GM92" s="54"/>
    </row>
    <row r="93" spans="2:195" x14ac:dyDescent="0.2">
      <c r="B93" s="28">
        <f t="shared" si="12"/>
        <v>88</v>
      </c>
      <c r="C93" s="112"/>
      <c r="D93" s="54"/>
      <c r="E93" s="54"/>
      <c r="F93" s="54"/>
      <c r="G93" s="54"/>
      <c r="H93" s="54"/>
      <c r="I93" s="54"/>
      <c r="J93" s="54"/>
      <c r="K93" s="54"/>
      <c r="L93" s="54"/>
      <c r="M93" s="54"/>
      <c r="N93" s="54"/>
      <c r="O93" s="54"/>
      <c r="P93" s="54"/>
      <c r="Q93" s="54"/>
      <c r="R93" s="54"/>
      <c r="S93" s="54"/>
      <c r="T93" s="54"/>
      <c r="U93" s="54"/>
      <c r="V93" s="54"/>
      <c r="W93" s="54"/>
      <c r="X93" s="54"/>
      <c r="Y93" s="54"/>
      <c r="Z93" s="54"/>
      <c r="AA93" s="54"/>
      <c r="AB93" s="54"/>
      <c r="AC93" s="54"/>
      <c r="AD93" s="54"/>
      <c r="AE93" s="54"/>
      <c r="AF93" s="54"/>
      <c r="AG93" s="54"/>
      <c r="AH93" s="54"/>
      <c r="AI93" s="54"/>
      <c r="AJ93" s="54"/>
      <c r="AK93" s="54"/>
      <c r="AL93" s="54"/>
      <c r="AM93" s="54"/>
      <c r="AN93" s="54"/>
      <c r="AO93" s="54"/>
      <c r="AP93" s="54"/>
      <c r="AQ93" s="54"/>
      <c r="AR93" s="54"/>
      <c r="AS93" s="54"/>
      <c r="AT93" s="54"/>
      <c r="AU93" s="54"/>
      <c r="AV93" s="54"/>
      <c r="AW93" s="54"/>
      <c r="AX93" s="54"/>
      <c r="AY93" s="54"/>
      <c r="AZ93" s="54"/>
      <c r="BA93" s="54"/>
      <c r="BB93" s="54"/>
      <c r="BC93" s="54"/>
      <c r="BD93" s="54"/>
      <c r="BE93" s="54"/>
      <c r="BF93" s="54"/>
      <c r="BG93" s="54"/>
      <c r="BH93" s="54"/>
      <c r="BI93" s="54"/>
      <c r="BJ93" s="54"/>
      <c r="BK93" s="54"/>
      <c r="BL93" s="54"/>
      <c r="BM93" s="54"/>
      <c r="BN93" s="54"/>
      <c r="BO93" s="54"/>
      <c r="BP93" s="54"/>
      <c r="BQ93" s="54"/>
      <c r="BR93" s="54"/>
      <c r="BS93" s="54"/>
      <c r="BT93" s="54"/>
      <c r="BU93" s="54"/>
      <c r="BV93" s="54"/>
      <c r="BW93" s="54"/>
      <c r="BX93" s="54"/>
      <c r="BY93" s="54"/>
      <c r="BZ93" s="54"/>
      <c r="CA93" s="54"/>
      <c r="CB93" s="54"/>
      <c r="CC93" s="54"/>
      <c r="CD93" s="54"/>
      <c r="CE93" s="54"/>
      <c r="CF93" s="54"/>
      <c r="CG93" s="54"/>
      <c r="CH93" s="54"/>
      <c r="CI93" s="54"/>
      <c r="CJ93" s="54"/>
      <c r="CK93" s="54"/>
      <c r="CL93" s="54"/>
      <c r="CM93" s="54"/>
      <c r="CN93" s="54"/>
      <c r="CO93" s="54"/>
      <c r="CP93" s="54"/>
      <c r="CQ93" s="54"/>
      <c r="CR93" s="54"/>
      <c r="CS93" s="54"/>
      <c r="CT93" s="54"/>
      <c r="CU93" s="54"/>
      <c r="CV93" s="54"/>
      <c r="CW93" s="54"/>
      <c r="CX93" s="54"/>
      <c r="CY93" s="54"/>
      <c r="CZ93" s="54"/>
      <c r="DA93" s="54"/>
      <c r="DB93" s="54"/>
      <c r="DC93" s="54"/>
      <c r="DD93" s="54"/>
      <c r="DE93" s="54"/>
      <c r="DF93" s="54"/>
      <c r="DG93" s="54"/>
      <c r="DH93" s="54"/>
      <c r="DI93" s="54"/>
      <c r="DJ93" s="54"/>
      <c r="DK93" s="54"/>
      <c r="DL93" s="54"/>
      <c r="DM93" s="54"/>
      <c r="DN93" s="54"/>
      <c r="DO93" s="54"/>
      <c r="DP93" s="54"/>
      <c r="DQ93" s="54"/>
      <c r="DR93" s="54"/>
      <c r="DS93" s="54"/>
      <c r="DT93" s="54"/>
      <c r="DU93" s="54"/>
      <c r="DV93" s="54"/>
      <c r="DW93" s="54"/>
      <c r="DX93" s="54"/>
      <c r="DY93" s="54"/>
      <c r="DZ93" s="54"/>
      <c r="EA93" s="54"/>
      <c r="EB93" s="54"/>
      <c r="EC93" s="54"/>
      <c r="ED93" s="54"/>
      <c r="EE93" s="54"/>
      <c r="EF93" s="54"/>
      <c r="EG93" s="54"/>
      <c r="EH93" s="54"/>
      <c r="EI93" s="54"/>
      <c r="EJ93" s="54"/>
      <c r="EK93" s="54"/>
      <c r="EL93" s="54"/>
      <c r="EM93" s="54"/>
      <c r="EN93" s="54"/>
      <c r="EO93" s="54"/>
      <c r="EP93" s="54"/>
      <c r="EQ93" s="54"/>
      <c r="ER93" s="54"/>
      <c r="ES93" s="54"/>
      <c r="ET93" s="54"/>
      <c r="EU93" s="54"/>
      <c r="EV93" s="54"/>
      <c r="EW93" s="54"/>
      <c r="EX93" s="54"/>
      <c r="EY93" s="54"/>
      <c r="EZ93" s="54"/>
      <c r="FA93" s="54"/>
      <c r="FB93" s="54"/>
      <c r="FC93" s="54"/>
      <c r="FD93" s="54"/>
      <c r="FE93" s="54"/>
      <c r="FF93" s="54"/>
      <c r="FG93" s="54"/>
      <c r="FH93" s="54"/>
      <c r="FI93" s="54"/>
      <c r="FJ93" s="54"/>
      <c r="FK93" s="54"/>
      <c r="FL93" s="54"/>
      <c r="FM93" s="54"/>
      <c r="FN93" s="54"/>
      <c r="FO93" s="54"/>
      <c r="FP93" s="54"/>
      <c r="FQ93" s="54"/>
      <c r="FR93" s="54"/>
      <c r="FS93" s="54"/>
      <c r="FT93" s="54"/>
      <c r="FU93" s="54"/>
      <c r="FV93" s="54"/>
      <c r="FW93" s="54"/>
      <c r="FX93" s="54"/>
      <c r="FY93" s="54"/>
      <c r="FZ93" s="54"/>
      <c r="GA93" s="54"/>
      <c r="GB93" s="54"/>
      <c r="GC93" s="54"/>
      <c r="GD93" s="54"/>
      <c r="GE93" s="54"/>
      <c r="GF93" s="54"/>
      <c r="GG93" s="54"/>
      <c r="GH93" s="54"/>
      <c r="GI93" s="54"/>
      <c r="GJ93" s="54"/>
      <c r="GK93" s="54"/>
      <c r="GL93" s="54"/>
      <c r="GM93" s="54"/>
    </row>
    <row r="94" spans="2:195" x14ac:dyDescent="0.2">
      <c r="B94" s="28">
        <f t="shared" si="12"/>
        <v>89</v>
      </c>
      <c r="C94" s="112"/>
      <c r="D94" s="54"/>
      <c r="E94" s="54"/>
      <c r="F94" s="54"/>
      <c r="G94" s="54"/>
      <c r="H94" s="54"/>
      <c r="I94" s="54"/>
      <c r="J94" s="54"/>
      <c r="K94" s="54"/>
      <c r="L94" s="54"/>
      <c r="M94" s="54"/>
      <c r="N94" s="54"/>
      <c r="O94" s="54"/>
      <c r="P94" s="54"/>
      <c r="Q94" s="54"/>
      <c r="R94" s="54"/>
      <c r="S94" s="54"/>
      <c r="T94" s="54"/>
      <c r="U94" s="54"/>
      <c r="V94" s="54"/>
      <c r="W94" s="54"/>
      <c r="X94" s="54"/>
      <c r="Y94" s="54"/>
      <c r="Z94" s="54"/>
      <c r="AA94" s="54"/>
      <c r="AB94" s="54"/>
      <c r="AC94" s="54"/>
      <c r="AD94" s="54"/>
      <c r="AE94" s="54"/>
      <c r="AF94" s="54"/>
      <c r="AG94" s="54"/>
      <c r="AH94" s="54"/>
      <c r="AI94" s="54"/>
      <c r="AJ94" s="54"/>
      <c r="AK94" s="54"/>
      <c r="AL94" s="54"/>
      <c r="AM94" s="54"/>
      <c r="AN94" s="54"/>
      <c r="AO94" s="54"/>
      <c r="AP94" s="54"/>
      <c r="AQ94" s="54"/>
      <c r="AR94" s="54"/>
      <c r="AS94" s="54"/>
      <c r="AT94" s="54"/>
      <c r="AU94" s="54"/>
      <c r="AV94" s="54"/>
      <c r="AW94" s="54"/>
      <c r="AX94" s="54"/>
      <c r="AY94" s="54"/>
      <c r="AZ94" s="54"/>
      <c r="BA94" s="54"/>
      <c r="BB94" s="54"/>
      <c r="BC94" s="54"/>
      <c r="BD94" s="54"/>
      <c r="BE94" s="54"/>
      <c r="BF94" s="54"/>
      <c r="BG94" s="54"/>
      <c r="BH94" s="54"/>
      <c r="BI94" s="54"/>
      <c r="BJ94" s="54"/>
      <c r="BK94" s="54"/>
      <c r="BL94" s="54"/>
      <c r="BM94" s="54"/>
      <c r="BN94" s="54"/>
      <c r="BO94" s="54"/>
      <c r="BP94" s="54"/>
      <c r="BQ94" s="54"/>
      <c r="BR94" s="54"/>
      <c r="BS94" s="54"/>
      <c r="BT94" s="54"/>
      <c r="BU94" s="54"/>
      <c r="BV94" s="54"/>
      <c r="BW94" s="54"/>
      <c r="BX94" s="54"/>
      <c r="BY94" s="54"/>
      <c r="BZ94" s="54"/>
      <c r="CA94" s="54"/>
      <c r="CB94" s="54"/>
      <c r="CC94" s="54"/>
      <c r="CD94" s="54"/>
      <c r="CE94" s="54"/>
      <c r="CF94" s="54"/>
      <c r="CG94" s="54"/>
      <c r="CH94" s="54"/>
      <c r="CI94" s="54"/>
      <c r="CJ94" s="54"/>
      <c r="CK94" s="54"/>
      <c r="CL94" s="54"/>
      <c r="CM94" s="54"/>
      <c r="CN94" s="54"/>
      <c r="CO94" s="54"/>
      <c r="CP94" s="54"/>
      <c r="CQ94" s="54"/>
      <c r="CR94" s="54"/>
      <c r="CS94" s="54"/>
      <c r="CT94" s="54"/>
      <c r="CU94" s="54"/>
      <c r="CV94" s="54"/>
      <c r="CW94" s="54"/>
      <c r="CX94" s="54"/>
      <c r="CY94" s="54"/>
      <c r="CZ94" s="54"/>
      <c r="DA94" s="54"/>
      <c r="DB94" s="54"/>
      <c r="DC94" s="54"/>
      <c r="DD94" s="54"/>
      <c r="DE94" s="54"/>
      <c r="DF94" s="54"/>
      <c r="DG94" s="54"/>
      <c r="DH94" s="54"/>
      <c r="DI94" s="54"/>
      <c r="DJ94" s="54"/>
      <c r="DK94" s="54"/>
      <c r="DL94" s="54"/>
      <c r="DM94" s="54"/>
      <c r="DN94" s="54"/>
      <c r="DO94" s="54"/>
      <c r="DP94" s="54"/>
      <c r="DQ94" s="54"/>
      <c r="DR94" s="54"/>
      <c r="DS94" s="54"/>
      <c r="DT94" s="54"/>
      <c r="DU94" s="54"/>
      <c r="DV94" s="54"/>
      <c r="DW94" s="54"/>
      <c r="DX94" s="54"/>
      <c r="DY94" s="54"/>
      <c r="DZ94" s="54"/>
      <c r="EA94" s="54"/>
      <c r="EB94" s="54"/>
      <c r="EC94" s="54"/>
      <c r="ED94" s="54"/>
      <c r="EE94" s="54"/>
      <c r="EF94" s="54"/>
      <c r="EG94" s="54"/>
      <c r="EH94" s="54"/>
      <c r="EI94" s="54"/>
      <c r="EJ94" s="54"/>
      <c r="EK94" s="54"/>
      <c r="EL94" s="54"/>
      <c r="EM94" s="54"/>
      <c r="EN94" s="54"/>
      <c r="EO94" s="54"/>
      <c r="EP94" s="54"/>
      <c r="EQ94" s="54"/>
      <c r="ER94" s="54"/>
      <c r="ES94" s="54"/>
      <c r="ET94" s="54"/>
      <c r="EU94" s="54"/>
      <c r="EV94" s="54"/>
      <c r="EW94" s="54"/>
      <c r="EX94" s="54"/>
      <c r="EY94" s="54"/>
      <c r="EZ94" s="54"/>
      <c r="FA94" s="54"/>
      <c r="FB94" s="54"/>
      <c r="FC94" s="54"/>
      <c r="FD94" s="54"/>
      <c r="FE94" s="54"/>
      <c r="FF94" s="54"/>
      <c r="FG94" s="54"/>
      <c r="FH94" s="54"/>
      <c r="FI94" s="54"/>
      <c r="FJ94" s="54"/>
      <c r="FK94" s="54"/>
      <c r="FL94" s="54"/>
      <c r="FM94" s="54"/>
      <c r="FN94" s="54"/>
      <c r="FO94" s="54"/>
      <c r="FP94" s="54"/>
      <c r="FQ94" s="54"/>
      <c r="FR94" s="54"/>
      <c r="FS94" s="54"/>
      <c r="FT94" s="54"/>
      <c r="FU94" s="54"/>
      <c r="FV94" s="54"/>
      <c r="FW94" s="54"/>
      <c r="FX94" s="54"/>
      <c r="FY94" s="54"/>
      <c r="FZ94" s="54"/>
      <c r="GA94" s="54"/>
      <c r="GB94" s="54"/>
      <c r="GC94" s="54"/>
      <c r="GD94" s="54"/>
      <c r="GE94" s="54"/>
      <c r="GF94" s="54"/>
      <c r="GG94" s="54"/>
      <c r="GH94" s="54"/>
      <c r="GI94" s="54"/>
      <c r="GJ94" s="54"/>
      <c r="GK94" s="54"/>
      <c r="GL94" s="54"/>
      <c r="GM94" s="54"/>
    </row>
    <row r="95" spans="2:195" x14ac:dyDescent="0.2">
      <c r="B95" s="28">
        <f t="shared" si="12"/>
        <v>90</v>
      </c>
      <c r="C95" s="112"/>
      <c r="D95" s="54"/>
      <c r="E95" s="54"/>
      <c r="F95" s="54"/>
      <c r="G95" s="54"/>
      <c r="H95" s="54"/>
      <c r="I95" s="54"/>
      <c r="J95" s="54"/>
      <c r="K95" s="54"/>
      <c r="L95" s="54"/>
      <c r="M95" s="54"/>
      <c r="N95" s="54"/>
      <c r="O95" s="54"/>
      <c r="P95" s="54"/>
      <c r="Q95" s="54"/>
      <c r="R95" s="54"/>
      <c r="S95" s="54"/>
      <c r="T95" s="54"/>
      <c r="U95" s="54"/>
      <c r="V95" s="54"/>
      <c r="W95" s="54"/>
      <c r="X95" s="54"/>
      <c r="Y95" s="54"/>
      <c r="Z95" s="54"/>
      <c r="AA95" s="54"/>
      <c r="AB95" s="54"/>
      <c r="AC95" s="54"/>
      <c r="AD95" s="54"/>
      <c r="AE95" s="54"/>
      <c r="AF95" s="54"/>
      <c r="AG95" s="54"/>
      <c r="AH95" s="54"/>
      <c r="AI95" s="54"/>
      <c r="AJ95" s="54"/>
      <c r="AK95" s="54"/>
      <c r="AL95" s="54"/>
      <c r="AM95" s="54"/>
      <c r="AN95" s="54"/>
      <c r="AO95" s="54"/>
      <c r="AP95" s="54"/>
      <c r="AQ95" s="54"/>
      <c r="AR95" s="54"/>
      <c r="AS95" s="54"/>
      <c r="AT95" s="54"/>
      <c r="AU95" s="54"/>
      <c r="AV95" s="54"/>
      <c r="AW95" s="54"/>
      <c r="AX95" s="54"/>
      <c r="AY95" s="54"/>
      <c r="AZ95" s="54"/>
      <c r="BA95" s="54"/>
      <c r="BB95" s="54"/>
      <c r="BC95" s="54"/>
      <c r="BD95" s="54"/>
      <c r="BE95" s="54"/>
      <c r="BF95" s="54"/>
      <c r="BG95" s="54"/>
      <c r="BH95" s="54"/>
      <c r="BI95" s="54"/>
      <c r="BJ95" s="54"/>
      <c r="BK95" s="54"/>
      <c r="BL95" s="54"/>
      <c r="BM95" s="54"/>
      <c r="BN95" s="54"/>
      <c r="BO95" s="54"/>
      <c r="BP95" s="54"/>
      <c r="BQ95" s="54"/>
      <c r="BR95" s="54"/>
      <c r="BS95" s="54"/>
      <c r="BT95" s="54"/>
      <c r="BU95" s="54"/>
      <c r="BV95" s="54"/>
      <c r="BW95" s="54"/>
      <c r="BX95" s="54"/>
      <c r="BY95" s="54"/>
      <c r="BZ95" s="54"/>
      <c r="CA95" s="54"/>
      <c r="CB95" s="54"/>
      <c r="CC95" s="54"/>
      <c r="CD95" s="54"/>
      <c r="CE95" s="54"/>
      <c r="CF95" s="54"/>
      <c r="CG95" s="54"/>
      <c r="CH95" s="54"/>
      <c r="CI95" s="54"/>
      <c r="CJ95" s="54"/>
      <c r="CK95" s="54"/>
      <c r="CL95" s="54"/>
      <c r="CM95" s="54"/>
      <c r="CN95" s="54"/>
      <c r="CO95" s="54"/>
      <c r="CP95" s="54"/>
      <c r="CQ95" s="54"/>
      <c r="CR95" s="54"/>
      <c r="CS95" s="54"/>
      <c r="CT95" s="54"/>
      <c r="CU95" s="54"/>
      <c r="CV95" s="54"/>
      <c r="CW95" s="54"/>
      <c r="CX95" s="54"/>
      <c r="CY95" s="54"/>
      <c r="CZ95" s="54"/>
      <c r="DA95" s="54"/>
      <c r="DB95" s="54"/>
      <c r="DC95" s="54"/>
      <c r="DD95" s="54"/>
      <c r="DE95" s="54"/>
      <c r="DF95" s="54"/>
      <c r="DG95" s="54"/>
      <c r="DH95" s="54"/>
      <c r="DI95" s="54"/>
      <c r="DJ95" s="54"/>
      <c r="DK95" s="54"/>
      <c r="DL95" s="54"/>
      <c r="DM95" s="54"/>
      <c r="DN95" s="54"/>
      <c r="DO95" s="54"/>
      <c r="DP95" s="54"/>
      <c r="DQ95" s="54"/>
      <c r="DR95" s="54"/>
      <c r="DS95" s="54"/>
      <c r="DT95" s="54"/>
      <c r="DU95" s="54"/>
      <c r="DV95" s="54"/>
      <c r="DW95" s="54"/>
      <c r="DX95" s="54"/>
      <c r="DY95" s="54"/>
      <c r="DZ95" s="54"/>
      <c r="EA95" s="54"/>
      <c r="EB95" s="54"/>
      <c r="EC95" s="54"/>
      <c r="ED95" s="54"/>
      <c r="EE95" s="54"/>
      <c r="EF95" s="54"/>
      <c r="EG95" s="54"/>
      <c r="EH95" s="54"/>
      <c r="EI95" s="54"/>
      <c r="EJ95" s="54"/>
      <c r="EK95" s="54"/>
      <c r="EL95" s="54"/>
      <c r="EM95" s="54"/>
      <c r="EN95" s="54"/>
      <c r="EO95" s="54"/>
      <c r="EP95" s="54"/>
      <c r="EQ95" s="54"/>
      <c r="ER95" s="54"/>
      <c r="ES95" s="54"/>
      <c r="ET95" s="54"/>
      <c r="EU95" s="54"/>
      <c r="EV95" s="54"/>
      <c r="EW95" s="54"/>
      <c r="EX95" s="54"/>
      <c r="EY95" s="54"/>
      <c r="EZ95" s="54"/>
      <c r="FA95" s="54"/>
      <c r="FB95" s="54"/>
      <c r="FC95" s="54"/>
      <c r="FD95" s="54"/>
      <c r="FE95" s="54"/>
      <c r="FF95" s="54"/>
      <c r="FG95" s="54"/>
      <c r="FH95" s="54"/>
      <c r="FI95" s="54"/>
      <c r="FJ95" s="54"/>
      <c r="FK95" s="54"/>
      <c r="FL95" s="54"/>
      <c r="FM95" s="54"/>
      <c r="FN95" s="54"/>
      <c r="FO95" s="54"/>
      <c r="FP95" s="54"/>
      <c r="FQ95" s="54"/>
      <c r="FR95" s="54"/>
      <c r="FS95" s="54"/>
      <c r="FT95" s="54"/>
      <c r="FU95" s="54"/>
      <c r="FV95" s="54"/>
      <c r="FW95" s="54"/>
      <c r="FX95" s="54"/>
      <c r="FY95" s="54"/>
      <c r="FZ95" s="54"/>
      <c r="GA95" s="54"/>
      <c r="GB95" s="54"/>
      <c r="GC95" s="54"/>
      <c r="GD95" s="54"/>
      <c r="GE95" s="54"/>
      <c r="GF95" s="54"/>
      <c r="GG95" s="54"/>
      <c r="GH95" s="54"/>
      <c r="GI95" s="54"/>
      <c r="GJ95" s="54"/>
      <c r="GK95" s="54"/>
      <c r="GL95" s="54"/>
      <c r="GM95" s="54"/>
    </row>
    <row r="96" spans="2:195" x14ac:dyDescent="0.2">
      <c r="B96" s="28">
        <f t="shared" si="12"/>
        <v>91</v>
      </c>
      <c r="C96" s="112"/>
      <c r="D96" s="54"/>
      <c r="E96" s="54"/>
      <c r="F96" s="54"/>
      <c r="G96" s="54"/>
      <c r="H96" s="54"/>
      <c r="I96" s="54"/>
      <c r="J96" s="54"/>
      <c r="K96" s="54"/>
      <c r="L96" s="54"/>
      <c r="M96" s="54"/>
      <c r="N96" s="54"/>
      <c r="O96" s="54"/>
      <c r="P96" s="54"/>
      <c r="Q96" s="54"/>
      <c r="R96" s="54"/>
      <c r="S96" s="54"/>
      <c r="T96" s="54"/>
      <c r="U96" s="54"/>
      <c r="V96" s="54"/>
      <c r="W96" s="54"/>
      <c r="X96" s="54"/>
      <c r="Y96" s="54"/>
      <c r="Z96" s="54"/>
      <c r="AA96" s="54"/>
      <c r="AB96" s="54"/>
      <c r="AC96" s="54"/>
      <c r="AD96" s="54"/>
      <c r="AE96" s="54"/>
      <c r="AF96" s="54"/>
      <c r="AG96" s="54"/>
      <c r="AH96" s="54"/>
      <c r="AI96" s="54"/>
      <c r="AJ96" s="54"/>
      <c r="AK96" s="54"/>
      <c r="AL96" s="54"/>
      <c r="AM96" s="54"/>
      <c r="AN96" s="54"/>
      <c r="AO96" s="54"/>
      <c r="AP96" s="54"/>
      <c r="AQ96" s="54"/>
      <c r="AR96" s="54"/>
      <c r="AS96" s="54"/>
      <c r="AT96" s="54"/>
      <c r="AU96" s="54"/>
      <c r="AV96" s="54"/>
      <c r="AW96" s="54"/>
      <c r="AX96" s="54"/>
      <c r="AY96" s="54"/>
      <c r="AZ96" s="54"/>
      <c r="BA96" s="54"/>
      <c r="BB96" s="54"/>
      <c r="BC96" s="54"/>
      <c r="BD96" s="54"/>
      <c r="BE96" s="54"/>
      <c r="BF96" s="54"/>
      <c r="BG96" s="54"/>
      <c r="BH96" s="54"/>
      <c r="BI96" s="54"/>
      <c r="BJ96" s="54"/>
      <c r="BK96" s="54"/>
      <c r="BL96" s="54"/>
      <c r="BM96" s="54"/>
      <c r="BN96" s="54"/>
      <c r="BO96" s="54"/>
      <c r="BP96" s="54"/>
      <c r="BQ96" s="54"/>
      <c r="BR96" s="54"/>
      <c r="BS96" s="54"/>
      <c r="BT96" s="54"/>
      <c r="BU96" s="54"/>
      <c r="BV96" s="54"/>
      <c r="BW96" s="54"/>
      <c r="BX96" s="54"/>
      <c r="BY96" s="54"/>
      <c r="BZ96" s="54"/>
      <c r="CA96" s="54"/>
      <c r="CB96" s="54"/>
      <c r="CC96" s="54"/>
      <c r="CD96" s="54"/>
      <c r="CE96" s="54"/>
      <c r="CF96" s="54"/>
      <c r="CG96" s="54"/>
      <c r="CH96" s="54"/>
      <c r="CI96" s="54"/>
      <c r="CJ96" s="54"/>
      <c r="CK96" s="54"/>
      <c r="CL96" s="54"/>
      <c r="CM96" s="54"/>
      <c r="CN96" s="54"/>
      <c r="CO96" s="54"/>
      <c r="CP96" s="54"/>
      <c r="CQ96" s="54"/>
      <c r="CR96" s="54"/>
      <c r="CS96" s="54"/>
      <c r="CT96" s="54"/>
      <c r="CU96" s="54"/>
      <c r="CV96" s="54"/>
      <c r="CW96" s="54"/>
      <c r="CX96" s="54"/>
      <c r="CY96" s="54"/>
      <c r="CZ96" s="54"/>
      <c r="DA96" s="54"/>
      <c r="DB96" s="54"/>
      <c r="DC96" s="54"/>
      <c r="DD96" s="54"/>
      <c r="DE96" s="54"/>
      <c r="DF96" s="54"/>
      <c r="DG96" s="54"/>
      <c r="DH96" s="54"/>
      <c r="DI96" s="54"/>
      <c r="DJ96" s="54"/>
      <c r="DK96" s="54"/>
      <c r="DL96" s="54"/>
      <c r="DM96" s="54"/>
      <c r="DN96" s="54"/>
      <c r="DO96" s="54"/>
      <c r="DP96" s="54"/>
      <c r="DQ96" s="54"/>
      <c r="DR96" s="54"/>
      <c r="DS96" s="54"/>
      <c r="DT96" s="54"/>
      <c r="DU96" s="54"/>
      <c r="DV96" s="54"/>
      <c r="DW96" s="54"/>
      <c r="DX96" s="54"/>
      <c r="DY96" s="54"/>
      <c r="DZ96" s="54"/>
      <c r="EA96" s="54"/>
      <c r="EB96" s="54"/>
      <c r="EC96" s="54"/>
      <c r="ED96" s="54"/>
      <c r="EE96" s="54"/>
      <c r="EF96" s="54"/>
      <c r="EG96" s="54"/>
      <c r="EH96" s="54"/>
      <c r="EI96" s="54"/>
      <c r="EJ96" s="54"/>
      <c r="EK96" s="54"/>
      <c r="EL96" s="54"/>
      <c r="EM96" s="54"/>
      <c r="EN96" s="54"/>
      <c r="EO96" s="54"/>
      <c r="EP96" s="54"/>
      <c r="EQ96" s="54"/>
      <c r="ER96" s="54"/>
      <c r="ES96" s="54"/>
      <c r="ET96" s="54"/>
      <c r="EU96" s="54"/>
      <c r="EV96" s="54"/>
      <c r="EW96" s="54"/>
      <c r="EX96" s="54"/>
      <c r="EY96" s="54"/>
      <c r="EZ96" s="54"/>
      <c r="FA96" s="54"/>
      <c r="FB96" s="54"/>
      <c r="FC96" s="54"/>
      <c r="FD96" s="54"/>
      <c r="FE96" s="54"/>
      <c r="FF96" s="54"/>
      <c r="FG96" s="54"/>
      <c r="FH96" s="54"/>
      <c r="FI96" s="54"/>
      <c r="FJ96" s="54"/>
      <c r="FK96" s="54"/>
      <c r="FL96" s="54"/>
      <c r="FM96" s="54"/>
      <c r="FN96" s="54"/>
      <c r="FO96" s="54"/>
      <c r="FP96" s="54"/>
      <c r="FQ96" s="54"/>
      <c r="FR96" s="54"/>
      <c r="FS96" s="54"/>
      <c r="FT96" s="54"/>
      <c r="FU96" s="54"/>
      <c r="FV96" s="54"/>
      <c r="FW96" s="54"/>
      <c r="FX96" s="54"/>
      <c r="FY96" s="54"/>
      <c r="FZ96" s="54"/>
      <c r="GA96" s="54"/>
      <c r="GB96" s="54"/>
      <c r="GC96" s="54"/>
      <c r="GD96" s="54"/>
      <c r="GE96" s="54"/>
      <c r="GF96" s="54"/>
      <c r="GG96" s="54"/>
      <c r="GH96" s="54"/>
      <c r="GI96" s="54"/>
      <c r="GJ96" s="54"/>
      <c r="GK96" s="54"/>
      <c r="GL96" s="54"/>
      <c r="GM96" s="54"/>
    </row>
    <row r="97" spans="2:195" x14ac:dyDescent="0.2">
      <c r="B97" s="28">
        <f t="shared" si="12"/>
        <v>92</v>
      </c>
      <c r="C97" s="112"/>
      <c r="D97" s="54"/>
      <c r="E97" s="54"/>
      <c r="F97" s="54"/>
      <c r="G97" s="54"/>
      <c r="H97" s="54"/>
      <c r="I97" s="54"/>
      <c r="J97" s="54"/>
      <c r="K97" s="54"/>
      <c r="L97" s="54"/>
      <c r="M97" s="54"/>
      <c r="N97" s="54"/>
      <c r="O97" s="54"/>
      <c r="P97" s="54"/>
      <c r="Q97" s="54"/>
      <c r="R97" s="54"/>
      <c r="S97" s="54"/>
      <c r="T97" s="54"/>
      <c r="U97" s="54"/>
      <c r="V97" s="54"/>
      <c r="W97" s="54"/>
      <c r="X97" s="54"/>
      <c r="Y97" s="54"/>
      <c r="Z97" s="54"/>
      <c r="AA97" s="54"/>
      <c r="AB97" s="54"/>
      <c r="AC97" s="54"/>
      <c r="AD97" s="54"/>
      <c r="AE97" s="54"/>
      <c r="AF97" s="54"/>
      <c r="AG97" s="54"/>
      <c r="AH97" s="54"/>
      <c r="AI97" s="54"/>
      <c r="AJ97" s="54"/>
      <c r="AK97" s="54"/>
      <c r="AL97" s="54"/>
      <c r="AM97" s="54"/>
      <c r="AN97" s="54"/>
      <c r="AO97" s="54"/>
      <c r="AP97" s="54"/>
      <c r="AQ97" s="54"/>
      <c r="AR97" s="54"/>
      <c r="AS97" s="54"/>
      <c r="AT97" s="54"/>
      <c r="AU97" s="54"/>
      <c r="AV97" s="54"/>
      <c r="AW97" s="54"/>
      <c r="AX97" s="54"/>
      <c r="AY97" s="54"/>
      <c r="AZ97" s="54"/>
      <c r="BA97" s="54"/>
      <c r="BB97" s="54"/>
      <c r="BC97" s="54"/>
      <c r="BD97" s="54"/>
      <c r="BE97" s="54"/>
      <c r="BF97" s="54"/>
      <c r="BG97" s="54"/>
      <c r="BH97" s="54"/>
      <c r="BI97" s="54"/>
      <c r="BJ97" s="54"/>
      <c r="BK97" s="54"/>
      <c r="BL97" s="54"/>
      <c r="BM97" s="54"/>
      <c r="BN97" s="54"/>
      <c r="BO97" s="54"/>
      <c r="BP97" s="54"/>
      <c r="BQ97" s="54"/>
      <c r="BR97" s="54"/>
      <c r="BS97" s="54"/>
      <c r="BT97" s="54"/>
      <c r="BU97" s="54"/>
      <c r="BV97" s="54"/>
      <c r="BW97" s="54"/>
      <c r="BX97" s="54"/>
      <c r="BY97" s="54"/>
      <c r="BZ97" s="54"/>
      <c r="CA97" s="54"/>
      <c r="CB97" s="54"/>
      <c r="CC97" s="54"/>
      <c r="CD97" s="54"/>
      <c r="CE97" s="54"/>
      <c r="CF97" s="54"/>
      <c r="CG97" s="54"/>
      <c r="CH97" s="54"/>
      <c r="CI97" s="54"/>
      <c r="CJ97" s="54"/>
      <c r="CK97" s="54"/>
      <c r="CL97" s="54"/>
      <c r="CM97" s="54"/>
      <c r="CN97" s="54"/>
      <c r="CO97" s="54"/>
      <c r="CP97" s="54"/>
      <c r="CQ97" s="54"/>
      <c r="CR97" s="54"/>
      <c r="CS97" s="54"/>
      <c r="CT97" s="54"/>
      <c r="CU97" s="54"/>
      <c r="CV97" s="54"/>
      <c r="CW97" s="54"/>
      <c r="CX97" s="54"/>
      <c r="CY97" s="54"/>
      <c r="CZ97" s="54"/>
      <c r="DA97" s="54"/>
      <c r="DB97" s="54"/>
      <c r="DC97" s="54"/>
      <c r="DD97" s="54"/>
      <c r="DE97" s="54"/>
      <c r="DF97" s="54"/>
      <c r="DG97" s="54"/>
      <c r="DH97" s="54"/>
      <c r="DI97" s="54"/>
      <c r="DJ97" s="54"/>
      <c r="DK97" s="54"/>
      <c r="DL97" s="54"/>
      <c r="DM97" s="54"/>
      <c r="DN97" s="54"/>
      <c r="DO97" s="54"/>
      <c r="DP97" s="54"/>
      <c r="DQ97" s="54"/>
      <c r="DR97" s="54"/>
      <c r="DS97" s="54"/>
      <c r="DT97" s="54"/>
      <c r="DU97" s="54"/>
      <c r="DV97" s="54"/>
      <c r="DW97" s="54"/>
      <c r="DX97" s="54"/>
      <c r="DY97" s="54"/>
      <c r="DZ97" s="54"/>
      <c r="EA97" s="54"/>
      <c r="EB97" s="54"/>
      <c r="EC97" s="54"/>
      <c r="ED97" s="54"/>
      <c r="EE97" s="54"/>
      <c r="EF97" s="54"/>
      <c r="EG97" s="54"/>
      <c r="EH97" s="54"/>
      <c r="EI97" s="54"/>
      <c r="EJ97" s="54"/>
      <c r="EK97" s="54"/>
      <c r="EL97" s="54"/>
      <c r="EM97" s="54"/>
      <c r="EN97" s="54"/>
      <c r="EO97" s="54"/>
      <c r="EP97" s="54"/>
      <c r="EQ97" s="54"/>
      <c r="ER97" s="54"/>
      <c r="ES97" s="54"/>
      <c r="ET97" s="54"/>
      <c r="EU97" s="54"/>
      <c r="EV97" s="54"/>
      <c r="EW97" s="54"/>
      <c r="EX97" s="54"/>
      <c r="EY97" s="54"/>
      <c r="EZ97" s="54"/>
      <c r="FA97" s="54"/>
      <c r="FB97" s="54"/>
      <c r="FC97" s="54"/>
      <c r="FD97" s="54"/>
      <c r="FE97" s="54"/>
      <c r="FF97" s="54"/>
      <c r="FG97" s="54"/>
      <c r="FH97" s="54"/>
      <c r="FI97" s="54"/>
      <c r="FJ97" s="54"/>
      <c r="FK97" s="54"/>
      <c r="FL97" s="54"/>
      <c r="FM97" s="54"/>
      <c r="FN97" s="54"/>
      <c r="FO97" s="54"/>
      <c r="FP97" s="54"/>
      <c r="FQ97" s="54"/>
      <c r="FR97" s="54"/>
      <c r="FS97" s="54"/>
      <c r="FT97" s="54"/>
      <c r="FU97" s="54"/>
      <c r="FV97" s="54"/>
      <c r="FW97" s="54"/>
      <c r="FX97" s="54"/>
      <c r="FY97" s="54"/>
      <c r="FZ97" s="54"/>
      <c r="GA97" s="54"/>
      <c r="GB97" s="54"/>
      <c r="GC97" s="54"/>
      <c r="GD97" s="54"/>
      <c r="GE97" s="54"/>
      <c r="GF97" s="54"/>
      <c r="GG97" s="54"/>
      <c r="GH97" s="54"/>
      <c r="GI97" s="54"/>
      <c r="GJ97" s="54"/>
      <c r="GK97" s="54"/>
      <c r="GL97" s="54"/>
      <c r="GM97" s="54"/>
    </row>
    <row r="98" spans="2:195" x14ac:dyDescent="0.2">
      <c r="B98" s="28">
        <f t="shared" si="12"/>
        <v>93</v>
      </c>
      <c r="C98" s="112"/>
      <c r="D98" s="54"/>
      <c r="E98" s="54"/>
      <c r="F98" s="54"/>
      <c r="G98" s="54"/>
      <c r="H98" s="54"/>
      <c r="I98" s="54"/>
      <c r="J98" s="54"/>
      <c r="K98" s="54"/>
      <c r="L98" s="54"/>
      <c r="M98" s="54"/>
      <c r="N98" s="54"/>
      <c r="O98" s="54"/>
      <c r="P98" s="54"/>
      <c r="Q98" s="54"/>
      <c r="R98" s="54"/>
      <c r="S98" s="54"/>
      <c r="T98" s="54"/>
      <c r="U98" s="54"/>
      <c r="V98" s="54"/>
      <c r="W98" s="54"/>
      <c r="X98" s="54"/>
      <c r="Y98" s="54"/>
      <c r="Z98" s="54"/>
      <c r="AA98" s="54"/>
      <c r="AB98" s="54"/>
      <c r="AC98" s="54"/>
      <c r="AD98" s="54"/>
      <c r="AE98" s="54"/>
      <c r="AF98" s="54"/>
      <c r="AG98" s="54"/>
      <c r="AH98" s="54"/>
      <c r="AI98" s="54"/>
      <c r="AJ98" s="54"/>
      <c r="AK98" s="54"/>
      <c r="AL98" s="54"/>
      <c r="AM98" s="54"/>
      <c r="AN98" s="54"/>
      <c r="AO98" s="54"/>
      <c r="AP98" s="54"/>
      <c r="AQ98" s="54"/>
      <c r="AR98" s="54"/>
      <c r="AS98" s="54"/>
      <c r="AT98" s="54"/>
      <c r="AU98" s="54"/>
      <c r="AV98" s="54"/>
      <c r="AW98" s="54"/>
      <c r="AX98" s="54"/>
      <c r="AY98" s="54"/>
      <c r="AZ98" s="54"/>
      <c r="BA98" s="54"/>
      <c r="BB98" s="54"/>
      <c r="BC98" s="54"/>
      <c r="BD98" s="54"/>
      <c r="BE98" s="54"/>
      <c r="BF98" s="54"/>
      <c r="BG98" s="54"/>
      <c r="BH98" s="54"/>
      <c r="BI98" s="54"/>
      <c r="BJ98" s="54"/>
      <c r="BK98" s="54"/>
      <c r="BL98" s="54"/>
      <c r="BM98" s="54"/>
      <c r="BN98" s="54"/>
      <c r="BO98" s="54"/>
      <c r="BP98" s="54"/>
      <c r="BQ98" s="54"/>
      <c r="BR98" s="54"/>
      <c r="BS98" s="54"/>
      <c r="BT98" s="54"/>
      <c r="BU98" s="54"/>
      <c r="BV98" s="54"/>
      <c r="BW98" s="54"/>
      <c r="BX98" s="54"/>
      <c r="BY98" s="54"/>
      <c r="BZ98" s="54"/>
      <c r="CA98" s="54"/>
      <c r="CB98" s="54"/>
      <c r="CC98" s="54"/>
      <c r="CD98" s="54"/>
      <c r="CE98" s="54"/>
      <c r="CF98" s="54"/>
      <c r="CG98" s="54"/>
      <c r="CH98" s="54"/>
      <c r="CI98" s="54"/>
      <c r="CJ98" s="54"/>
      <c r="CK98" s="54"/>
      <c r="CL98" s="54"/>
      <c r="CM98" s="54"/>
      <c r="CN98" s="54"/>
      <c r="CO98" s="54"/>
      <c r="CP98" s="54"/>
      <c r="CQ98" s="54"/>
      <c r="CR98" s="54"/>
      <c r="CS98" s="54"/>
      <c r="CT98" s="54"/>
      <c r="CU98" s="54"/>
      <c r="CV98" s="54"/>
      <c r="CW98" s="54"/>
      <c r="CX98" s="54"/>
      <c r="CY98" s="54"/>
      <c r="CZ98" s="54"/>
      <c r="DA98" s="54"/>
      <c r="DB98" s="54"/>
      <c r="DC98" s="54"/>
      <c r="DD98" s="54"/>
      <c r="DE98" s="54"/>
      <c r="DF98" s="54"/>
      <c r="DG98" s="54"/>
      <c r="DH98" s="54"/>
      <c r="DI98" s="54"/>
      <c r="DJ98" s="54"/>
      <c r="DK98" s="54"/>
      <c r="DL98" s="54"/>
      <c r="DM98" s="54"/>
      <c r="DN98" s="54"/>
      <c r="DO98" s="54"/>
      <c r="DP98" s="54"/>
      <c r="DQ98" s="54"/>
      <c r="DR98" s="54"/>
      <c r="DS98" s="54"/>
      <c r="DT98" s="54"/>
      <c r="DU98" s="54"/>
      <c r="DV98" s="54"/>
      <c r="DW98" s="54"/>
      <c r="DX98" s="54"/>
      <c r="DY98" s="54"/>
      <c r="DZ98" s="54"/>
      <c r="EA98" s="54"/>
      <c r="EB98" s="54"/>
      <c r="EC98" s="54"/>
      <c r="ED98" s="54"/>
      <c r="EE98" s="54"/>
      <c r="EF98" s="54"/>
      <c r="EG98" s="54"/>
      <c r="EH98" s="54"/>
      <c r="EI98" s="54"/>
      <c r="EJ98" s="54"/>
      <c r="EK98" s="54"/>
      <c r="EL98" s="54"/>
      <c r="EM98" s="54"/>
      <c r="EN98" s="54"/>
      <c r="EO98" s="54"/>
      <c r="EP98" s="54"/>
      <c r="EQ98" s="54"/>
      <c r="ER98" s="54"/>
      <c r="ES98" s="54"/>
      <c r="ET98" s="54"/>
      <c r="EU98" s="54"/>
      <c r="EV98" s="54"/>
      <c r="EW98" s="54"/>
      <c r="EX98" s="54"/>
      <c r="EY98" s="54"/>
      <c r="EZ98" s="54"/>
      <c r="FA98" s="54"/>
      <c r="FB98" s="54"/>
      <c r="FC98" s="54"/>
      <c r="FD98" s="54"/>
      <c r="FE98" s="54"/>
      <c r="FF98" s="54"/>
      <c r="FG98" s="54"/>
      <c r="FH98" s="54"/>
      <c r="FI98" s="54"/>
      <c r="FJ98" s="54"/>
      <c r="FK98" s="54"/>
      <c r="FL98" s="54"/>
      <c r="FM98" s="54"/>
      <c r="FN98" s="54"/>
      <c r="FO98" s="54"/>
      <c r="FP98" s="54"/>
      <c r="FQ98" s="54"/>
      <c r="FR98" s="54"/>
      <c r="FS98" s="54"/>
      <c r="FT98" s="54"/>
      <c r="FU98" s="54"/>
      <c r="FV98" s="54"/>
      <c r="FW98" s="54"/>
      <c r="FX98" s="54"/>
      <c r="FY98" s="54"/>
      <c r="FZ98" s="54"/>
      <c r="GA98" s="54"/>
      <c r="GB98" s="54"/>
      <c r="GC98" s="54"/>
      <c r="GD98" s="54"/>
      <c r="GE98" s="54"/>
      <c r="GF98" s="54"/>
      <c r="GG98" s="54"/>
      <c r="GH98" s="54"/>
      <c r="GI98" s="54"/>
      <c r="GJ98" s="54"/>
      <c r="GK98" s="54"/>
      <c r="GL98" s="54"/>
      <c r="GM98" s="54"/>
    </row>
    <row r="99" spans="2:195" x14ac:dyDescent="0.2">
      <c r="B99" s="28">
        <f t="shared" si="12"/>
        <v>94</v>
      </c>
      <c r="C99" s="112"/>
      <c r="D99" s="54"/>
      <c r="E99" s="54"/>
      <c r="F99" s="54"/>
      <c r="G99" s="54"/>
      <c r="H99" s="54"/>
      <c r="I99" s="54"/>
      <c r="J99" s="54"/>
      <c r="K99" s="54"/>
      <c r="L99" s="54"/>
      <c r="M99" s="54"/>
      <c r="N99" s="54"/>
      <c r="O99" s="54"/>
      <c r="P99" s="54"/>
      <c r="Q99" s="54"/>
      <c r="R99" s="54"/>
      <c r="S99" s="54"/>
      <c r="T99" s="54"/>
      <c r="U99" s="54"/>
      <c r="V99" s="54"/>
      <c r="W99" s="54"/>
      <c r="X99" s="54"/>
      <c r="Y99" s="54"/>
      <c r="Z99" s="54"/>
      <c r="AA99" s="54"/>
      <c r="AB99" s="54"/>
      <c r="AC99" s="54"/>
      <c r="AD99" s="54"/>
      <c r="AE99" s="54"/>
      <c r="AF99" s="54"/>
      <c r="AG99" s="54"/>
      <c r="AH99" s="54"/>
      <c r="AI99" s="54"/>
      <c r="AJ99" s="54"/>
      <c r="AK99" s="54"/>
      <c r="AL99" s="54"/>
      <c r="AM99" s="54"/>
      <c r="AN99" s="54"/>
      <c r="AO99" s="54"/>
      <c r="AP99" s="54"/>
      <c r="AQ99" s="54"/>
      <c r="AR99" s="54"/>
      <c r="AS99" s="54"/>
      <c r="AT99" s="54"/>
      <c r="AU99" s="54"/>
      <c r="AV99" s="54"/>
      <c r="AW99" s="54"/>
      <c r="AX99" s="54"/>
      <c r="AY99" s="54"/>
      <c r="AZ99" s="54"/>
      <c r="BA99" s="54"/>
      <c r="BB99" s="54"/>
      <c r="BC99" s="54"/>
      <c r="BD99" s="54"/>
      <c r="BE99" s="54"/>
      <c r="BF99" s="54"/>
      <c r="BG99" s="54"/>
      <c r="BH99" s="54"/>
      <c r="BI99" s="54"/>
      <c r="BJ99" s="54"/>
      <c r="BK99" s="54"/>
      <c r="BL99" s="54"/>
      <c r="BM99" s="54"/>
      <c r="BN99" s="54"/>
      <c r="BO99" s="54"/>
      <c r="BP99" s="54"/>
      <c r="BQ99" s="54"/>
      <c r="BR99" s="54"/>
      <c r="BS99" s="54"/>
      <c r="BT99" s="54"/>
      <c r="BU99" s="54"/>
      <c r="BV99" s="54"/>
      <c r="BW99" s="54"/>
      <c r="BX99" s="54"/>
      <c r="BY99" s="54"/>
      <c r="BZ99" s="54"/>
      <c r="CA99" s="54"/>
      <c r="CB99" s="54"/>
      <c r="CC99" s="54"/>
      <c r="CD99" s="54"/>
      <c r="CE99" s="54"/>
      <c r="CF99" s="54"/>
      <c r="CG99" s="54"/>
      <c r="CH99" s="54"/>
      <c r="CI99" s="54"/>
      <c r="CJ99" s="54"/>
      <c r="CK99" s="54"/>
      <c r="CL99" s="54"/>
      <c r="CM99" s="54"/>
      <c r="CN99" s="54"/>
      <c r="CO99" s="54"/>
      <c r="CP99" s="54"/>
      <c r="CQ99" s="54"/>
      <c r="CR99" s="54"/>
      <c r="CS99" s="54"/>
      <c r="CT99" s="54"/>
      <c r="CU99" s="54"/>
      <c r="CV99" s="54"/>
      <c r="CW99" s="54"/>
      <c r="CX99" s="54"/>
      <c r="CY99" s="54"/>
      <c r="CZ99" s="54"/>
      <c r="DA99" s="54"/>
      <c r="DB99" s="54"/>
      <c r="DC99" s="54"/>
      <c r="DD99" s="54"/>
      <c r="DE99" s="54"/>
      <c r="DF99" s="54"/>
      <c r="DG99" s="54"/>
      <c r="DH99" s="54"/>
      <c r="DI99" s="54"/>
      <c r="DJ99" s="54"/>
      <c r="DK99" s="54"/>
      <c r="DL99" s="54"/>
      <c r="DM99" s="54"/>
      <c r="DN99" s="54"/>
      <c r="DO99" s="54"/>
      <c r="DP99" s="54"/>
      <c r="DQ99" s="54"/>
      <c r="DR99" s="54"/>
      <c r="DS99" s="54"/>
      <c r="DT99" s="54"/>
      <c r="DU99" s="54"/>
      <c r="DV99" s="54"/>
      <c r="DW99" s="54"/>
      <c r="DX99" s="54"/>
      <c r="DY99" s="54"/>
      <c r="DZ99" s="54"/>
      <c r="EA99" s="54"/>
      <c r="EB99" s="54"/>
      <c r="EC99" s="54"/>
      <c r="ED99" s="54"/>
      <c r="EE99" s="54"/>
      <c r="EF99" s="54"/>
      <c r="EG99" s="54"/>
      <c r="EH99" s="54"/>
      <c r="EI99" s="54"/>
      <c r="EJ99" s="54"/>
      <c r="EK99" s="54"/>
      <c r="EL99" s="54"/>
      <c r="EM99" s="54"/>
      <c r="EN99" s="54"/>
      <c r="EO99" s="54"/>
      <c r="EP99" s="54"/>
      <c r="EQ99" s="54"/>
      <c r="ER99" s="54"/>
      <c r="ES99" s="54"/>
      <c r="ET99" s="54"/>
      <c r="EU99" s="54"/>
      <c r="EV99" s="54"/>
      <c r="EW99" s="54"/>
      <c r="EX99" s="54"/>
      <c r="EY99" s="54"/>
      <c r="EZ99" s="54"/>
      <c r="FA99" s="54"/>
      <c r="FB99" s="54"/>
      <c r="FC99" s="54"/>
      <c r="FD99" s="54"/>
      <c r="FE99" s="54"/>
      <c r="FF99" s="54"/>
      <c r="FG99" s="54"/>
      <c r="FH99" s="54"/>
      <c r="FI99" s="54"/>
      <c r="FJ99" s="54"/>
      <c r="FK99" s="54"/>
      <c r="FL99" s="54"/>
      <c r="FM99" s="54"/>
      <c r="FN99" s="54"/>
      <c r="FO99" s="54"/>
      <c r="FP99" s="54"/>
      <c r="FQ99" s="54"/>
      <c r="FR99" s="54"/>
      <c r="FS99" s="54"/>
      <c r="FT99" s="54"/>
      <c r="FU99" s="54"/>
      <c r="FV99" s="54"/>
      <c r="FW99" s="54"/>
      <c r="FX99" s="54"/>
      <c r="FY99" s="54"/>
      <c r="FZ99" s="54"/>
      <c r="GA99" s="54"/>
      <c r="GB99" s="54"/>
      <c r="GC99" s="54"/>
      <c r="GD99" s="54"/>
      <c r="GE99" s="54"/>
      <c r="GF99" s="54"/>
      <c r="GG99" s="54"/>
      <c r="GH99" s="54"/>
      <c r="GI99" s="54"/>
      <c r="GJ99" s="54"/>
      <c r="GK99" s="54"/>
      <c r="GL99" s="54"/>
      <c r="GM99" s="54"/>
    </row>
    <row r="100" spans="2:195" x14ac:dyDescent="0.2">
      <c r="B100" s="28">
        <f t="shared" si="12"/>
        <v>95</v>
      </c>
      <c r="C100" s="112"/>
      <c r="D100" s="54"/>
      <c r="E100" s="54"/>
      <c r="F100" s="54"/>
      <c r="G100" s="54"/>
      <c r="H100" s="54"/>
      <c r="I100" s="54"/>
      <c r="J100" s="54"/>
      <c r="K100" s="54"/>
      <c r="L100" s="54"/>
      <c r="M100" s="54"/>
      <c r="N100" s="54"/>
      <c r="O100" s="54"/>
      <c r="P100" s="54"/>
      <c r="Q100" s="54"/>
      <c r="R100" s="54"/>
      <c r="S100" s="54"/>
      <c r="T100" s="54"/>
      <c r="U100" s="54"/>
      <c r="V100" s="54"/>
      <c r="W100" s="54"/>
      <c r="X100" s="54"/>
      <c r="Y100" s="54"/>
      <c r="Z100" s="54"/>
      <c r="AA100" s="54"/>
      <c r="AB100" s="54"/>
      <c r="AC100" s="54"/>
      <c r="AD100" s="54"/>
      <c r="AE100" s="54"/>
      <c r="AF100" s="54"/>
      <c r="AG100" s="54"/>
      <c r="AH100" s="54"/>
      <c r="AI100" s="54"/>
      <c r="AJ100" s="54"/>
      <c r="AK100" s="54"/>
      <c r="AL100" s="54"/>
      <c r="AM100" s="54"/>
      <c r="AN100" s="54"/>
      <c r="AO100" s="54"/>
      <c r="AP100" s="54"/>
      <c r="AQ100" s="54"/>
      <c r="AR100" s="54"/>
      <c r="AS100" s="54"/>
      <c r="AT100" s="54"/>
      <c r="AU100" s="54"/>
      <c r="AV100" s="54"/>
      <c r="AW100" s="54"/>
      <c r="AX100" s="54"/>
      <c r="AY100" s="54"/>
      <c r="AZ100" s="54"/>
      <c r="BA100" s="54"/>
      <c r="BB100" s="54"/>
      <c r="BC100" s="54"/>
      <c r="BD100" s="54"/>
      <c r="BE100" s="54"/>
      <c r="BF100" s="54"/>
      <c r="BG100" s="54"/>
      <c r="BH100" s="54"/>
      <c r="BI100" s="54"/>
      <c r="BJ100" s="54"/>
      <c r="BK100" s="54"/>
      <c r="BL100" s="54"/>
      <c r="BM100" s="54"/>
      <c r="BN100" s="54"/>
      <c r="BO100" s="54"/>
      <c r="BP100" s="54"/>
      <c r="BQ100" s="54"/>
      <c r="BR100" s="54"/>
      <c r="BS100" s="54"/>
      <c r="BT100" s="54"/>
      <c r="BU100" s="54"/>
      <c r="BV100" s="54"/>
      <c r="BW100" s="54"/>
      <c r="BX100" s="54"/>
      <c r="BY100" s="54"/>
      <c r="BZ100" s="54"/>
      <c r="CA100" s="54"/>
      <c r="CB100" s="54"/>
      <c r="CC100" s="54"/>
      <c r="CD100" s="54"/>
      <c r="CE100" s="54"/>
      <c r="CF100" s="54"/>
      <c r="CG100" s="54"/>
      <c r="CH100" s="54"/>
      <c r="CI100" s="54"/>
      <c r="CJ100" s="54"/>
      <c r="CK100" s="54"/>
      <c r="CL100" s="54"/>
      <c r="CM100" s="54"/>
      <c r="CN100" s="54"/>
      <c r="CO100" s="54"/>
      <c r="CP100" s="54"/>
      <c r="CQ100" s="54"/>
      <c r="CR100" s="54"/>
      <c r="CS100" s="54"/>
      <c r="CT100" s="54"/>
      <c r="CU100" s="54"/>
      <c r="CV100" s="54"/>
      <c r="CW100" s="54"/>
      <c r="CX100" s="54"/>
      <c r="CY100" s="54"/>
      <c r="CZ100" s="54"/>
      <c r="DA100" s="54"/>
      <c r="DB100" s="54"/>
      <c r="DC100" s="54"/>
      <c r="DD100" s="54"/>
      <c r="DE100" s="54"/>
      <c r="DF100" s="54"/>
      <c r="DG100" s="54"/>
      <c r="DH100" s="54"/>
      <c r="DI100" s="54"/>
      <c r="DJ100" s="54"/>
      <c r="DK100" s="54"/>
      <c r="DL100" s="54"/>
      <c r="DM100" s="54"/>
      <c r="DN100" s="54"/>
      <c r="DO100" s="54"/>
      <c r="DP100" s="54"/>
      <c r="DQ100" s="54"/>
      <c r="DR100" s="54"/>
      <c r="DS100" s="54"/>
      <c r="DT100" s="54"/>
      <c r="DU100" s="54"/>
      <c r="DV100" s="54"/>
      <c r="DW100" s="54"/>
      <c r="DX100" s="54"/>
      <c r="DY100" s="54"/>
      <c r="DZ100" s="54"/>
      <c r="EA100" s="54"/>
      <c r="EB100" s="54"/>
      <c r="EC100" s="54"/>
      <c r="ED100" s="54"/>
      <c r="EE100" s="54"/>
      <c r="EF100" s="54"/>
      <c r="EG100" s="54"/>
      <c r="EH100" s="54"/>
      <c r="EI100" s="54"/>
      <c r="EJ100" s="54"/>
      <c r="EK100" s="54"/>
      <c r="EL100" s="54"/>
      <c r="EM100" s="54"/>
      <c r="EN100" s="54"/>
      <c r="EO100" s="54"/>
      <c r="EP100" s="54"/>
      <c r="EQ100" s="54"/>
      <c r="ER100" s="54"/>
      <c r="ES100" s="54"/>
      <c r="ET100" s="54"/>
      <c r="EU100" s="54"/>
      <c r="EV100" s="54"/>
      <c r="EW100" s="54"/>
      <c r="EX100" s="54"/>
      <c r="EY100" s="54"/>
      <c r="EZ100" s="54"/>
      <c r="FA100" s="54"/>
      <c r="FB100" s="54"/>
      <c r="FC100" s="54"/>
      <c r="FD100" s="54"/>
      <c r="FE100" s="54"/>
      <c r="FF100" s="54"/>
      <c r="FG100" s="54"/>
      <c r="FH100" s="54"/>
      <c r="FI100" s="54"/>
      <c r="FJ100" s="54"/>
      <c r="FK100" s="54"/>
      <c r="FL100" s="54"/>
      <c r="FM100" s="54"/>
      <c r="FN100" s="54"/>
      <c r="FO100" s="54"/>
      <c r="FP100" s="54"/>
      <c r="FQ100" s="54"/>
      <c r="FR100" s="54"/>
      <c r="FS100" s="54"/>
      <c r="FT100" s="54"/>
      <c r="FU100" s="54"/>
      <c r="FV100" s="54"/>
      <c r="FW100" s="54"/>
      <c r="FX100" s="54"/>
      <c r="FY100" s="54"/>
      <c r="FZ100" s="54"/>
      <c r="GA100" s="54"/>
      <c r="GB100" s="54"/>
      <c r="GC100" s="54"/>
      <c r="GD100" s="54"/>
      <c r="GE100" s="54"/>
      <c r="GF100" s="54"/>
      <c r="GG100" s="54"/>
      <c r="GH100" s="54"/>
      <c r="GI100" s="54"/>
      <c r="GJ100" s="54"/>
      <c r="GK100" s="54"/>
      <c r="GL100" s="54"/>
      <c r="GM100" s="54"/>
    </row>
    <row r="101" spans="2:195" x14ac:dyDescent="0.2">
      <c r="B101" s="28">
        <f t="shared" si="12"/>
        <v>96</v>
      </c>
      <c r="C101" s="112"/>
      <c r="D101" s="54"/>
      <c r="E101" s="54"/>
      <c r="F101" s="54"/>
      <c r="G101" s="54"/>
      <c r="H101" s="54"/>
      <c r="I101" s="54"/>
      <c r="J101" s="54"/>
      <c r="K101" s="54"/>
      <c r="L101" s="54"/>
      <c r="M101" s="54"/>
      <c r="N101" s="54"/>
      <c r="O101" s="54"/>
      <c r="P101" s="54"/>
      <c r="Q101" s="54"/>
      <c r="R101" s="54"/>
      <c r="S101" s="54"/>
      <c r="T101" s="54"/>
      <c r="U101" s="54"/>
      <c r="V101" s="54"/>
      <c r="W101" s="54"/>
      <c r="X101" s="54"/>
      <c r="Y101" s="54"/>
      <c r="Z101" s="54"/>
      <c r="AA101" s="54"/>
      <c r="AB101" s="54"/>
      <c r="AC101" s="54"/>
      <c r="AD101" s="54"/>
      <c r="AE101" s="54"/>
      <c r="AF101" s="54"/>
      <c r="AG101" s="54"/>
      <c r="AH101" s="54"/>
      <c r="AI101" s="54"/>
      <c r="AJ101" s="54"/>
      <c r="AK101" s="54"/>
      <c r="AL101" s="54"/>
      <c r="AM101" s="54"/>
      <c r="AN101" s="54"/>
      <c r="AO101" s="54"/>
      <c r="AP101" s="54"/>
      <c r="AQ101" s="54"/>
      <c r="AR101" s="54"/>
      <c r="AS101" s="54"/>
      <c r="AT101" s="54"/>
      <c r="AU101" s="54"/>
      <c r="AV101" s="54"/>
      <c r="AW101" s="54"/>
      <c r="AX101" s="54"/>
      <c r="AY101" s="54"/>
      <c r="AZ101" s="54"/>
      <c r="BA101" s="54"/>
      <c r="BB101" s="54"/>
      <c r="BC101" s="54"/>
      <c r="BD101" s="54"/>
      <c r="BE101" s="54"/>
      <c r="BF101" s="54"/>
      <c r="BG101" s="54"/>
      <c r="BH101" s="54"/>
      <c r="BI101" s="54"/>
      <c r="BJ101" s="54"/>
      <c r="BK101" s="54"/>
      <c r="BL101" s="54"/>
      <c r="BM101" s="54"/>
      <c r="BN101" s="54"/>
      <c r="BO101" s="54"/>
      <c r="BP101" s="54"/>
      <c r="BQ101" s="54"/>
      <c r="BR101" s="54"/>
      <c r="BS101" s="54"/>
      <c r="BT101" s="54"/>
      <c r="BU101" s="54"/>
      <c r="BV101" s="54"/>
      <c r="BW101" s="54"/>
      <c r="BX101" s="54"/>
      <c r="BY101" s="54"/>
      <c r="BZ101" s="54"/>
      <c r="CA101" s="54"/>
      <c r="CB101" s="54"/>
      <c r="CC101" s="54"/>
      <c r="CD101" s="54"/>
      <c r="CE101" s="54"/>
      <c r="CF101" s="54"/>
      <c r="CG101" s="54"/>
      <c r="CH101" s="54"/>
      <c r="CI101" s="54"/>
      <c r="CJ101" s="54"/>
      <c r="CK101" s="54"/>
      <c r="CL101" s="54"/>
      <c r="CM101" s="54"/>
      <c r="CN101" s="54"/>
      <c r="CO101" s="54"/>
      <c r="CP101" s="54"/>
      <c r="CQ101" s="54"/>
      <c r="CR101" s="54"/>
      <c r="CS101" s="54"/>
      <c r="CT101" s="54"/>
      <c r="CU101" s="54"/>
      <c r="CV101" s="54"/>
      <c r="CW101" s="54"/>
      <c r="CX101" s="54"/>
      <c r="CY101" s="54"/>
      <c r="CZ101" s="54"/>
      <c r="DA101" s="54"/>
      <c r="DB101" s="54"/>
      <c r="DC101" s="54"/>
      <c r="DD101" s="54"/>
      <c r="DE101" s="54"/>
      <c r="DF101" s="54"/>
      <c r="DG101" s="54"/>
      <c r="DH101" s="54"/>
      <c r="DI101" s="54"/>
      <c r="DJ101" s="54"/>
      <c r="DK101" s="54"/>
      <c r="DL101" s="54"/>
      <c r="DM101" s="54"/>
      <c r="DN101" s="54"/>
      <c r="DO101" s="54"/>
      <c r="DP101" s="54"/>
      <c r="DQ101" s="54"/>
      <c r="DR101" s="54"/>
      <c r="DS101" s="54"/>
      <c r="DT101" s="54"/>
      <c r="DU101" s="54"/>
      <c r="DV101" s="54"/>
      <c r="DW101" s="54"/>
      <c r="DX101" s="54"/>
      <c r="DY101" s="54"/>
      <c r="DZ101" s="54"/>
      <c r="EA101" s="54"/>
      <c r="EB101" s="54"/>
      <c r="EC101" s="54"/>
      <c r="ED101" s="54"/>
      <c r="EE101" s="54"/>
      <c r="EF101" s="54"/>
      <c r="EG101" s="54"/>
      <c r="EH101" s="54"/>
      <c r="EI101" s="54"/>
      <c r="EJ101" s="54"/>
      <c r="EK101" s="54"/>
      <c r="EL101" s="54"/>
      <c r="EM101" s="54"/>
      <c r="EN101" s="54"/>
      <c r="EO101" s="54"/>
      <c r="EP101" s="54"/>
      <c r="EQ101" s="54"/>
      <c r="ER101" s="54"/>
      <c r="ES101" s="54"/>
      <c r="ET101" s="54"/>
      <c r="EU101" s="54"/>
      <c r="EV101" s="54"/>
      <c r="EW101" s="54"/>
      <c r="EX101" s="54"/>
      <c r="EY101" s="54"/>
      <c r="EZ101" s="54"/>
      <c r="FA101" s="54"/>
      <c r="FB101" s="54"/>
      <c r="FC101" s="54"/>
      <c r="FD101" s="54"/>
      <c r="FE101" s="54"/>
      <c r="FF101" s="54"/>
      <c r="FG101" s="54"/>
      <c r="FH101" s="54"/>
      <c r="FI101" s="54"/>
      <c r="FJ101" s="54"/>
      <c r="FK101" s="54"/>
      <c r="FL101" s="54"/>
      <c r="FM101" s="54"/>
      <c r="FN101" s="54"/>
      <c r="FO101" s="54"/>
      <c r="FP101" s="54"/>
      <c r="FQ101" s="54"/>
      <c r="FR101" s="54"/>
      <c r="FS101" s="54"/>
      <c r="FT101" s="54"/>
      <c r="FU101" s="54"/>
      <c r="FV101" s="54"/>
      <c r="FW101" s="54"/>
      <c r="FX101" s="54"/>
      <c r="FY101" s="54"/>
      <c r="FZ101" s="54"/>
      <c r="GA101" s="54"/>
      <c r="GB101" s="54"/>
      <c r="GC101" s="54"/>
      <c r="GD101" s="54"/>
      <c r="GE101" s="54"/>
      <c r="GF101" s="54"/>
      <c r="GG101" s="54"/>
      <c r="GH101" s="54"/>
      <c r="GI101" s="54"/>
      <c r="GJ101" s="54"/>
      <c r="GK101" s="54"/>
      <c r="GL101" s="54"/>
      <c r="GM101" s="54"/>
    </row>
    <row r="102" spans="2:195" x14ac:dyDescent="0.2">
      <c r="B102" s="28">
        <f t="shared" si="12"/>
        <v>97</v>
      </c>
      <c r="C102" s="112"/>
      <c r="D102" s="54"/>
      <c r="E102" s="54"/>
      <c r="F102" s="54"/>
      <c r="G102" s="54"/>
      <c r="H102" s="54"/>
      <c r="I102" s="54"/>
      <c r="J102" s="54"/>
      <c r="K102" s="54"/>
      <c r="L102" s="54"/>
      <c r="M102" s="54"/>
      <c r="N102" s="54"/>
      <c r="O102" s="54"/>
      <c r="P102" s="54"/>
      <c r="Q102" s="54"/>
      <c r="R102" s="54"/>
      <c r="S102" s="54"/>
      <c r="T102" s="54"/>
      <c r="U102" s="54"/>
      <c r="V102" s="54"/>
      <c r="W102" s="54"/>
      <c r="X102" s="54"/>
      <c r="Y102" s="54"/>
      <c r="Z102" s="54"/>
      <c r="AA102" s="54"/>
      <c r="AB102" s="54"/>
      <c r="AC102" s="54"/>
      <c r="AD102" s="54"/>
      <c r="AE102" s="54"/>
      <c r="AF102" s="54"/>
      <c r="AG102" s="54"/>
      <c r="AH102" s="54"/>
      <c r="AI102" s="54"/>
      <c r="AJ102" s="54"/>
      <c r="AK102" s="54"/>
      <c r="AL102" s="54"/>
      <c r="AM102" s="54"/>
      <c r="AN102" s="54"/>
      <c r="AO102" s="54"/>
      <c r="AP102" s="54"/>
      <c r="AQ102" s="54"/>
      <c r="AR102" s="54"/>
      <c r="AS102" s="54"/>
      <c r="AT102" s="54"/>
      <c r="AU102" s="54"/>
      <c r="AV102" s="54"/>
      <c r="AW102" s="54"/>
      <c r="AX102" s="54"/>
      <c r="AY102" s="54"/>
      <c r="AZ102" s="54"/>
      <c r="BA102" s="54"/>
      <c r="BB102" s="54"/>
      <c r="BC102" s="54"/>
      <c r="BD102" s="54"/>
      <c r="BE102" s="54"/>
      <c r="BF102" s="54"/>
      <c r="BG102" s="54"/>
      <c r="BH102" s="54"/>
      <c r="BI102" s="54"/>
      <c r="BJ102" s="54"/>
      <c r="BK102" s="54"/>
      <c r="BL102" s="54"/>
      <c r="BM102" s="54"/>
      <c r="BN102" s="54"/>
      <c r="BO102" s="54"/>
      <c r="BP102" s="54"/>
      <c r="BQ102" s="54"/>
      <c r="BR102" s="54"/>
      <c r="BS102" s="54"/>
      <c r="BT102" s="54"/>
      <c r="BU102" s="54"/>
      <c r="BV102" s="54"/>
      <c r="BW102" s="54"/>
      <c r="BX102" s="54"/>
      <c r="BY102" s="54"/>
      <c r="BZ102" s="54"/>
      <c r="CA102" s="54"/>
      <c r="CB102" s="54"/>
      <c r="CC102" s="54"/>
      <c r="CD102" s="54"/>
      <c r="CE102" s="54"/>
      <c r="CF102" s="54"/>
      <c r="CG102" s="54"/>
      <c r="CH102" s="54"/>
      <c r="CI102" s="54"/>
      <c r="CJ102" s="54"/>
      <c r="CK102" s="54"/>
      <c r="CL102" s="54"/>
      <c r="CM102" s="54"/>
      <c r="CN102" s="54"/>
      <c r="CO102" s="54"/>
      <c r="CP102" s="54"/>
      <c r="CQ102" s="54"/>
      <c r="CR102" s="54"/>
      <c r="CS102" s="54"/>
      <c r="CT102" s="54"/>
      <c r="CU102" s="54"/>
      <c r="CV102" s="54"/>
      <c r="CW102" s="54"/>
      <c r="CX102" s="54"/>
      <c r="CY102" s="54"/>
      <c r="CZ102" s="54"/>
      <c r="DA102" s="54"/>
      <c r="DB102" s="54"/>
      <c r="DC102" s="54"/>
      <c r="DD102" s="54"/>
      <c r="DE102" s="54"/>
      <c r="DF102" s="54"/>
      <c r="DG102" s="54"/>
      <c r="DH102" s="54"/>
      <c r="DI102" s="54"/>
      <c r="DJ102" s="54"/>
      <c r="DK102" s="54"/>
      <c r="DL102" s="54"/>
      <c r="DM102" s="54"/>
      <c r="DN102" s="54"/>
      <c r="DO102" s="54"/>
      <c r="DP102" s="54"/>
      <c r="DQ102" s="54"/>
      <c r="DR102" s="54"/>
      <c r="DS102" s="54"/>
      <c r="DT102" s="54"/>
      <c r="DU102" s="54"/>
      <c r="DV102" s="54"/>
      <c r="DW102" s="54"/>
      <c r="DX102" s="54"/>
      <c r="DY102" s="54"/>
      <c r="DZ102" s="54"/>
      <c r="EA102" s="54"/>
      <c r="EB102" s="54"/>
      <c r="EC102" s="54"/>
      <c r="ED102" s="54"/>
      <c r="EE102" s="54"/>
      <c r="EF102" s="54"/>
      <c r="EG102" s="54"/>
      <c r="EH102" s="54"/>
      <c r="EI102" s="54"/>
      <c r="EJ102" s="54"/>
      <c r="EK102" s="54"/>
      <c r="EL102" s="54"/>
      <c r="EM102" s="54"/>
      <c r="EN102" s="54"/>
      <c r="EO102" s="54"/>
      <c r="EP102" s="54"/>
      <c r="EQ102" s="54"/>
      <c r="ER102" s="54"/>
      <c r="ES102" s="54"/>
      <c r="ET102" s="54"/>
      <c r="EU102" s="54"/>
      <c r="EV102" s="54"/>
      <c r="EW102" s="54"/>
      <c r="EX102" s="54"/>
      <c r="EY102" s="54"/>
      <c r="EZ102" s="54"/>
      <c r="FA102" s="54"/>
      <c r="FB102" s="54"/>
      <c r="FC102" s="54"/>
      <c r="FD102" s="54"/>
      <c r="FE102" s="54"/>
      <c r="FF102" s="54"/>
      <c r="FG102" s="54"/>
      <c r="FH102" s="54"/>
      <c r="FI102" s="54"/>
      <c r="FJ102" s="54"/>
      <c r="FK102" s="54"/>
      <c r="FL102" s="54"/>
      <c r="FM102" s="54"/>
      <c r="FN102" s="54"/>
      <c r="FO102" s="54"/>
      <c r="FP102" s="54"/>
      <c r="FQ102" s="54"/>
      <c r="FR102" s="54"/>
      <c r="FS102" s="54"/>
      <c r="FT102" s="54"/>
      <c r="FU102" s="54"/>
      <c r="FV102" s="54"/>
      <c r="FW102" s="54"/>
      <c r="FX102" s="54"/>
      <c r="FY102" s="54"/>
      <c r="FZ102" s="54"/>
      <c r="GA102" s="54"/>
      <c r="GB102" s="54"/>
      <c r="GC102" s="54"/>
      <c r="GD102" s="54"/>
      <c r="GE102" s="54"/>
      <c r="GF102" s="54"/>
      <c r="GG102" s="54"/>
      <c r="GH102" s="54"/>
      <c r="GI102" s="54"/>
      <c r="GJ102" s="54"/>
      <c r="GK102" s="54"/>
      <c r="GL102" s="54"/>
      <c r="GM102" s="54"/>
    </row>
    <row r="103" spans="2:195" x14ac:dyDescent="0.2">
      <c r="B103" s="28">
        <f t="shared" si="12"/>
        <v>98</v>
      </c>
      <c r="C103" s="112"/>
      <c r="D103" s="54"/>
      <c r="E103" s="54"/>
      <c r="F103" s="54"/>
      <c r="G103" s="54"/>
      <c r="H103" s="54"/>
      <c r="I103" s="54"/>
      <c r="J103" s="54"/>
      <c r="K103" s="54"/>
      <c r="L103" s="54"/>
      <c r="M103" s="54"/>
      <c r="N103" s="54"/>
      <c r="O103" s="54"/>
      <c r="P103" s="54"/>
      <c r="Q103" s="54"/>
      <c r="R103" s="54"/>
      <c r="S103" s="54"/>
      <c r="T103" s="54"/>
      <c r="U103" s="54"/>
      <c r="V103" s="54"/>
      <c r="W103" s="54"/>
      <c r="X103" s="54"/>
      <c r="Y103" s="54"/>
      <c r="Z103" s="54"/>
      <c r="AA103" s="54"/>
      <c r="AB103" s="54"/>
      <c r="AC103" s="54"/>
      <c r="AD103" s="54"/>
      <c r="AE103" s="54"/>
      <c r="AF103" s="54"/>
      <c r="AG103" s="54"/>
      <c r="AH103" s="54"/>
      <c r="AI103" s="54"/>
      <c r="AJ103" s="54"/>
      <c r="AK103" s="54"/>
      <c r="AL103" s="54"/>
      <c r="AM103" s="54"/>
      <c r="AN103" s="54"/>
      <c r="AO103" s="54"/>
      <c r="AP103" s="54"/>
      <c r="AQ103" s="54"/>
      <c r="AR103" s="54"/>
      <c r="AS103" s="54"/>
      <c r="AT103" s="54"/>
      <c r="AU103" s="54"/>
      <c r="AV103" s="54"/>
      <c r="AW103" s="54"/>
      <c r="AX103" s="54"/>
      <c r="AY103" s="54"/>
      <c r="AZ103" s="54"/>
      <c r="BA103" s="54"/>
      <c r="BB103" s="54"/>
      <c r="BC103" s="54"/>
      <c r="BD103" s="54"/>
      <c r="BE103" s="54"/>
      <c r="BF103" s="54"/>
      <c r="BG103" s="54"/>
      <c r="BH103" s="54"/>
      <c r="BI103" s="54"/>
      <c r="BJ103" s="54"/>
      <c r="BK103" s="54"/>
      <c r="BL103" s="54"/>
      <c r="BM103" s="54"/>
      <c r="BN103" s="54"/>
      <c r="BO103" s="54"/>
      <c r="BP103" s="54"/>
      <c r="BQ103" s="54"/>
      <c r="BR103" s="54"/>
      <c r="BS103" s="54"/>
      <c r="BT103" s="54"/>
      <c r="BU103" s="54"/>
      <c r="BV103" s="54"/>
      <c r="BW103" s="54"/>
      <c r="BX103" s="54"/>
      <c r="BY103" s="54"/>
      <c r="BZ103" s="54"/>
      <c r="CA103" s="54"/>
      <c r="CB103" s="54"/>
      <c r="CC103" s="54"/>
      <c r="CD103" s="54"/>
      <c r="CE103" s="54"/>
      <c r="CF103" s="54"/>
      <c r="CG103" s="54"/>
      <c r="CH103" s="54"/>
      <c r="CI103" s="54"/>
      <c r="CJ103" s="54"/>
      <c r="CK103" s="54"/>
      <c r="CL103" s="54"/>
      <c r="CM103" s="54"/>
      <c r="CN103" s="54"/>
      <c r="CO103" s="54"/>
      <c r="CP103" s="54"/>
      <c r="CQ103" s="54"/>
      <c r="CR103" s="54"/>
      <c r="CS103" s="54"/>
      <c r="CT103" s="54"/>
      <c r="CU103" s="54"/>
      <c r="CV103" s="54"/>
      <c r="CW103" s="54"/>
      <c r="CX103" s="54"/>
      <c r="CY103" s="54"/>
      <c r="CZ103" s="54"/>
      <c r="DA103" s="54"/>
      <c r="DB103" s="54"/>
      <c r="DC103" s="54"/>
      <c r="DD103" s="54"/>
      <c r="DE103" s="54"/>
      <c r="DF103" s="54"/>
      <c r="DG103" s="54"/>
      <c r="DH103" s="54"/>
      <c r="DI103" s="54"/>
      <c r="DJ103" s="54"/>
      <c r="DK103" s="54"/>
      <c r="DL103" s="54"/>
      <c r="DM103" s="54"/>
      <c r="DN103" s="54"/>
      <c r="DO103" s="54"/>
      <c r="DP103" s="54"/>
      <c r="DQ103" s="54"/>
      <c r="DR103" s="54"/>
      <c r="DS103" s="54"/>
      <c r="DT103" s="54"/>
      <c r="DU103" s="54"/>
      <c r="DV103" s="54"/>
      <c r="DW103" s="54"/>
      <c r="DX103" s="54"/>
      <c r="DY103" s="54"/>
      <c r="DZ103" s="54"/>
      <c r="EA103" s="54"/>
      <c r="EB103" s="54"/>
      <c r="EC103" s="54"/>
      <c r="ED103" s="54"/>
      <c r="EE103" s="54"/>
      <c r="EF103" s="54"/>
      <c r="EG103" s="54"/>
      <c r="EH103" s="54"/>
      <c r="EI103" s="54"/>
      <c r="EJ103" s="54"/>
      <c r="EK103" s="54"/>
      <c r="EL103" s="54"/>
      <c r="EM103" s="54"/>
      <c r="EN103" s="54"/>
      <c r="EO103" s="54"/>
      <c r="EP103" s="54"/>
      <c r="EQ103" s="54"/>
      <c r="ER103" s="54"/>
      <c r="ES103" s="54"/>
      <c r="ET103" s="54"/>
      <c r="EU103" s="54"/>
      <c r="EV103" s="54"/>
      <c r="EW103" s="54"/>
      <c r="EX103" s="54"/>
      <c r="EY103" s="54"/>
      <c r="EZ103" s="54"/>
      <c r="FA103" s="54"/>
      <c r="FB103" s="54"/>
      <c r="FC103" s="54"/>
      <c r="FD103" s="54"/>
      <c r="FE103" s="54"/>
      <c r="FF103" s="54"/>
      <c r="FG103" s="54"/>
      <c r="FH103" s="54"/>
      <c r="FI103" s="54"/>
      <c r="FJ103" s="54"/>
      <c r="FK103" s="54"/>
      <c r="FL103" s="54"/>
      <c r="FM103" s="54"/>
      <c r="FN103" s="54"/>
      <c r="FO103" s="54"/>
      <c r="FP103" s="54"/>
      <c r="FQ103" s="54"/>
      <c r="FR103" s="54"/>
      <c r="FS103" s="54"/>
      <c r="FT103" s="54"/>
      <c r="FU103" s="54"/>
      <c r="FV103" s="54"/>
      <c r="FW103" s="54"/>
      <c r="FX103" s="54"/>
      <c r="FY103" s="54"/>
      <c r="FZ103" s="54"/>
      <c r="GA103" s="54"/>
      <c r="GB103" s="54"/>
      <c r="GC103" s="54"/>
      <c r="GD103" s="54"/>
      <c r="GE103" s="54"/>
      <c r="GF103" s="54"/>
      <c r="GG103" s="54"/>
      <c r="GH103" s="54"/>
      <c r="GI103" s="54"/>
      <c r="GJ103" s="54"/>
      <c r="GK103" s="54"/>
      <c r="GL103" s="54"/>
      <c r="GM103" s="54"/>
    </row>
    <row r="104" spans="2:195" x14ac:dyDescent="0.2">
      <c r="B104" s="28">
        <f t="shared" si="12"/>
        <v>99</v>
      </c>
      <c r="C104" s="112"/>
      <c r="D104" s="54"/>
      <c r="E104" s="54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4"/>
      <c r="R104" s="54"/>
      <c r="S104" s="54"/>
      <c r="T104" s="54"/>
      <c r="U104" s="54"/>
      <c r="V104" s="54"/>
      <c r="W104" s="54"/>
      <c r="X104" s="54"/>
      <c r="Y104" s="54"/>
      <c r="Z104" s="54"/>
      <c r="AA104" s="54"/>
      <c r="AB104" s="54"/>
      <c r="AC104" s="54"/>
      <c r="AD104" s="54"/>
      <c r="AE104" s="54"/>
      <c r="AF104" s="54"/>
      <c r="AG104" s="54"/>
      <c r="AH104" s="54"/>
      <c r="AI104" s="54"/>
      <c r="AJ104" s="54"/>
      <c r="AK104" s="54"/>
      <c r="AL104" s="54"/>
      <c r="AM104" s="54"/>
      <c r="AN104" s="54"/>
      <c r="AO104" s="54"/>
      <c r="AP104" s="54"/>
      <c r="AQ104" s="54"/>
      <c r="AR104" s="54"/>
      <c r="AS104" s="54"/>
      <c r="AT104" s="54"/>
      <c r="AU104" s="54"/>
      <c r="AV104" s="54"/>
      <c r="AW104" s="54"/>
      <c r="AX104" s="54"/>
      <c r="AY104" s="54"/>
      <c r="AZ104" s="54"/>
      <c r="BA104" s="54"/>
      <c r="BB104" s="54"/>
      <c r="BC104" s="54"/>
      <c r="BD104" s="54"/>
      <c r="BE104" s="54"/>
      <c r="BF104" s="54"/>
      <c r="BG104" s="54"/>
      <c r="BH104" s="54"/>
      <c r="BI104" s="54"/>
      <c r="BJ104" s="54"/>
      <c r="BK104" s="54"/>
      <c r="BL104" s="54"/>
      <c r="BM104" s="54"/>
      <c r="BN104" s="54"/>
      <c r="BO104" s="54"/>
      <c r="BP104" s="54"/>
      <c r="BQ104" s="54"/>
      <c r="BR104" s="54"/>
      <c r="BS104" s="54"/>
      <c r="BT104" s="54"/>
      <c r="BU104" s="54"/>
      <c r="BV104" s="54"/>
      <c r="BW104" s="54"/>
      <c r="BX104" s="54"/>
      <c r="BY104" s="54"/>
      <c r="BZ104" s="54"/>
      <c r="CA104" s="54"/>
      <c r="CB104" s="54"/>
      <c r="CC104" s="54"/>
      <c r="CD104" s="54"/>
      <c r="CE104" s="54"/>
      <c r="CF104" s="54"/>
      <c r="CG104" s="54"/>
      <c r="CH104" s="54"/>
      <c r="CI104" s="54"/>
      <c r="CJ104" s="54"/>
      <c r="CK104" s="54"/>
      <c r="CL104" s="54"/>
      <c r="CM104" s="54"/>
      <c r="CN104" s="54"/>
      <c r="CO104" s="54"/>
      <c r="CP104" s="54"/>
      <c r="CQ104" s="54"/>
      <c r="CR104" s="54"/>
      <c r="CS104" s="54"/>
      <c r="CT104" s="54"/>
      <c r="CU104" s="54"/>
      <c r="CV104" s="54"/>
      <c r="CW104" s="54"/>
      <c r="CX104" s="54"/>
      <c r="CY104" s="54"/>
      <c r="CZ104" s="54"/>
      <c r="DA104" s="54"/>
      <c r="DB104" s="54"/>
      <c r="DC104" s="54"/>
      <c r="DD104" s="54"/>
      <c r="DE104" s="54"/>
      <c r="DF104" s="54"/>
      <c r="DG104" s="54"/>
      <c r="DH104" s="54"/>
      <c r="DI104" s="54"/>
      <c r="DJ104" s="54"/>
      <c r="DK104" s="54"/>
      <c r="DL104" s="54"/>
      <c r="DM104" s="54"/>
      <c r="DN104" s="54"/>
      <c r="DO104" s="54"/>
      <c r="DP104" s="54"/>
      <c r="DQ104" s="54"/>
      <c r="DR104" s="54"/>
      <c r="DS104" s="54"/>
      <c r="DT104" s="54"/>
      <c r="DU104" s="54"/>
      <c r="DV104" s="54"/>
      <c r="DW104" s="54"/>
      <c r="DX104" s="54"/>
      <c r="DY104" s="54"/>
      <c r="DZ104" s="54"/>
      <c r="EA104" s="54"/>
      <c r="EB104" s="54"/>
      <c r="EC104" s="54"/>
      <c r="ED104" s="54"/>
      <c r="EE104" s="54"/>
      <c r="EF104" s="54"/>
      <c r="EG104" s="54"/>
      <c r="EH104" s="54"/>
      <c r="EI104" s="54"/>
      <c r="EJ104" s="54"/>
      <c r="EK104" s="54"/>
      <c r="EL104" s="54"/>
      <c r="EM104" s="54"/>
      <c r="EN104" s="54"/>
      <c r="EO104" s="54"/>
      <c r="EP104" s="54"/>
      <c r="EQ104" s="54"/>
      <c r="ER104" s="54"/>
      <c r="ES104" s="54"/>
      <c r="ET104" s="54"/>
      <c r="EU104" s="54"/>
      <c r="EV104" s="54"/>
      <c r="EW104" s="54"/>
      <c r="EX104" s="54"/>
      <c r="EY104" s="54"/>
      <c r="EZ104" s="54"/>
      <c r="FA104" s="54"/>
      <c r="FB104" s="54"/>
      <c r="FC104" s="54"/>
      <c r="FD104" s="54"/>
      <c r="FE104" s="54"/>
      <c r="FF104" s="54"/>
      <c r="FG104" s="54"/>
      <c r="FH104" s="54"/>
      <c r="FI104" s="54"/>
      <c r="FJ104" s="54"/>
      <c r="FK104" s="54"/>
      <c r="FL104" s="54"/>
      <c r="FM104" s="54"/>
      <c r="FN104" s="54"/>
      <c r="FO104" s="54"/>
      <c r="FP104" s="54"/>
      <c r="FQ104" s="54"/>
      <c r="FR104" s="54"/>
      <c r="FS104" s="54"/>
      <c r="FT104" s="54"/>
      <c r="FU104" s="54"/>
      <c r="FV104" s="54"/>
      <c r="FW104" s="54"/>
      <c r="FX104" s="54"/>
      <c r="FY104" s="54"/>
      <c r="FZ104" s="54"/>
      <c r="GA104" s="54"/>
      <c r="GB104" s="54"/>
      <c r="GC104" s="54"/>
      <c r="GD104" s="54"/>
      <c r="GE104" s="54"/>
      <c r="GF104" s="54"/>
      <c r="GG104" s="54"/>
      <c r="GH104" s="54"/>
      <c r="GI104" s="54"/>
      <c r="GJ104" s="54"/>
      <c r="GK104" s="54"/>
      <c r="GL104" s="54"/>
      <c r="GM104" s="54"/>
    </row>
    <row r="105" spans="2:195" x14ac:dyDescent="0.2">
      <c r="B105" s="28">
        <f t="shared" si="12"/>
        <v>100</v>
      </c>
      <c r="C105" s="112"/>
      <c r="D105" s="54"/>
      <c r="E105" s="54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4"/>
      <c r="R105" s="54"/>
      <c r="S105" s="54"/>
      <c r="T105" s="54"/>
      <c r="U105" s="54"/>
      <c r="V105" s="54"/>
      <c r="W105" s="54"/>
      <c r="X105" s="54"/>
      <c r="Y105" s="54"/>
      <c r="Z105" s="54"/>
      <c r="AA105" s="54"/>
      <c r="AB105" s="54"/>
      <c r="AC105" s="54"/>
      <c r="AD105" s="54"/>
      <c r="AE105" s="54"/>
      <c r="AF105" s="54"/>
      <c r="AG105" s="54"/>
      <c r="AH105" s="54"/>
      <c r="AI105" s="54"/>
      <c r="AJ105" s="54"/>
      <c r="AK105" s="54"/>
      <c r="AL105" s="54"/>
      <c r="AM105" s="54"/>
      <c r="AN105" s="54"/>
      <c r="AO105" s="54"/>
      <c r="AP105" s="54"/>
      <c r="AQ105" s="54"/>
      <c r="AR105" s="54"/>
      <c r="AS105" s="54"/>
      <c r="AT105" s="54"/>
      <c r="AU105" s="54"/>
      <c r="AV105" s="54"/>
      <c r="AW105" s="54"/>
      <c r="AX105" s="54"/>
      <c r="AY105" s="54"/>
      <c r="AZ105" s="54"/>
      <c r="BA105" s="54"/>
      <c r="BB105" s="54"/>
      <c r="BC105" s="54"/>
      <c r="BD105" s="54"/>
      <c r="BE105" s="54"/>
      <c r="BF105" s="54"/>
      <c r="BG105" s="54"/>
      <c r="BH105" s="54"/>
      <c r="BI105" s="54"/>
      <c r="BJ105" s="54"/>
      <c r="BK105" s="54"/>
      <c r="BL105" s="54"/>
      <c r="BM105" s="54"/>
      <c r="BN105" s="54"/>
      <c r="BO105" s="54"/>
      <c r="BP105" s="54"/>
      <c r="BQ105" s="54"/>
      <c r="BR105" s="54"/>
      <c r="BS105" s="54"/>
      <c r="BT105" s="54"/>
      <c r="BU105" s="54"/>
      <c r="BV105" s="54"/>
      <c r="BW105" s="54"/>
      <c r="BX105" s="54"/>
      <c r="BY105" s="54"/>
      <c r="BZ105" s="54"/>
      <c r="CA105" s="54"/>
      <c r="CB105" s="54"/>
      <c r="CC105" s="54"/>
      <c r="CD105" s="54"/>
      <c r="CE105" s="54"/>
      <c r="CF105" s="54"/>
      <c r="CG105" s="54"/>
      <c r="CH105" s="54"/>
      <c r="CI105" s="54"/>
      <c r="CJ105" s="54"/>
      <c r="CK105" s="54"/>
      <c r="CL105" s="54"/>
      <c r="CM105" s="54"/>
      <c r="CN105" s="54"/>
      <c r="CO105" s="54"/>
      <c r="CP105" s="54"/>
      <c r="CQ105" s="54"/>
      <c r="CR105" s="54"/>
      <c r="CS105" s="54"/>
      <c r="CT105" s="54"/>
      <c r="CU105" s="54"/>
      <c r="CV105" s="54"/>
      <c r="CW105" s="54"/>
      <c r="CX105" s="54"/>
      <c r="CY105" s="54"/>
      <c r="CZ105" s="54"/>
      <c r="DA105" s="54"/>
      <c r="DB105" s="54"/>
      <c r="DC105" s="54"/>
      <c r="DD105" s="54"/>
      <c r="DE105" s="54"/>
      <c r="DF105" s="54"/>
      <c r="DG105" s="54"/>
      <c r="DH105" s="54"/>
      <c r="DI105" s="54"/>
      <c r="DJ105" s="54"/>
      <c r="DK105" s="54"/>
      <c r="DL105" s="54"/>
      <c r="DM105" s="54"/>
      <c r="DN105" s="54"/>
      <c r="DO105" s="54"/>
      <c r="DP105" s="54"/>
      <c r="DQ105" s="54"/>
      <c r="DR105" s="54"/>
      <c r="DS105" s="54"/>
      <c r="DT105" s="54"/>
      <c r="DU105" s="54"/>
      <c r="DV105" s="54"/>
      <c r="DW105" s="54"/>
      <c r="DX105" s="54"/>
      <c r="DY105" s="54"/>
      <c r="DZ105" s="54"/>
      <c r="EA105" s="54"/>
      <c r="EB105" s="54"/>
      <c r="EC105" s="54"/>
      <c r="ED105" s="54"/>
      <c r="EE105" s="54"/>
      <c r="EF105" s="54"/>
      <c r="EG105" s="54"/>
      <c r="EH105" s="54"/>
      <c r="EI105" s="54"/>
      <c r="EJ105" s="54"/>
      <c r="EK105" s="54"/>
      <c r="EL105" s="54"/>
      <c r="EM105" s="54"/>
      <c r="EN105" s="54"/>
      <c r="EO105" s="54"/>
      <c r="EP105" s="54"/>
      <c r="EQ105" s="54"/>
      <c r="ER105" s="54"/>
      <c r="ES105" s="54"/>
      <c r="ET105" s="54"/>
      <c r="EU105" s="54"/>
      <c r="EV105" s="54"/>
      <c r="EW105" s="54"/>
      <c r="EX105" s="54"/>
      <c r="EY105" s="54"/>
      <c r="EZ105" s="54"/>
      <c r="FA105" s="54"/>
      <c r="FB105" s="54"/>
      <c r="FC105" s="54"/>
      <c r="FD105" s="54"/>
      <c r="FE105" s="54"/>
      <c r="FF105" s="54"/>
      <c r="FG105" s="54"/>
      <c r="FH105" s="54"/>
      <c r="FI105" s="54"/>
      <c r="FJ105" s="54"/>
      <c r="FK105" s="54"/>
      <c r="FL105" s="54"/>
      <c r="FM105" s="54"/>
      <c r="FN105" s="54"/>
      <c r="FO105" s="54"/>
      <c r="FP105" s="54"/>
      <c r="FQ105" s="54"/>
      <c r="FR105" s="54"/>
      <c r="FS105" s="54"/>
      <c r="FT105" s="54"/>
      <c r="FU105" s="54"/>
      <c r="FV105" s="54"/>
      <c r="FW105" s="54"/>
      <c r="FX105" s="54"/>
      <c r="FY105" s="54"/>
      <c r="FZ105" s="54"/>
      <c r="GA105" s="54"/>
      <c r="GB105" s="54"/>
      <c r="GC105" s="54"/>
      <c r="GD105" s="54"/>
      <c r="GE105" s="54"/>
      <c r="GF105" s="54"/>
      <c r="GG105" s="54"/>
      <c r="GH105" s="54"/>
      <c r="GI105" s="54"/>
      <c r="GJ105" s="54"/>
      <c r="GK105" s="54"/>
      <c r="GL105" s="54"/>
      <c r="GM105" s="54"/>
    </row>
    <row r="106" spans="2:195" x14ac:dyDescent="0.2">
      <c r="B106" s="28">
        <f t="shared" si="12"/>
        <v>101</v>
      </c>
      <c r="C106" s="112"/>
      <c r="D106" s="54"/>
      <c r="E106" s="54"/>
      <c r="F106" s="54"/>
      <c r="G106" s="54"/>
      <c r="H106" s="54"/>
      <c r="I106" s="54"/>
      <c r="J106" s="54"/>
      <c r="K106" s="54"/>
      <c r="L106" s="54"/>
      <c r="M106" s="54"/>
      <c r="N106" s="54"/>
      <c r="O106" s="54"/>
      <c r="P106" s="54"/>
      <c r="Q106" s="54"/>
      <c r="R106" s="54"/>
      <c r="S106" s="54"/>
      <c r="T106" s="54"/>
      <c r="U106" s="54"/>
      <c r="V106" s="54"/>
      <c r="W106" s="54"/>
      <c r="X106" s="54"/>
      <c r="Y106" s="54"/>
      <c r="Z106" s="54"/>
      <c r="AA106" s="54"/>
      <c r="AB106" s="54"/>
      <c r="AC106" s="54"/>
      <c r="AD106" s="54"/>
      <c r="AE106" s="54"/>
      <c r="AF106" s="54"/>
      <c r="AG106" s="54"/>
      <c r="AH106" s="54"/>
      <c r="AI106" s="54"/>
      <c r="AJ106" s="54"/>
      <c r="AK106" s="54"/>
      <c r="AL106" s="54"/>
      <c r="AM106" s="54"/>
      <c r="AN106" s="54"/>
      <c r="AO106" s="54"/>
      <c r="AP106" s="54"/>
      <c r="AQ106" s="54"/>
      <c r="AR106" s="54"/>
      <c r="AS106" s="54"/>
      <c r="AT106" s="54"/>
      <c r="AU106" s="54"/>
      <c r="AV106" s="54"/>
      <c r="AW106" s="54"/>
      <c r="AX106" s="54"/>
      <c r="AY106" s="54"/>
      <c r="AZ106" s="54"/>
      <c r="BA106" s="54"/>
      <c r="BB106" s="54"/>
      <c r="BC106" s="54"/>
      <c r="BD106" s="54"/>
      <c r="BE106" s="54"/>
      <c r="BF106" s="54"/>
      <c r="BG106" s="54"/>
      <c r="BH106" s="54"/>
      <c r="BI106" s="54"/>
      <c r="BJ106" s="54"/>
      <c r="BK106" s="54"/>
      <c r="BL106" s="54"/>
      <c r="BM106" s="54"/>
      <c r="BN106" s="54"/>
      <c r="BO106" s="54"/>
      <c r="BP106" s="54"/>
      <c r="BQ106" s="54"/>
      <c r="BR106" s="54"/>
      <c r="BS106" s="54"/>
      <c r="BT106" s="54"/>
      <c r="BU106" s="54"/>
      <c r="BV106" s="54"/>
      <c r="BW106" s="54"/>
      <c r="BX106" s="54"/>
      <c r="BY106" s="54"/>
      <c r="BZ106" s="54"/>
      <c r="CA106" s="54"/>
      <c r="CB106" s="54"/>
      <c r="CC106" s="54"/>
      <c r="CD106" s="54"/>
      <c r="CE106" s="54"/>
      <c r="CF106" s="54"/>
      <c r="CG106" s="54"/>
      <c r="CH106" s="54"/>
      <c r="CI106" s="54"/>
      <c r="CJ106" s="54"/>
      <c r="CK106" s="54"/>
      <c r="CL106" s="54"/>
      <c r="CM106" s="54"/>
      <c r="CN106" s="54"/>
      <c r="CO106" s="54"/>
      <c r="CP106" s="54"/>
      <c r="CQ106" s="54"/>
      <c r="CR106" s="54"/>
      <c r="CS106" s="54"/>
      <c r="CT106" s="54"/>
      <c r="CU106" s="54"/>
      <c r="CV106" s="54"/>
      <c r="CW106" s="54"/>
      <c r="CX106" s="54"/>
      <c r="CY106" s="54"/>
      <c r="CZ106" s="54"/>
      <c r="DA106" s="54"/>
      <c r="DB106" s="54"/>
      <c r="DC106" s="54"/>
      <c r="DD106" s="54"/>
      <c r="DE106" s="54"/>
      <c r="DF106" s="54"/>
      <c r="DG106" s="54"/>
      <c r="DH106" s="54"/>
      <c r="DI106" s="54"/>
      <c r="DJ106" s="54"/>
      <c r="DK106" s="54"/>
      <c r="DL106" s="54"/>
      <c r="DM106" s="54"/>
      <c r="DN106" s="54"/>
      <c r="DO106" s="54"/>
      <c r="DP106" s="54"/>
      <c r="DQ106" s="54"/>
      <c r="DR106" s="54"/>
      <c r="DS106" s="54"/>
      <c r="DT106" s="54"/>
      <c r="DU106" s="54"/>
      <c r="DV106" s="54"/>
      <c r="DW106" s="54"/>
      <c r="DX106" s="54"/>
      <c r="DY106" s="54"/>
      <c r="DZ106" s="54"/>
      <c r="EA106" s="54"/>
      <c r="EB106" s="54"/>
      <c r="EC106" s="54"/>
      <c r="ED106" s="54"/>
      <c r="EE106" s="54"/>
      <c r="EF106" s="54"/>
      <c r="EG106" s="54"/>
      <c r="EH106" s="54"/>
      <c r="EI106" s="54"/>
      <c r="EJ106" s="54"/>
      <c r="EK106" s="54"/>
      <c r="EL106" s="54"/>
      <c r="EM106" s="54"/>
      <c r="EN106" s="54"/>
      <c r="EO106" s="54"/>
      <c r="EP106" s="54"/>
      <c r="EQ106" s="54"/>
      <c r="ER106" s="54"/>
      <c r="ES106" s="54"/>
      <c r="ET106" s="54"/>
      <c r="EU106" s="54"/>
      <c r="EV106" s="54"/>
      <c r="EW106" s="54"/>
      <c r="EX106" s="54"/>
      <c r="EY106" s="54"/>
      <c r="EZ106" s="54"/>
      <c r="FA106" s="54"/>
      <c r="FB106" s="54"/>
      <c r="FC106" s="54"/>
      <c r="FD106" s="54"/>
      <c r="FE106" s="54"/>
      <c r="FF106" s="54"/>
      <c r="FG106" s="54"/>
      <c r="FH106" s="54"/>
      <c r="FI106" s="54"/>
      <c r="FJ106" s="54"/>
      <c r="FK106" s="54"/>
      <c r="FL106" s="54"/>
      <c r="FM106" s="54"/>
      <c r="FN106" s="54"/>
      <c r="FO106" s="54"/>
      <c r="FP106" s="54"/>
      <c r="FQ106" s="54"/>
      <c r="FR106" s="54"/>
      <c r="FS106" s="54"/>
      <c r="FT106" s="54"/>
      <c r="FU106" s="54"/>
      <c r="FV106" s="54"/>
      <c r="FW106" s="54"/>
      <c r="FX106" s="54"/>
      <c r="FY106" s="54"/>
      <c r="FZ106" s="54"/>
      <c r="GA106" s="54"/>
      <c r="GB106" s="54"/>
      <c r="GC106" s="54"/>
      <c r="GD106" s="54"/>
      <c r="GE106" s="54"/>
      <c r="GF106" s="54"/>
      <c r="GG106" s="54"/>
      <c r="GH106" s="54"/>
      <c r="GI106" s="54"/>
      <c r="GJ106" s="54"/>
      <c r="GK106" s="54"/>
      <c r="GL106" s="54"/>
      <c r="GM106" s="54"/>
    </row>
    <row r="107" spans="2:195" x14ac:dyDescent="0.2">
      <c r="B107" s="28">
        <f t="shared" si="12"/>
        <v>102</v>
      </c>
      <c r="C107" s="112"/>
      <c r="D107" s="54"/>
      <c r="E107" s="54"/>
      <c r="F107" s="54"/>
      <c r="G107" s="54"/>
      <c r="H107" s="54"/>
      <c r="I107" s="54"/>
      <c r="J107" s="54"/>
      <c r="K107" s="54"/>
      <c r="L107" s="54"/>
      <c r="M107" s="54"/>
      <c r="N107" s="54"/>
      <c r="O107" s="54"/>
      <c r="P107" s="54"/>
      <c r="Q107" s="54"/>
      <c r="R107" s="54"/>
      <c r="S107" s="54"/>
      <c r="T107" s="54"/>
      <c r="U107" s="54"/>
      <c r="V107" s="54"/>
      <c r="W107" s="54"/>
      <c r="X107" s="54"/>
      <c r="Y107" s="54"/>
      <c r="Z107" s="54"/>
      <c r="AA107" s="54"/>
      <c r="AB107" s="54"/>
      <c r="AC107" s="54"/>
      <c r="AD107" s="54"/>
      <c r="AE107" s="54"/>
      <c r="AF107" s="54"/>
      <c r="AG107" s="54"/>
      <c r="AH107" s="54"/>
      <c r="AI107" s="54"/>
      <c r="AJ107" s="54"/>
      <c r="AK107" s="54"/>
      <c r="AL107" s="54"/>
      <c r="AM107" s="54"/>
      <c r="AN107" s="54"/>
      <c r="AO107" s="54"/>
      <c r="AP107" s="54"/>
      <c r="AQ107" s="54"/>
      <c r="AR107" s="54"/>
      <c r="AS107" s="54"/>
      <c r="AT107" s="54"/>
      <c r="AU107" s="54"/>
      <c r="AV107" s="54"/>
      <c r="AW107" s="54"/>
      <c r="AX107" s="54"/>
      <c r="AY107" s="54"/>
      <c r="AZ107" s="54"/>
      <c r="BA107" s="54"/>
      <c r="BB107" s="54"/>
      <c r="BC107" s="54"/>
      <c r="BD107" s="54"/>
      <c r="BE107" s="54"/>
      <c r="BF107" s="54"/>
      <c r="BG107" s="54"/>
      <c r="BH107" s="54"/>
      <c r="BI107" s="54"/>
      <c r="BJ107" s="54"/>
      <c r="BK107" s="54"/>
      <c r="BL107" s="54"/>
      <c r="BM107" s="54"/>
      <c r="BN107" s="54"/>
      <c r="BO107" s="54"/>
      <c r="BP107" s="54"/>
      <c r="BQ107" s="54"/>
      <c r="BR107" s="54"/>
      <c r="BS107" s="54"/>
      <c r="BT107" s="54"/>
      <c r="BU107" s="54"/>
      <c r="BV107" s="54"/>
      <c r="BW107" s="54"/>
      <c r="BX107" s="54"/>
      <c r="BY107" s="54"/>
      <c r="BZ107" s="54"/>
      <c r="CA107" s="54"/>
      <c r="CB107" s="54"/>
      <c r="CC107" s="54"/>
      <c r="CD107" s="54"/>
      <c r="CE107" s="54"/>
      <c r="CF107" s="54"/>
      <c r="CG107" s="54"/>
      <c r="CH107" s="54"/>
      <c r="CI107" s="54"/>
      <c r="CJ107" s="54"/>
      <c r="CK107" s="54"/>
      <c r="CL107" s="54"/>
      <c r="CM107" s="54"/>
      <c r="CN107" s="54"/>
      <c r="CO107" s="54"/>
      <c r="CP107" s="54"/>
      <c r="CQ107" s="54"/>
      <c r="CR107" s="54"/>
      <c r="CS107" s="54"/>
      <c r="CT107" s="54"/>
      <c r="CU107" s="54"/>
      <c r="CV107" s="54"/>
      <c r="CW107" s="54"/>
      <c r="CX107" s="54"/>
      <c r="CY107" s="54"/>
      <c r="CZ107" s="54"/>
      <c r="DA107" s="54"/>
      <c r="DB107" s="54"/>
      <c r="DC107" s="54"/>
      <c r="DD107" s="54"/>
      <c r="DE107" s="54"/>
      <c r="DF107" s="54"/>
      <c r="DG107" s="54"/>
      <c r="DH107" s="54"/>
      <c r="DI107" s="54"/>
      <c r="DJ107" s="54"/>
      <c r="DK107" s="54"/>
      <c r="DL107" s="54"/>
      <c r="DM107" s="54"/>
      <c r="DN107" s="54"/>
      <c r="DO107" s="54"/>
      <c r="DP107" s="54"/>
      <c r="DQ107" s="54"/>
      <c r="DR107" s="54"/>
      <c r="DS107" s="54"/>
      <c r="DT107" s="54"/>
      <c r="DU107" s="54"/>
      <c r="DV107" s="54"/>
      <c r="DW107" s="54"/>
      <c r="DX107" s="54"/>
      <c r="DY107" s="54"/>
      <c r="DZ107" s="54"/>
      <c r="EA107" s="54"/>
      <c r="EB107" s="54"/>
      <c r="EC107" s="54"/>
      <c r="ED107" s="54"/>
      <c r="EE107" s="54"/>
      <c r="EF107" s="54"/>
      <c r="EG107" s="54"/>
      <c r="EH107" s="54"/>
      <c r="EI107" s="54"/>
      <c r="EJ107" s="54"/>
      <c r="EK107" s="54"/>
      <c r="EL107" s="54"/>
      <c r="EM107" s="54"/>
      <c r="EN107" s="54"/>
      <c r="EO107" s="54"/>
      <c r="EP107" s="54"/>
      <c r="EQ107" s="54"/>
      <c r="ER107" s="54"/>
      <c r="ES107" s="54"/>
      <c r="ET107" s="54"/>
      <c r="EU107" s="54"/>
      <c r="EV107" s="54"/>
      <c r="EW107" s="54"/>
      <c r="EX107" s="54"/>
      <c r="EY107" s="54"/>
      <c r="EZ107" s="54"/>
      <c r="FA107" s="54"/>
      <c r="FB107" s="54"/>
      <c r="FC107" s="54"/>
      <c r="FD107" s="54"/>
      <c r="FE107" s="54"/>
      <c r="FF107" s="54"/>
      <c r="FG107" s="54"/>
      <c r="FH107" s="54"/>
      <c r="FI107" s="54"/>
      <c r="FJ107" s="54"/>
      <c r="FK107" s="54"/>
      <c r="FL107" s="54"/>
      <c r="FM107" s="54"/>
      <c r="FN107" s="54"/>
      <c r="FO107" s="54"/>
      <c r="FP107" s="54"/>
      <c r="FQ107" s="54"/>
      <c r="FR107" s="54"/>
      <c r="FS107" s="54"/>
      <c r="FT107" s="54"/>
      <c r="FU107" s="54"/>
      <c r="FV107" s="54"/>
      <c r="FW107" s="54"/>
      <c r="FX107" s="54"/>
      <c r="FY107" s="54"/>
      <c r="FZ107" s="54"/>
      <c r="GA107" s="54"/>
      <c r="GB107" s="54"/>
      <c r="GC107" s="54"/>
      <c r="GD107" s="54"/>
      <c r="GE107" s="54"/>
      <c r="GF107" s="54"/>
      <c r="GG107" s="54"/>
      <c r="GH107" s="54"/>
      <c r="GI107" s="54"/>
      <c r="GJ107" s="54"/>
      <c r="GK107" s="54"/>
      <c r="GL107" s="54"/>
      <c r="GM107" s="54"/>
    </row>
    <row r="108" spans="2:195" x14ac:dyDescent="0.2">
      <c r="B108" s="28">
        <f t="shared" si="12"/>
        <v>103</v>
      </c>
      <c r="C108" s="112"/>
      <c r="D108" s="54"/>
      <c r="E108" s="54"/>
      <c r="F108" s="54"/>
      <c r="G108" s="54"/>
      <c r="H108" s="54"/>
      <c r="I108" s="54"/>
      <c r="J108" s="54"/>
      <c r="K108" s="54"/>
      <c r="L108" s="54"/>
      <c r="M108" s="54"/>
      <c r="N108" s="54"/>
      <c r="O108" s="54"/>
      <c r="P108" s="54"/>
      <c r="Q108" s="54"/>
      <c r="R108" s="54"/>
      <c r="S108" s="54"/>
      <c r="T108" s="54"/>
      <c r="U108" s="54"/>
      <c r="V108" s="54"/>
      <c r="W108" s="54"/>
      <c r="X108" s="54"/>
      <c r="Y108" s="54"/>
      <c r="Z108" s="54"/>
      <c r="AA108" s="54"/>
      <c r="AB108" s="54"/>
      <c r="AC108" s="54"/>
      <c r="AD108" s="54"/>
      <c r="AE108" s="54"/>
      <c r="AF108" s="54"/>
      <c r="AG108" s="54"/>
      <c r="AH108" s="54"/>
      <c r="AI108" s="54"/>
      <c r="AJ108" s="54"/>
      <c r="AK108" s="54"/>
      <c r="AL108" s="54"/>
      <c r="AM108" s="54"/>
      <c r="AN108" s="54"/>
      <c r="AO108" s="54"/>
      <c r="AP108" s="54"/>
      <c r="AQ108" s="54"/>
      <c r="AR108" s="54"/>
      <c r="AS108" s="54"/>
      <c r="AT108" s="54"/>
      <c r="AU108" s="54"/>
      <c r="AV108" s="54"/>
      <c r="AW108" s="54"/>
      <c r="AX108" s="54"/>
      <c r="AY108" s="54"/>
      <c r="AZ108" s="54"/>
      <c r="BA108" s="54"/>
      <c r="BB108" s="54"/>
      <c r="BC108" s="54"/>
      <c r="BD108" s="54"/>
      <c r="BE108" s="54"/>
      <c r="BF108" s="54"/>
      <c r="BG108" s="54"/>
      <c r="BH108" s="54"/>
      <c r="BI108" s="54"/>
      <c r="BJ108" s="54"/>
      <c r="BK108" s="54"/>
      <c r="BL108" s="54"/>
      <c r="BM108" s="54"/>
      <c r="BN108" s="54"/>
      <c r="BO108" s="54"/>
      <c r="BP108" s="54"/>
      <c r="BQ108" s="54"/>
      <c r="BR108" s="54"/>
      <c r="BS108" s="54"/>
      <c r="BT108" s="54"/>
      <c r="BU108" s="54"/>
      <c r="BV108" s="54"/>
      <c r="BW108" s="54"/>
      <c r="BX108" s="54"/>
      <c r="BY108" s="54"/>
      <c r="BZ108" s="54"/>
      <c r="CA108" s="54"/>
      <c r="CB108" s="54"/>
      <c r="CC108" s="54"/>
      <c r="CD108" s="54"/>
      <c r="CE108" s="54"/>
      <c r="CF108" s="54"/>
      <c r="CG108" s="54"/>
      <c r="CH108" s="54"/>
      <c r="CI108" s="54"/>
      <c r="CJ108" s="54"/>
      <c r="CK108" s="54"/>
      <c r="CL108" s="54"/>
      <c r="CM108" s="54"/>
      <c r="CN108" s="54"/>
      <c r="CO108" s="54"/>
      <c r="CP108" s="54"/>
      <c r="CQ108" s="54"/>
      <c r="CR108" s="54"/>
      <c r="CS108" s="54"/>
      <c r="CT108" s="54"/>
      <c r="CU108" s="54"/>
      <c r="CV108" s="54"/>
      <c r="CW108" s="54"/>
      <c r="CX108" s="54"/>
      <c r="CY108" s="54"/>
      <c r="CZ108" s="54"/>
      <c r="DA108" s="54"/>
      <c r="DB108" s="54"/>
      <c r="DC108" s="54"/>
      <c r="DD108" s="54"/>
      <c r="DE108" s="54"/>
      <c r="DF108" s="54"/>
      <c r="DG108" s="54"/>
      <c r="DH108" s="54"/>
      <c r="DI108" s="54"/>
      <c r="DJ108" s="54"/>
      <c r="DK108" s="54"/>
      <c r="DL108" s="54"/>
      <c r="DM108" s="54"/>
      <c r="DN108" s="54"/>
      <c r="DO108" s="54"/>
      <c r="DP108" s="54"/>
      <c r="DQ108" s="54"/>
      <c r="DR108" s="54"/>
      <c r="DS108" s="54"/>
      <c r="DT108" s="54"/>
      <c r="DU108" s="54"/>
      <c r="DV108" s="54"/>
      <c r="DW108" s="54"/>
      <c r="DX108" s="54"/>
      <c r="DY108" s="54"/>
      <c r="DZ108" s="54"/>
      <c r="EA108" s="54"/>
      <c r="EB108" s="54"/>
      <c r="EC108" s="54"/>
      <c r="ED108" s="54"/>
      <c r="EE108" s="54"/>
      <c r="EF108" s="54"/>
      <c r="EG108" s="54"/>
      <c r="EH108" s="54"/>
      <c r="EI108" s="54"/>
      <c r="EJ108" s="54"/>
      <c r="EK108" s="54"/>
      <c r="EL108" s="54"/>
      <c r="EM108" s="54"/>
      <c r="EN108" s="54"/>
      <c r="EO108" s="54"/>
      <c r="EP108" s="54"/>
      <c r="EQ108" s="54"/>
      <c r="ER108" s="54"/>
      <c r="ES108" s="54"/>
      <c r="ET108" s="54"/>
      <c r="EU108" s="54"/>
      <c r="EV108" s="54"/>
      <c r="EW108" s="54"/>
      <c r="EX108" s="54"/>
      <c r="EY108" s="54"/>
      <c r="EZ108" s="54"/>
      <c r="FA108" s="54"/>
      <c r="FB108" s="54"/>
      <c r="FC108" s="54"/>
      <c r="FD108" s="54"/>
      <c r="FE108" s="54"/>
      <c r="FF108" s="54"/>
      <c r="FG108" s="54"/>
      <c r="FH108" s="54"/>
      <c r="FI108" s="54"/>
      <c r="FJ108" s="54"/>
      <c r="FK108" s="54"/>
      <c r="FL108" s="54"/>
      <c r="FM108" s="54"/>
      <c r="FN108" s="54"/>
      <c r="FO108" s="54"/>
      <c r="FP108" s="54"/>
      <c r="FQ108" s="54"/>
      <c r="FR108" s="54"/>
      <c r="FS108" s="54"/>
      <c r="FT108" s="54"/>
      <c r="FU108" s="54"/>
      <c r="FV108" s="54"/>
      <c r="FW108" s="54"/>
      <c r="FX108" s="54"/>
      <c r="FY108" s="54"/>
      <c r="FZ108" s="54"/>
      <c r="GA108" s="54"/>
      <c r="GB108" s="54"/>
      <c r="GC108" s="54"/>
      <c r="GD108" s="54"/>
      <c r="GE108" s="54"/>
      <c r="GF108" s="54"/>
      <c r="GG108" s="54"/>
      <c r="GH108" s="54"/>
      <c r="GI108" s="54"/>
      <c r="GJ108" s="54"/>
      <c r="GK108" s="54"/>
      <c r="GL108" s="54"/>
      <c r="GM108" s="54"/>
    </row>
    <row r="109" spans="2:195" x14ac:dyDescent="0.2">
      <c r="B109" s="28">
        <f t="shared" si="12"/>
        <v>104</v>
      </c>
      <c r="C109" s="112"/>
      <c r="D109" s="54"/>
      <c r="E109" s="54"/>
      <c r="F109" s="54"/>
      <c r="G109" s="54"/>
      <c r="H109" s="54"/>
      <c r="I109" s="54"/>
      <c r="J109" s="54"/>
      <c r="K109" s="54"/>
      <c r="L109" s="54"/>
      <c r="M109" s="54"/>
      <c r="N109" s="54"/>
      <c r="O109" s="54"/>
      <c r="P109" s="54"/>
      <c r="Q109" s="54"/>
      <c r="R109" s="54"/>
      <c r="S109" s="54"/>
      <c r="T109" s="54"/>
      <c r="U109" s="54"/>
      <c r="V109" s="54"/>
      <c r="W109" s="54"/>
      <c r="X109" s="54"/>
      <c r="Y109" s="54"/>
      <c r="Z109" s="54"/>
      <c r="AA109" s="54"/>
      <c r="AB109" s="54"/>
      <c r="AC109" s="54"/>
      <c r="AD109" s="54"/>
      <c r="AE109" s="54"/>
      <c r="AF109" s="54"/>
      <c r="AG109" s="54"/>
      <c r="AH109" s="54"/>
      <c r="AI109" s="54"/>
      <c r="AJ109" s="54"/>
      <c r="AK109" s="54"/>
      <c r="AL109" s="54"/>
      <c r="AM109" s="54"/>
      <c r="AN109" s="54"/>
      <c r="AO109" s="54"/>
      <c r="AP109" s="54"/>
      <c r="AQ109" s="54"/>
      <c r="AR109" s="54"/>
      <c r="AS109" s="54"/>
      <c r="AT109" s="54"/>
      <c r="AU109" s="54"/>
      <c r="AV109" s="54"/>
      <c r="AW109" s="54"/>
      <c r="AX109" s="54"/>
      <c r="AY109" s="54"/>
      <c r="AZ109" s="54"/>
      <c r="BA109" s="54"/>
      <c r="BB109" s="54"/>
      <c r="BC109" s="54"/>
      <c r="BD109" s="54"/>
      <c r="BE109" s="54"/>
      <c r="BF109" s="54"/>
      <c r="BG109" s="54"/>
      <c r="BH109" s="54"/>
      <c r="BI109" s="54"/>
      <c r="BJ109" s="54"/>
      <c r="BK109" s="54"/>
      <c r="BL109" s="54"/>
      <c r="BM109" s="54"/>
      <c r="BN109" s="54"/>
      <c r="BO109" s="54"/>
      <c r="BP109" s="54"/>
      <c r="BQ109" s="54"/>
      <c r="BR109" s="54"/>
      <c r="BS109" s="54"/>
      <c r="BT109" s="54"/>
      <c r="BU109" s="54"/>
      <c r="BV109" s="54"/>
      <c r="BW109" s="54"/>
      <c r="BX109" s="54"/>
      <c r="BY109" s="54"/>
      <c r="BZ109" s="54"/>
      <c r="CA109" s="54"/>
      <c r="CB109" s="54"/>
      <c r="CC109" s="54"/>
      <c r="CD109" s="54"/>
      <c r="CE109" s="54"/>
      <c r="CF109" s="54"/>
      <c r="CG109" s="54"/>
      <c r="CH109" s="54"/>
      <c r="CI109" s="54"/>
      <c r="CJ109" s="54"/>
      <c r="CK109" s="54"/>
      <c r="CL109" s="54"/>
      <c r="CM109" s="54"/>
      <c r="CN109" s="54"/>
      <c r="CO109" s="54"/>
      <c r="CP109" s="54"/>
      <c r="CQ109" s="54"/>
      <c r="CR109" s="54"/>
      <c r="CS109" s="54"/>
      <c r="CT109" s="54"/>
      <c r="CU109" s="54"/>
      <c r="CV109" s="54"/>
      <c r="CW109" s="54"/>
      <c r="CX109" s="54"/>
      <c r="CY109" s="54"/>
      <c r="CZ109" s="54"/>
      <c r="DA109" s="54"/>
      <c r="DB109" s="54"/>
      <c r="DC109" s="54"/>
      <c r="DD109" s="54"/>
      <c r="DE109" s="54"/>
      <c r="DF109" s="54"/>
      <c r="DG109" s="54"/>
      <c r="DH109" s="54"/>
      <c r="DI109" s="54"/>
      <c r="DJ109" s="54"/>
      <c r="DK109" s="54"/>
      <c r="DL109" s="54"/>
      <c r="DM109" s="54"/>
      <c r="DN109" s="54"/>
      <c r="DO109" s="54"/>
      <c r="DP109" s="54"/>
      <c r="DQ109" s="54"/>
      <c r="DR109" s="54"/>
      <c r="DS109" s="54"/>
      <c r="DT109" s="54"/>
      <c r="DU109" s="54"/>
      <c r="DV109" s="54"/>
      <c r="DW109" s="54"/>
      <c r="DX109" s="54"/>
      <c r="DY109" s="54"/>
      <c r="DZ109" s="54"/>
      <c r="EA109" s="54"/>
      <c r="EB109" s="54"/>
      <c r="EC109" s="54"/>
      <c r="ED109" s="54"/>
      <c r="EE109" s="54"/>
      <c r="EF109" s="54"/>
      <c r="EG109" s="54"/>
      <c r="EH109" s="54"/>
      <c r="EI109" s="54"/>
      <c r="EJ109" s="54"/>
      <c r="EK109" s="54"/>
      <c r="EL109" s="54"/>
      <c r="EM109" s="54"/>
      <c r="EN109" s="54"/>
      <c r="EO109" s="54"/>
      <c r="EP109" s="54"/>
      <c r="EQ109" s="54"/>
      <c r="ER109" s="54"/>
      <c r="ES109" s="54"/>
      <c r="ET109" s="54"/>
      <c r="EU109" s="54"/>
      <c r="EV109" s="54"/>
      <c r="EW109" s="54"/>
      <c r="EX109" s="54"/>
      <c r="EY109" s="54"/>
      <c r="EZ109" s="54"/>
      <c r="FA109" s="54"/>
      <c r="FB109" s="54"/>
      <c r="FC109" s="54"/>
      <c r="FD109" s="54"/>
      <c r="FE109" s="54"/>
      <c r="FF109" s="54"/>
      <c r="FG109" s="54"/>
      <c r="FH109" s="54"/>
      <c r="FI109" s="54"/>
      <c r="FJ109" s="54"/>
      <c r="FK109" s="54"/>
      <c r="FL109" s="54"/>
      <c r="FM109" s="54"/>
      <c r="FN109" s="54"/>
      <c r="FO109" s="54"/>
      <c r="FP109" s="54"/>
      <c r="FQ109" s="54"/>
      <c r="FR109" s="54"/>
      <c r="FS109" s="54"/>
      <c r="FT109" s="54"/>
      <c r="FU109" s="54"/>
      <c r="FV109" s="54"/>
      <c r="FW109" s="54"/>
      <c r="FX109" s="54"/>
      <c r="FY109" s="54"/>
      <c r="FZ109" s="54"/>
      <c r="GA109" s="54"/>
      <c r="GB109" s="54"/>
      <c r="GC109" s="54"/>
      <c r="GD109" s="54"/>
      <c r="GE109" s="54"/>
      <c r="GF109" s="54"/>
      <c r="GG109" s="54"/>
      <c r="GH109" s="54"/>
      <c r="GI109" s="54"/>
      <c r="GJ109" s="54"/>
      <c r="GK109" s="54"/>
      <c r="GL109" s="54"/>
      <c r="GM109" s="54"/>
    </row>
    <row r="110" spans="2:195" x14ac:dyDescent="0.2">
      <c r="B110" s="28">
        <f t="shared" si="12"/>
        <v>105</v>
      </c>
      <c r="C110" s="112"/>
      <c r="D110" s="54"/>
      <c r="E110" s="54"/>
      <c r="F110" s="54"/>
      <c r="G110" s="54"/>
      <c r="H110" s="54"/>
      <c r="I110" s="54"/>
      <c r="J110" s="54"/>
      <c r="K110" s="54"/>
      <c r="L110" s="54"/>
      <c r="M110" s="54"/>
      <c r="N110" s="54"/>
      <c r="O110" s="54"/>
      <c r="P110" s="54"/>
      <c r="Q110" s="54"/>
      <c r="R110" s="54"/>
      <c r="S110" s="54"/>
      <c r="T110" s="54"/>
      <c r="U110" s="54"/>
      <c r="V110" s="54"/>
      <c r="W110" s="54"/>
      <c r="X110" s="54"/>
      <c r="Y110" s="54"/>
      <c r="Z110" s="54"/>
      <c r="AA110" s="54"/>
      <c r="AB110" s="54"/>
      <c r="AC110" s="54"/>
      <c r="AD110" s="54"/>
      <c r="AE110" s="54"/>
      <c r="AF110" s="54"/>
      <c r="AG110" s="54"/>
      <c r="AH110" s="54"/>
      <c r="AI110" s="54"/>
      <c r="AJ110" s="54"/>
      <c r="AK110" s="54"/>
      <c r="AL110" s="54"/>
      <c r="AM110" s="54"/>
      <c r="AN110" s="54"/>
      <c r="AO110" s="54"/>
      <c r="AP110" s="54"/>
      <c r="AQ110" s="54"/>
      <c r="AR110" s="54"/>
      <c r="AS110" s="54"/>
      <c r="AT110" s="54"/>
      <c r="AU110" s="54"/>
      <c r="AV110" s="54"/>
      <c r="AW110" s="54"/>
      <c r="AX110" s="54"/>
      <c r="AY110" s="54"/>
      <c r="AZ110" s="54"/>
      <c r="BA110" s="54"/>
      <c r="BB110" s="54"/>
      <c r="BC110" s="54"/>
      <c r="BD110" s="54"/>
      <c r="BE110" s="54"/>
      <c r="BF110" s="54"/>
      <c r="BG110" s="54"/>
      <c r="BH110" s="54"/>
      <c r="BI110" s="54"/>
      <c r="BJ110" s="54"/>
      <c r="BK110" s="54"/>
      <c r="BL110" s="54"/>
      <c r="BM110" s="54"/>
      <c r="BN110" s="54"/>
      <c r="BO110" s="54"/>
      <c r="BP110" s="54"/>
      <c r="BQ110" s="54"/>
      <c r="BR110" s="54"/>
      <c r="BS110" s="54"/>
      <c r="BT110" s="54"/>
      <c r="BU110" s="54"/>
      <c r="BV110" s="54"/>
      <c r="BW110" s="54"/>
      <c r="BX110" s="54"/>
      <c r="BY110" s="54"/>
      <c r="BZ110" s="54"/>
      <c r="CA110" s="54"/>
      <c r="CB110" s="54"/>
      <c r="CC110" s="54"/>
      <c r="CD110" s="54"/>
      <c r="CE110" s="54"/>
      <c r="CF110" s="54"/>
      <c r="CG110" s="54"/>
      <c r="CH110" s="54"/>
      <c r="CI110" s="54"/>
      <c r="CJ110" s="54"/>
      <c r="CK110" s="54"/>
      <c r="CL110" s="54"/>
      <c r="CM110" s="54"/>
      <c r="CN110" s="54"/>
      <c r="CO110" s="54"/>
      <c r="CP110" s="54"/>
      <c r="CQ110" s="54"/>
      <c r="CR110" s="54"/>
      <c r="CS110" s="54"/>
      <c r="CT110" s="54"/>
      <c r="CU110" s="54"/>
      <c r="CV110" s="54"/>
      <c r="CW110" s="54"/>
      <c r="CX110" s="54"/>
      <c r="CY110" s="54"/>
      <c r="CZ110" s="54"/>
      <c r="DA110" s="54"/>
      <c r="DB110" s="54"/>
      <c r="DC110" s="54"/>
      <c r="DD110" s="54"/>
      <c r="DE110" s="54"/>
      <c r="DF110" s="54"/>
      <c r="DG110" s="54"/>
      <c r="DH110" s="54"/>
      <c r="DI110" s="54"/>
      <c r="DJ110" s="54"/>
      <c r="DK110" s="54"/>
      <c r="DL110" s="54"/>
      <c r="DM110" s="54"/>
      <c r="DN110" s="54"/>
      <c r="DO110" s="54"/>
      <c r="DP110" s="54"/>
      <c r="DQ110" s="54"/>
      <c r="DR110" s="54"/>
      <c r="DS110" s="54"/>
      <c r="DT110" s="54"/>
      <c r="DU110" s="54"/>
      <c r="DV110" s="54"/>
      <c r="DW110" s="54"/>
      <c r="DX110" s="54"/>
      <c r="DY110" s="54"/>
      <c r="DZ110" s="54"/>
      <c r="EA110" s="54"/>
      <c r="EB110" s="54"/>
      <c r="EC110" s="54"/>
      <c r="ED110" s="54"/>
      <c r="EE110" s="54"/>
      <c r="EF110" s="54"/>
      <c r="EG110" s="54"/>
      <c r="EH110" s="54"/>
      <c r="EI110" s="54"/>
      <c r="EJ110" s="54"/>
      <c r="EK110" s="54"/>
      <c r="EL110" s="54"/>
      <c r="EM110" s="54"/>
      <c r="EN110" s="54"/>
      <c r="EO110" s="54"/>
      <c r="EP110" s="54"/>
      <c r="EQ110" s="54"/>
      <c r="ER110" s="54"/>
      <c r="ES110" s="54"/>
      <c r="ET110" s="54"/>
      <c r="EU110" s="54"/>
      <c r="EV110" s="54"/>
      <c r="EW110" s="54"/>
      <c r="EX110" s="54"/>
      <c r="EY110" s="54"/>
      <c r="EZ110" s="54"/>
      <c r="FA110" s="54"/>
      <c r="FB110" s="54"/>
      <c r="FC110" s="54"/>
      <c r="FD110" s="54"/>
      <c r="FE110" s="54"/>
      <c r="FF110" s="54"/>
      <c r="FG110" s="54"/>
      <c r="FH110" s="54"/>
      <c r="FI110" s="54"/>
      <c r="FJ110" s="54"/>
      <c r="FK110" s="54"/>
      <c r="FL110" s="54"/>
      <c r="FM110" s="54"/>
      <c r="FN110" s="54"/>
      <c r="FO110" s="54"/>
      <c r="FP110" s="54"/>
      <c r="FQ110" s="54"/>
      <c r="FR110" s="54"/>
      <c r="FS110" s="54"/>
      <c r="FT110" s="54"/>
      <c r="FU110" s="54"/>
      <c r="FV110" s="54"/>
      <c r="FW110" s="54"/>
      <c r="FX110" s="54"/>
      <c r="FY110" s="54"/>
      <c r="FZ110" s="54"/>
      <c r="GA110" s="54"/>
      <c r="GB110" s="54"/>
      <c r="GC110" s="54"/>
      <c r="GD110" s="54"/>
      <c r="GE110" s="54"/>
      <c r="GF110" s="54"/>
      <c r="GG110" s="54"/>
      <c r="GH110" s="54"/>
      <c r="GI110" s="54"/>
      <c r="GJ110" s="54"/>
      <c r="GK110" s="54"/>
      <c r="GL110" s="54"/>
      <c r="GM110" s="54"/>
    </row>
    <row r="111" spans="2:195" x14ac:dyDescent="0.2">
      <c r="B111" s="28">
        <f t="shared" si="12"/>
        <v>106</v>
      </c>
      <c r="C111" s="112"/>
      <c r="D111" s="54"/>
      <c r="E111" s="54"/>
      <c r="F111" s="54"/>
      <c r="G111" s="54"/>
      <c r="H111" s="54"/>
      <c r="I111" s="54"/>
      <c r="J111" s="54"/>
      <c r="K111" s="54"/>
      <c r="L111" s="54"/>
      <c r="M111" s="54"/>
      <c r="N111" s="54"/>
      <c r="O111" s="54"/>
      <c r="P111" s="54"/>
      <c r="Q111" s="54"/>
      <c r="R111" s="54"/>
      <c r="S111" s="54"/>
      <c r="T111" s="54"/>
      <c r="U111" s="54"/>
      <c r="V111" s="54"/>
      <c r="W111" s="54"/>
      <c r="X111" s="54"/>
      <c r="Y111" s="54"/>
      <c r="Z111" s="54"/>
      <c r="AA111" s="54"/>
      <c r="AB111" s="54"/>
      <c r="AC111" s="54"/>
      <c r="AD111" s="54"/>
      <c r="AE111" s="54"/>
      <c r="AF111" s="54"/>
      <c r="AG111" s="54"/>
      <c r="AH111" s="54"/>
      <c r="AI111" s="54"/>
      <c r="AJ111" s="54"/>
      <c r="AK111" s="54"/>
      <c r="AL111" s="54"/>
      <c r="AM111" s="54"/>
      <c r="AN111" s="54"/>
      <c r="AO111" s="54"/>
      <c r="AP111" s="54"/>
      <c r="AQ111" s="54"/>
      <c r="AR111" s="54"/>
      <c r="AS111" s="54"/>
      <c r="AT111" s="54"/>
      <c r="AU111" s="54"/>
      <c r="AV111" s="54"/>
      <c r="AW111" s="54"/>
      <c r="AX111" s="54"/>
      <c r="AY111" s="54"/>
      <c r="AZ111" s="54"/>
      <c r="BA111" s="54"/>
      <c r="BB111" s="54"/>
      <c r="BC111" s="54"/>
      <c r="BD111" s="54"/>
      <c r="BE111" s="54"/>
      <c r="BF111" s="54"/>
      <c r="BG111" s="54"/>
      <c r="BH111" s="54"/>
      <c r="BI111" s="54"/>
      <c r="BJ111" s="54"/>
      <c r="BK111" s="54"/>
      <c r="BL111" s="54"/>
      <c r="BM111" s="54"/>
      <c r="BN111" s="54"/>
      <c r="BO111" s="54"/>
      <c r="BP111" s="54"/>
      <c r="BQ111" s="54"/>
      <c r="BR111" s="54"/>
      <c r="BS111" s="54"/>
      <c r="BT111" s="54"/>
      <c r="BU111" s="54"/>
      <c r="BV111" s="54"/>
      <c r="BW111" s="54"/>
      <c r="BX111" s="54"/>
      <c r="BY111" s="54"/>
      <c r="BZ111" s="54"/>
      <c r="CA111" s="54"/>
      <c r="CB111" s="54"/>
      <c r="CC111" s="54"/>
      <c r="CD111" s="54"/>
      <c r="CE111" s="54"/>
      <c r="CF111" s="54"/>
      <c r="CG111" s="54"/>
      <c r="CH111" s="54"/>
      <c r="CI111" s="54"/>
      <c r="CJ111" s="54"/>
      <c r="CK111" s="54"/>
      <c r="CL111" s="54"/>
      <c r="CM111" s="54"/>
      <c r="CN111" s="54"/>
      <c r="CO111" s="54"/>
      <c r="CP111" s="54"/>
      <c r="CQ111" s="54"/>
      <c r="CR111" s="54"/>
      <c r="CS111" s="54"/>
      <c r="CT111" s="54"/>
      <c r="CU111" s="54"/>
      <c r="CV111" s="54"/>
      <c r="CW111" s="54"/>
      <c r="CX111" s="54"/>
      <c r="CY111" s="54"/>
      <c r="CZ111" s="54"/>
      <c r="DA111" s="54"/>
      <c r="DB111" s="54"/>
      <c r="DC111" s="54"/>
      <c r="DD111" s="54"/>
      <c r="DE111" s="54"/>
      <c r="DF111" s="54"/>
      <c r="DG111" s="54"/>
      <c r="DH111" s="54"/>
      <c r="DI111" s="54"/>
      <c r="DJ111" s="54"/>
      <c r="DK111" s="54"/>
      <c r="DL111" s="54"/>
      <c r="DM111" s="54"/>
      <c r="DN111" s="54"/>
      <c r="DO111" s="54"/>
      <c r="DP111" s="54"/>
      <c r="DQ111" s="54"/>
      <c r="DR111" s="54"/>
      <c r="DS111" s="54"/>
      <c r="DT111" s="54"/>
      <c r="DU111" s="54"/>
      <c r="DV111" s="54"/>
      <c r="DW111" s="54"/>
      <c r="DX111" s="54"/>
      <c r="DY111" s="54"/>
      <c r="DZ111" s="54"/>
      <c r="EA111" s="54"/>
      <c r="EB111" s="54"/>
      <c r="EC111" s="54"/>
      <c r="ED111" s="54"/>
      <c r="EE111" s="54"/>
      <c r="EF111" s="54"/>
      <c r="EG111" s="54"/>
      <c r="EH111" s="54"/>
      <c r="EI111" s="54"/>
      <c r="EJ111" s="54"/>
      <c r="EK111" s="54"/>
      <c r="EL111" s="54"/>
      <c r="EM111" s="54"/>
      <c r="EN111" s="54"/>
      <c r="EO111" s="54"/>
      <c r="EP111" s="54"/>
      <c r="EQ111" s="54"/>
      <c r="ER111" s="54"/>
      <c r="ES111" s="54"/>
      <c r="ET111" s="54"/>
      <c r="EU111" s="54"/>
      <c r="EV111" s="54"/>
      <c r="EW111" s="54"/>
      <c r="EX111" s="54"/>
      <c r="EY111" s="54"/>
      <c r="EZ111" s="54"/>
      <c r="FA111" s="54"/>
      <c r="FB111" s="54"/>
      <c r="FC111" s="54"/>
      <c r="FD111" s="54"/>
      <c r="FE111" s="54"/>
      <c r="FF111" s="54"/>
      <c r="FG111" s="54"/>
      <c r="FH111" s="54"/>
      <c r="FI111" s="54"/>
      <c r="FJ111" s="54"/>
      <c r="FK111" s="54"/>
      <c r="FL111" s="54"/>
      <c r="FM111" s="54"/>
      <c r="FN111" s="54"/>
      <c r="FO111" s="54"/>
      <c r="FP111" s="54"/>
      <c r="FQ111" s="54"/>
      <c r="FR111" s="54"/>
      <c r="FS111" s="54"/>
      <c r="FT111" s="54"/>
      <c r="FU111" s="54"/>
      <c r="FV111" s="54"/>
      <c r="FW111" s="54"/>
      <c r="FX111" s="54"/>
      <c r="FY111" s="54"/>
      <c r="FZ111" s="54"/>
      <c r="GA111" s="54"/>
      <c r="GB111" s="54"/>
      <c r="GC111" s="54"/>
      <c r="GD111" s="54"/>
      <c r="GE111" s="54"/>
      <c r="GF111" s="54"/>
      <c r="GG111" s="54"/>
      <c r="GH111" s="54"/>
      <c r="GI111" s="54"/>
      <c r="GJ111" s="54"/>
      <c r="GK111" s="54"/>
      <c r="GL111" s="54"/>
      <c r="GM111" s="54"/>
    </row>
    <row r="112" spans="2:195" x14ac:dyDescent="0.2">
      <c r="B112" s="28">
        <f t="shared" si="12"/>
        <v>107</v>
      </c>
      <c r="C112" s="112"/>
      <c r="D112" s="54"/>
      <c r="E112" s="54"/>
      <c r="F112" s="54"/>
      <c r="G112" s="54"/>
      <c r="H112" s="54"/>
      <c r="I112" s="54"/>
      <c r="J112" s="54"/>
      <c r="K112" s="54"/>
      <c r="L112" s="54"/>
      <c r="M112" s="54"/>
      <c r="N112" s="54"/>
      <c r="O112" s="54"/>
      <c r="P112" s="54"/>
      <c r="Q112" s="54"/>
      <c r="R112" s="54"/>
      <c r="S112" s="54"/>
      <c r="T112" s="54"/>
      <c r="U112" s="54"/>
      <c r="V112" s="54"/>
      <c r="W112" s="54"/>
      <c r="X112" s="54"/>
      <c r="Y112" s="54"/>
      <c r="Z112" s="54"/>
      <c r="AA112" s="54"/>
      <c r="AB112" s="54"/>
      <c r="AC112" s="54"/>
      <c r="AD112" s="54"/>
      <c r="AE112" s="54"/>
      <c r="AF112" s="54"/>
      <c r="AG112" s="54"/>
      <c r="AH112" s="54"/>
      <c r="AI112" s="54"/>
      <c r="AJ112" s="54"/>
      <c r="AK112" s="54"/>
      <c r="AL112" s="54"/>
      <c r="AM112" s="54"/>
      <c r="AN112" s="54"/>
      <c r="AO112" s="54"/>
      <c r="AP112" s="54"/>
      <c r="AQ112" s="54"/>
      <c r="AR112" s="54"/>
      <c r="AS112" s="54"/>
      <c r="AT112" s="54"/>
      <c r="AU112" s="54"/>
      <c r="AV112" s="54"/>
      <c r="AW112" s="54"/>
      <c r="AX112" s="54"/>
      <c r="AY112" s="54"/>
      <c r="AZ112" s="54"/>
      <c r="BA112" s="54"/>
      <c r="BB112" s="54"/>
      <c r="BC112" s="54"/>
      <c r="BD112" s="54"/>
      <c r="BE112" s="54"/>
      <c r="BF112" s="54"/>
      <c r="BG112" s="54"/>
      <c r="BH112" s="54"/>
      <c r="BI112" s="54"/>
      <c r="BJ112" s="54"/>
      <c r="BK112" s="54"/>
      <c r="BL112" s="54"/>
      <c r="BM112" s="54"/>
      <c r="BN112" s="54"/>
      <c r="BO112" s="54"/>
      <c r="BP112" s="54"/>
      <c r="BQ112" s="54"/>
      <c r="BR112" s="54"/>
      <c r="BS112" s="54"/>
      <c r="BT112" s="54"/>
      <c r="BU112" s="54"/>
      <c r="BV112" s="54"/>
      <c r="BW112" s="54"/>
      <c r="BX112" s="54"/>
      <c r="BY112" s="54"/>
      <c r="BZ112" s="54"/>
      <c r="CA112" s="54"/>
      <c r="CB112" s="54"/>
      <c r="CC112" s="54"/>
      <c r="CD112" s="54"/>
      <c r="CE112" s="54"/>
      <c r="CF112" s="54"/>
      <c r="CG112" s="54"/>
      <c r="CH112" s="54"/>
      <c r="CI112" s="54"/>
      <c r="CJ112" s="54"/>
      <c r="CK112" s="54"/>
      <c r="CL112" s="54"/>
      <c r="CM112" s="54"/>
      <c r="CN112" s="54"/>
      <c r="CO112" s="54"/>
      <c r="CP112" s="54"/>
      <c r="CQ112" s="54"/>
      <c r="CR112" s="54"/>
      <c r="CS112" s="54"/>
      <c r="CT112" s="54"/>
      <c r="CU112" s="54"/>
      <c r="CV112" s="54"/>
      <c r="CW112" s="54"/>
      <c r="CX112" s="54"/>
      <c r="CY112" s="54"/>
      <c r="CZ112" s="54"/>
      <c r="DA112" s="54"/>
      <c r="DB112" s="54"/>
      <c r="DC112" s="54"/>
      <c r="DD112" s="54"/>
      <c r="DE112" s="54"/>
      <c r="DF112" s="54"/>
      <c r="DG112" s="54"/>
      <c r="DH112" s="54"/>
      <c r="DI112" s="54"/>
      <c r="DJ112" s="54"/>
      <c r="DK112" s="54"/>
      <c r="DL112" s="54"/>
      <c r="DM112" s="54"/>
      <c r="DN112" s="54"/>
      <c r="DO112" s="54"/>
      <c r="DP112" s="54"/>
      <c r="DQ112" s="54"/>
      <c r="DR112" s="54"/>
      <c r="DS112" s="54"/>
      <c r="DT112" s="54"/>
      <c r="DU112" s="54"/>
      <c r="DV112" s="54"/>
      <c r="DW112" s="54"/>
      <c r="DX112" s="54"/>
      <c r="DY112" s="54"/>
      <c r="DZ112" s="54"/>
      <c r="EA112" s="54"/>
      <c r="EB112" s="54"/>
      <c r="EC112" s="54"/>
      <c r="ED112" s="54"/>
      <c r="EE112" s="54"/>
      <c r="EF112" s="54"/>
      <c r="EG112" s="54"/>
      <c r="EH112" s="54"/>
      <c r="EI112" s="54"/>
      <c r="EJ112" s="54"/>
      <c r="EK112" s="54"/>
      <c r="EL112" s="54"/>
      <c r="EM112" s="54"/>
      <c r="EN112" s="54"/>
      <c r="EO112" s="54"/>
      <c r="EP112" s="54"/>
      <c r="EQ112" s="54"/>
      <c r="ER112" s="54"/>
      <c r="ES112" s="54"/>
      <c r="ET112" s="54"/>
      <c r="EU112" s="54"/>
      <c r="EV112" s="54"/>
      <c r="EW112" s="54"/>
      <c r="EX112" s="54"/>
      <c r="EY112" s="54"/>
      <c r="EZ112" s="54"/>
      <c r="FA112" s="54"/>
      <c r="FB112" s="54"/>
      <c r="FC112" s="54"/>
      <c r="FD112" s="54"/>
      <c r="FE112" s="54"/>
      <c r="FF112" s="54"/>
      <c r="FG112" s="54"/>
      <c r="FH112" s="54"/>
      <c r="FI112" s="54"/>
      <c r="FJ112" s="54"/>
      <c r="FK112" s="54"/>
      <c r="FL112" s="54"/>
      <c r="FM112" s="54"/>
      <c r="FN112" s="54"/>
      <c r="FO112" s="54"/>
      <c r="FP112" s="54"/>
      <c r="FQ112" s="54"/>
      <c r="FR112" s="54"/>
      <c r="FS112" s="54"/>
      <c r="FT112" s="54"/>
      <c r="FU112" s="54"/>
      <c r="FV112" s="54"/>
      <c r="FW112" s="54"/>
      <c r="FX112" s="54"/>
      <c r="FY112" s="54"/>
      <c r="FZ112" s="54"/>
      <c r="GA112" s="54"/>
      <c r="GB112" s="54"/>
      <c r="GC112" s="54"/>
      <c r="GD112" s="54"/>
      <c r="GE112" s="54"/>
      <c r="GF112" s="54"/>
      <c r="GG112" s="54"/>
      <c r="GH112" s="54"/>
      <c r="GI112" s="54"/>
      <c r="GJ112" s="54"/>
      <c r="GK112" s="54"/>
      <c r="GL112" s="54"/>
      <c r="GM112" s="54"/>
    </row>
    <row r="113" spans="2:195" x14ac:dyDescent="0.2">
      <c r="B113" s="28">
        <f t="shared" si="12"/>
        <v>108</v>
      </c>
      <c r="C113" s="112"/>
      <c r="D113" s="54"/>
      <c r="E113" s="54"/>
      <c r="F113" s="54"/>
      <c r="G113" s="54"/>
      <c r="H113" s="54"/>
      <c r="I113" s="54"/>
      <c r="J113" s="54"/>
      <c r="K113" s="54"/>
      <c r="L113" s="54"/>
      <c r="M113" s="54"/>
      <c r="N113" s="54"/>
      <c r="O113" s="54"/>
      <c r="P113" s="54"/>
      <c r="Q113" s="54"/>
      <c r="R113" s="54"/>
      <c r="S113" s="54"/>
      <c r="T113" s="54"/>
      <c r="U113" s="54"/>
      <c r="V113" s="54"/>
      <c r="W113" s="54"/>
      <c r="X113" s="54"/>
      <c r="Y113" s="54"/>
      <c r="Z113" s="54"/>
      <c r="AA113" s="54"/>
      <c r="AB113" s="54"/>
      <c r="AC113" s="54"/>
      <c r="AD113" s="54"/>
      <c r="AE113" s="54"/>
      <c r="AF113" s="54"/>
      <c r="AG113" s="54"/>
      <c r="AH113" s="54"/>
      <c r="AI113" s="54"/>
      <c r="AJ113" s="54"/>
      <c r="AK113" s="54"/>
      <c r="AL113" s="54"/>
      <c r="AM113" s="54"/>
      <c r="AN113" s="54"/>
      <c r="AO113" s="54"/>
      <c r="AP113" s="54"/>
      <c r="AQ113" s="54"/>
      <c r="AR113" s="54"/>
      <c r="AS113" s="54"/>
      <c r="AT113" s="54"/>
      <c r="AU113" s="54"/>
      <c r="AV113" s="54"/>
      <c r="AW113" s="54"/>
      <c r="AX113" s="54"/>
      <c r="AY113" s="54"/>
      <c r="AZ113" s="54"/>
      <c r="BA113" s="54"/>
      <c r="BB113" s="54"/>
      <c r="BC113" s="54"/>
      <c r="BD113" s="54"/>
      <c r="BE113" s="54"/>
      <c r="BF113" s="54"/>
      <c r="BG113" s="54"/>
      <c r="BH113" s="54"/>
      <c r="BI113" s="54"/>
      <c r="BJ113" s="54"/>
      <c r="BK113" s="54"/>
      <c r="BL113" s="54"/>
      <c r="BM113" s="54"/>
      <c r="BN113" s="54"/>
      <c r="BO113" s="54"/>
      <c r="BP113" s="54"/>
      <c r="BQ113" s="54"/>
      <c r="BR113" s="54"/>
      <c r="BS113" s="54"/>
      <c r="BT113" s="54"/>
      <c r="BU113" s="54"/>
      <c r="BV113" s="54"/>
      <c r="BW113" s="54"/>
      <c r="BX113" s="54"/>
      <c r="BY113" s="54"/>
      <c r="BZ113" s="54"/>
      <c r="CA113" s="54"/>
      <c r="CB113" s="54"/>
      <c r="CC113" s="54"/>
      <c r="CD113" s="54"/>
      <c r="CE113" s="54"/>
      <c r="CF113" s="54"/>
      <c r="CG113" s="54"/>
      <c r="CH113" s="54"/>
      <c r="CI113" s="54"/>
      <c r="CJ113" s="54"/>
      <c r="CK113" s="54"/>
      <c r="CL113" s="54"/>
      <c r="CM113" s="54"/>
      <c r="CN113" s="54"/>
      <c r="CO113" s="54"/>
      <c r="CP113" s="54"/>
      <c r="CQ113" s="54"/>
      <c r="CR113" s="54"/>
      <c r="CS113" s="54"/>
      <c r="CT113" s="54"/>
      <c r="CU113" s="54"/>
      <c r="CV113" s="54"/>
      <c r="CW113" s="54"/>
      <c r="CX113" s="54"/>
      <c r="CY113" s="54"/>
      <c r="CZ113" s="54"/>
      <c r="DA113" s="54"/>
      <c r="DB113" s="54"/>
      <c r="DC113" s="54"/>
      <c r="DD113" s="54"/>
      <c r="DE113" s="54"/>
      <c r="DF113" s="54"/>
      <c r="DG113" s="54"/>
      <c r="DH113" s="54"/>
      <c r="DI113" s="54"/>
      <c r="DJ113" s="54"/>
      <c r="DK113" s="54"/>
      <c r="DL113" s="54"/>
      <c r="DM113" s="54"/>
      <c r="DN113" s="54"/>
      <c r="DO113" s="54"/>
      <c r="DP113" s="54"/>
      <c r="DQ113" s="54"/>
      <c r="DR113" s="54"/>
      <c r="DS113" s="54"/>
      <c r="DT113" s="54"/>
      <c r="DU113" s="54"/>
      <c r="DV113" s="54"/>
      <c r="DW113" s="54"/>
      <c r="DX113" s="54"/>
      <c r="DY113" s="54"/>
      <c r="DZ113" s="54"/>
      <c r="EA113" s="54"/>
      <c r="EB113" s="54"/>
      <c r="EC113" s="54"/>
      <c r="ED113" s="54"/>
      <c r="EE113" s="54"/>
      <c r="EF113" s="54"/>
      <c r="EG113" s="54"/>
      <c r="EH113" s="54"/>
      <c r="EI113" s="54"/>
      <c r="EJ113" s="54"/>
      <c r="EK113" s="54"/>
      <c r="EL113" s="54"/>
      <c r="EM113" s="54"/>
      <c r="EN113" s="54"/>
      <c r="EO113" s="54"/>
      <c r="EP113" s="54"/>
      <c r="EQ113" s="54"/>
      <c r="ER113" s="54"/>
      <c r="ES113" s="54"/>
      <c r="ET113" s="54"/>
      <c r="EU113" s="54"/>
      <c r="EV113" s="54"/>
      <c r="EW113" s="54"/>
      <c r="EX113" s="54"/>
      <c r="EY113" s="54"/>
      <c r="EZ113" s="54"/>
      <c r="FA113" s="54"/>
      <c r="FB113" s="54"/>
      <c r="FC113" s="54"/>
      <c r="FD113" s="54"/>
      <c r="FE113" s="54"/>
      <c r="FF113" s="54"/>
      <c r="FG113" s="54"/>
      <c r="FH113" s="54"/>
      <c r="FI113" s="54"/>
      <c r="FJ113" s="54"/>
      <c r="FK113" s="54"/>
      <c r="FL113" s="54"/>
      <c r="FM113" s="54"/>
      <c r="FN113" s="54"/>
      <c r="FO113" s="54"/>
      <c r="FP113" s="54"/>
      <c r="FQ113" s="54"/>
      <c r="FR113" s="54"/>
      <c r="FS113" s="54"/>
      <c r="FT113" s="54"/>
      <c r="FU113" s="54"/>
      <c r="FV113" s="54"/>
      <c r="FW113" s="54"/>
      <c r="FX113" s="54"/>
      <c r="FY113" s="54"/>
      <c r="FZ113" s="54"/>
      <c r="GA113" s="54"/>
      <c r="GB113" s="54"/>
      <c r="GC113" s="54"/>
      <c r="GD113" s="54"/>
      <c r="GE113" s="54"/>
      <c r="GF113" s="54"/>
      <c r="GG113" s="54"/>
      <c r="GH113" s="54"/>
      <c r="GI113" s="54"/>
      <c r="GJ113" s="54"/>
      <c r="GK113" s="54"/>
      <c r="GL113" s="54"/>
      <c r="GM113" s="54"/>
    </row>
    <row r="114" spans="2:195" x14ac:dyDescent="0.2">
      <c r="B114" s="28">
        <f t="shared" si="12"/>
        <v>109</v>
      </c>
      <c r="C114" s="112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54"/>
      <c r="O114" s="54"/>
      <c r="P114" s="54"/>
      <c r="Q114" s="54"/>
      <c r="R114" s="54"/>
      <c r="S114" s="54"/>
      <c r="T114" s="54"/>
      <c r="U114" s="54"/>
      <c r="V114" s="54"/>
      <c r="W114" s="54"/>
      <c r="X114" s="54"/>
      <c r="Y114" s="54"/>
      <c r="Z114" s="54"/>
      <c r="AA114" s="54"/>
      <c r="AB114" s="54"/>
      <c r="AC114" s="54"/>
      <c r="AD114" s="54"/>
      <c r="AE114" s="54"/>
      <c r="AF114" s="54"/>
      <c r="AG114" s="54"/>
      <c r="AH114" s="54"/>
      <c r="AI114" s="54"/>
      <c r="AJ114" s="54"/>
      <c r="AK114" s="54"/>
      <c r="AL114" s="54"/>
      <c r="AM114" s="54"/>
      <c r="AN114" s="54"/>
      <c r="AO114" s="54"/>
      <c r="AP114" s="54"/>
      <c r="AQ114" s="54"/>
      <c r="AR114" s="54"/>
      <c r="AS114" s="54"/>
      <c r="AT114" s="54"/>
      <c r="AU114" s="54"/>
      <c r="AV114" s="54"/>
      <c r="AW114" s="54"/>
      <c r="AX114" s="54"/>
      <c r="AY114" s="54"/>
      <c r="AZ114" s="54"/>
      <c r="BA114" s="54"/>
      <c r="BB114" s="54"/>
      <c r="BC114" s="54"/>
      <c r="BD114" s="54"/>
      <c r="BE114" s="54"/>
      <c r="BF114" s="54"/>
      <c r="BG114" s="54"/>
      <c r="BH114" s="54"/>
      <c r="BI114" s="54"/>
      <c r="BJ114" s="54"/>
      <c r="BK114" s="54"/>
      <c r="BL114" s="54"/>
      <c r="BM114" s="54"/>
      <c r="BN114" s="54"/>
      <c r="BO114" s="54"/>
      <c r="BP114" s="54"/>
      <c r="BQ114" s="54"/>
      <c r="BR114" s="54"/>
      <c r="BS114" s="54"/>
      <c r="BT114" s="54"/>
      <c r="BU114" s="54"/>
      <c r="BV114" s="54"/>
      <c r="BW114" s="54"/>
      <c r="BX114" s="54"/>
      <c r="BY114" s="54"/>
      <c r="BZ114" s="54"/>
      <c r="CA114" s="54"/>
      <c r="CB114" s="54"/>
      <c r="CC114" s="54"/>
      <c r="CD114" s="54"/>
      <c r="CE114" s="54"/>
      <c r="CF114" s="54"/>
      <c r="CG114" s="54"/>
      <c r="CH114" s="54"/>
      <c r="CI114" s="54"/>
      <c r="CJ114" s="54"/>
      <c r="CK114" s="54"/>
      <c r="CL114" s="54"/>
      <c r="CM114" s="54"/>
      <c r="CN114" s="54"/>
      <c r="CO114" s="54"/>
      <c r="CP114" s="54"/>
      <c r="CQ114" s="54"/>
      <c r="CR114" s="54"/>
      <c r="CS114" s="54"/>
      <c r="CT114" s="54"/>
      <c r="CU114" s="54"/>
      <c r="CV114" s="54"/>
      <c r="CW114" s="54"/>
      <c r="CX114" s="54"/>
      <c r="CY114" s="54"/>
      <c r="CZ114" s="54"/>
      <c r="DA114" s="54"/>
      <c r="DB114" s="54"/>
      <c r="DC114" s="54"/>
      <c r="DD114" s="54"/>
      <c r="DE114" s="54"/>
      <c r="DF114" s="54"/>
      <c r="DG114" s="54"/>
      <c r="DH114" s="54"/>
      <c r="DI114" s="54"/>
      <c r="DJ114" s="54"/>
      <c r="DK114" s="54"/>
      <c r="DL114" s="54"/>
      <c r="DM114" s="54"/>
      <c r="DN114" s="54"/>
      <c r="DO114" s="54"/>
      <c r="DP114" s="54"/>
      <c r="DQ114" s="54"/>
      <c r="DR114" s="54"/>
      <c r="DS114" s="54"/>
      <c r="DT114" s="54"/>
      <c r="DU114" s="54"/>
      <c r="DV114" s="54"/>
      <c r="DW114" s="54"/>
      <c r="DX114" s="54"/>
      <c r="DY114" s="54"/>
      <c r="DZ114" s="54"/>
      <c r="EA114" s="54"/>
      <c r="EB114" s="54"/>
      <c r="EC114" s="54"/>
      <c r="ED114" s="54"/>
      <c r="EE114" s="54"/>
      <c r="EF114" s="54"/>
      <c r="EG114" s="54"/>
      <c r="EH114" s="54"/>
      <c r="EI114" s="54"/>
      <c r="EJ114" s="54"/>
      <c r="EK114" s="54"/>
      <c r="EL114" s="54"/>
      <c r="EM114" s="54"/>
      <c r="EN114" s="54"/>
      <c r="EO114" s="54"/>
      <c r="EP114" s="54"/>
      <c r="EQ114" s="54"/>
      <c r="ER114" s="54"/>
      <c r="ES114" s="54"/>
      <c r="ET114" s="54"/>
      <c r="EU114" s="54"/>
      <c r="EV114" s="54"/>
      <c r="EW114" s="54"/>
      <c r="EX114" s="54"/>
      <c r="EY114" s="54"/>
      <c r="EZ114" s="54"/>
      <c r="FA114" s="54"/>
      <c r="FB114" s="54"/>
      <c r="FC114" s="54"/>
      <c r="FD114" s="54"/>
      <c r="FE114" s="54"/>
      <c r="FF114" s="54"/>
      <c r="FG114" s="54"/>
      <c r="FH114" s="54"/>
      <c r="FI114" s="54"/>
      <c r="FJ114" s="54"/>
      <c r="FK114" s="54"/>
      <c r="FL114" s="54"/>
      <c r="FM114" s="54"/>
      <c r="FN114" s="54"/>
      <c r="FO114" s="54"/>
      <c r="FP114" s="54"/>
      <c r="FQ114" s="54"/>
      <c r="FR114" s="54"/>
      <c r="FS114" s="54"/>
      <c r="FT114" s="54"/>
      <c r="FU114" s="54"/>
      <c r="FV114" s="54"/>
      <c r="FW114" s="54"/>
      <c r="FX114" s="54"/>
      <c r="FY114" s="54"/>
      <c r="FZ114" s="54"/>
      <c r="GA114" s="54"/>
      <c r="GB114" s="54"/>
      <c r="GC114" s="54"/>
      <c r="GD114" s="54"/>
      <c r="GE114" s="54"/>
      <c r="GF114" s="54"/>
      <c r="GG114" s="54"/>
      <c r="GH114" s="54"/>
      <c r="GI114" s="54"/>
      <c r="GJ114" s="54"/>
      <c r="GK114" s="54"/>
      <c r="GL114" s="54"/>
      <c r="GM114" s="54"/>
    </row>
    <row r="115" spans="2:195" x14ac:dyDescent="0.2">
      <c r="B115" s="28">
        <f t="shared" si="12"/>
        <v>110</v>
      </c>
      <c r="C115" s="112"/>
      <c r="D115" s="54"/>
      <c r="E115" s="54"/>
      <c r="F115" s="54"/>
      <c r="G115" s="54"/>
      <c r="H115" s="54"/>
      <c r="I115" s="54"/>
      <c r="J115" s="54"/>
      <c r="K115" s="54"/>
      <c r="L115" s="54"/>
      <c r="M115" s="54"/>
      <c r="N115" s="54"/>
      <c r="O115" s="54"/>
      <c r="P115" s="54"/>
      <c r="Q115" s="54"/>
      <c r="R115" s="54"/>
      <c r="S115" s="54"/>
      <c r="T115" s="54"/>
      <c r="U115" s="54"/>
      <c r="V115" s="54"/>
      <c r="W115" s="54"/>
      <c r="X115" s="54"/>
      <c r="Y115" s="54"/>
      <c r="Z115" s="54"/>
      <c r="AA115" s="54"/>
      <c r="AB115" s="54"/>
      <c r="AC115" s="54"/>
      <c r="AD115" s="54"/>
      <c r="AE115" s="54"/>
      <c r="AF115" s="54"/>
      <c r="AG115" s="54"/>
      <c r="AH115" s="54"/>
      <c r="AI115" s="54"/>
      <c r="AJ115" s="54"/>
      <c r="AK115" s="54"/>
      <c r="AL115" s="54"/>
      <c r="AM115" s="54"/>
      <c r="AN115" s="54"/>
      <c r="AO115" s="54"/>
      <c r="AP115" s="54"/>
      <c r="AQ115" s="54"/>
      <c r="AR115" s="54"/>
      <c r="AS115" s="54"/>
      <c r="AT115" s="54"/>
      <c r="AU115" s="54"/>
      <c r="AV115" s="54"/>
      <c r="AW115" s="54"/>
      <c r="AX115" s="54"/>
      <c r="AY115" s="54"/>
      <c r="AZ115" s="54"/>
      <c r="BA115" s="54"/>
      <c r="BB115" s="54"/>
      <c r="BC115" s="54"/>
      <c r="BD115" s="54"/>
      <c r="BE115" s="54"/>
      <c r="BF115" s="54"/>
      <c r="BG115" s="54"/>
      <c r="BH115" s="54"/>
      <c r="BI115" s="54"/>
      <c r="BJ115" s="54"/>
      <c r="BK115" s="54"/>
      <c r="BL115" s="54"/>
      <c r="BM115" s="54"/>
      <c r="BN115" s="54"/>
      <c r="BO115" s="54"/>
      <c r="BP115" s="54"/>
      <c r="BQ115" s="54"/>
      <c r="BR115" s="54"/>
      <c r="BS115" s="54"/>
      <c r="BT115" s="54"/>
      <c r="BU115" s="54"/>
      <c r="BV115" s="54"/>
      <c r="BW115" s="54"/>
      <c r="BX115" s="54"/>
      <c r="BY115" s="54"/>
      <c r="BZ115" s="54"/>
      <c r="CA115" s="54"/>
      <c r="CB115" s="54"/>
      <c r="CC115" s="54"/>
      <c r="CD115" s="54"/>
      <c r="CE115" s="54"/>
      <c r="CF115" s="54"/>
      <c r="CG115" s="54"/>
      <c r="CH115" s="54"/>
      <c r="CI115" s="54"/>
      <c r="CJ115" s="54"/>
      <c r="CK115" s="54"/>
      <c r="CL115" s="54"/>
      <c r="CM115" s="54"/>
      <c r="CN115" s="54"/>
      <c r="CO115" s="54"/>
      <c r="CP115" s="54"/>
      <c r="CQ115" s="54"/>
      <c r="CR115" s="54"/>
      <c r="CS115" s="54"/>
      <c r="CT115" s="54"/>
      <c r="CU115" s="54"/>
      <c r="CV115" s="54"/>
      <c r="CW115" s="54"/>
      <c r="CX115" s="54"/>
      <c r="CY115" s="54"/>
      <c r="CZ115" s="54"/>
      <c r="DA115" s="54"/>
      <c r="DB115" s="54"/>
      <c r="DC115" s="54"/>
      <c r="DD115" s="54"/>
      <c r="DE115" s="54"/>
      <c r="DF115" s="54"/>
      <c r="DG115" s="54"/>
      <c r="DH115" s="54"/>
      <c r="DI115" s="54"/>
      <c r="DJ115" s="54"/>
      <c r="DK115" s="54"/>
      <c r="DL115" s="54"/>
      <c r="DM115" s="54"/>
      <c r="DN115" s="54"/>
      <c r="DO115" s="54"/>
      <c r="DP115" s="54"/>
      <c r="DQ115" s="54"/>
      <c r="DR115" s="54"/>
      <c r="DS115" s="54"/>
      <c r="DT115" s="54"/>
      <c r="DU115" s="54"/>
      <c r="DV115" s="54"/>
      <c r="DW115" s="54"/>
      <c r="DX115" s="54"/>
      <c r="DY115" s="54"/>
      <c r="DZ115" s="54"/>
      <c r="EA115" s="54"/>
      <c r="EB115" s="54"/>
      <c r="EC115" s="54"/>
      <c r="ED115" s="54"/>
      <c r="EE115" s="54"/>
      <c r="EF115" s="54"/>
      <c r="EG115" s="54"/>
      <c r="EH115" s="54"/>
      <c r="EI115" s="54"/>
      <c r="EJ115" s="54"/>
      <c r="EK115" s="54"/>
      <c r="EL115" s="54"/>
      <c r="EM115" s="54"/>
      <c r="EN115" s="54"/>
      <c r="EO115" s="54"/>
      <c r="EP115" s="54"/>
      <c r="EQ115" s="54"/>
      <c r="ER115" s="54"/>
      <c r="ES115" s="54"/>
      <c r="ET115" s="54"/>
      <c r="EU115" s="54"/>
      <c r="EV115" s="54"/>
      <c r="EW115" s="54"/>
      <c r="EX115" s="54"/>
      <c r="EY115" s="54"/>
      <c r="EZ115" s="54"/>
      <c r="FA115" s="54"/>
      <c r="FB115" s="54"/>
      <c r="FC115" s="54"/>
      <c r="FD115" s="54"/>
      <c r="FE115" s="54"/>
      <c r="FF115" s="54"/>
      <c r="FG115" s="54"/>
      <c r="FH115" s="54"/>
      <c r="FI115" s="54"/>
      <c r="FJ115" s="54"/>
      <c r="FK115" s="54"/>
      <c r="FL115" s="54"/>
      <c r="FM115" s="54"/>
      <c r="FN115" s="54"/>
      <c r="FO115" s="54"/>
      <c r="FP115" s="54"/>
      <c r="FQ115" s="54"/>
      <c r="FR115" s="54"/>
      <c r="FS115" s="54"/>
      <c r="FT115" s="54"/>
      <c r="FU115" s="54"/>
      <c r="FV115" s="54"/>
      <c r="FW115" s="54"/>
      <c r="FX115" s="54"/>
      <c r="FY115" s="54"/>
      <c r="FZ115" s="54"/>
      <c r="GA115" s="54"/>
      <c r="GB115" s="54"/>
      <c r="GC115" s="54"/>
      <c r="GD115" s="54"/>
      <c r="GE115" s="54"/>
      <c r="GF115" s="54"/>
      <c r="GG115" s="54"/>
      <c r="GH115" s="54"/>
      <c r="GI115" s="54"/>
      <c r="GJ115" s="54"/>
      <c r="GK115" s="54"/>
      <c r="GL115" s="54"/>
      <c r="GM115" s="54"/>
    </row>
    <row r="116" spans="2:195" x14ac:dyDescent="0.2">
      <c r="B116" s="28">
        <f t="shared" si="12"/>
        <v>111</v>
      </c>
      <c r="C116" s="112"/>
      <c r="D116" s="54"/>
      <c r="E116" s="54"/>
      <c r="F116" s="54"/>
      <c r="G116" s="54"/>
      <c r="H116" s="54"/>
      <c r="I116" s="54"/>
      <c r="J116" s="54"/>
      <c r="K116" s="54"/>
      <c r="L116" s="54"/>
      <c r="M116" s="54"/>
      <c r="N116" s="54"/>
      <c r="O116" s="54"/>
      <c r="P116" s="54"/>
      <c r="Q116" s="54"/>
      <c r="R116" s="54"/>
      <c r="S116" s="54"/>
      <c r="T116" s="54"/>
      <c r="U116" s="54"/>
      <c r="V116" s="54"/>
      <c r="W116" s="54"/>
      <c r="X116" s="54"/>
      <c r="Y116" s="54"/>
      <c r="Z116" s="54"/>
      <c r="AA116" s="54"/>
      <c r="AB116" s="54"/>
      <c r="AC116" s="54"/>
      <c r="AD116" s="54"/>
      <c r="AE116" s="54"/>
      <c r="AF116" s="54"/>
      <c r="AG116" s="54"/>
      <c r="AH116" s="54"/>
      <c r="AI116" s="54"/>
      <c r="AJ116" s="54"/>
      <c r="AK116" s="54"/>
      <c r="AL116" s="54"/>
      <c r="AM116" s="54"/>
      <c r="AN116" s="54"/>
      <c r="AO116" s="54"/>
      <c r="AP116" s="54"/>
      <c r="AQ116" s="54"/>
      <c r="AR116" s="54"/>
      <c r="AS116" s="54"/>
      <c r="AT116" s="54"/>
      <c r="AU116" s="54"/>
      <c r="AV116" s="54"/>
      <c r="AW116" s="54"/>
      <c r="AX116" s="54"/>
      <c r="AY116" s="54"/>
      <c r="AZ116" s="54"/>
      <c r="BA116" s="54"/>
      <c r="BB116" s="54"/>
      <c r="BC116" s="54"/>
      <c r="BD116" s="54"/>
      <c r="BE116" s="54"/>
      <c r="BF116" s="54"/>
      <c r="BG116" s="54"/>
      <c r="BH116" s="54"/>
      <c r="BI116" s="54"/>
      <c r="BJ116" s="54"/>
      <c r="BK116" s="54"/>
      <c r="BL116" s="54"/>
      <c r="BM116" s="54"/>
      <c r="BN116" s="54"/>
      <c r="BO116" s="54"/>
      <c r="BP116" s="54"/>
      <c r="BQ116" s="54"/>
      <c r="BR116" s="54"/>
      <c r="BS116" s="54"/>
      <c r="BT116" s="54"/>
      <c r="BU116" s="54"/>
      <c r="BV116" s="54"/>
      <c r="BW116" s="54"/>
      <c r="BX116" s="54"/>
      <c r="BY116" s="54"/>
      <c r="BZ116" s="54"/>
      <c r="CA116" s="54"/>
      <c r="CB116" s="54"/>
      <c r="CC116" s="54"/>
      <c r="CD116" s="54"/>
      <c r="CE116" s="54"/>
      <c r="CF116" s="54"/>
      <c r="CG116" s="54"/>
      <c r="CH116" s="54"/>
      <c r="CI116" s="54"/>
      <c r="CJ116" s="54"/>
      <c r="CK116" s="54"/>
      <c r="CL116" s="54"/>
      <c r="CM116" s="54"/>
      <c r="CN116" s="54"/>
      <c r="CO116" s="54"/>
      <c r="CP116" s="54"/>
      <c r="CQ116" s="54"/>
      <c r="CR116" s="54"/>
      <c r="CS116" s="54"/>
      <c r="CT116" s="54"/>
      <c r="CU116" s="54"/>
      <c r="CV116" s="54"/>
      <c r="CW116" s="54"/>
      <c r="CX116" s="54"/>
      <c r="CY116" s="54"/>
      <c r="CZ116" s="54"/>
      <c r="DA116" s="54"/>
      <c r="DB116" s="54"/>
      <c r="DC116" s="54"/>
      <c r="DD116" s="54"/>
      <c r="DE116" s="54"/>
      <c r="DF116" s="54"/>
      <c r="DG116" s="54"/>
      <c r="DH116" s="54"/>
      <c r="DI116" s="54"/>
      <c r="DJ116" s="54"/>
      <c r="DK116" s="54"/>
      <c r="DL116" s="54"/>
      <c r="DM116" s="54"/>
      <c r="DN116" s="54"/>
      <c r="DO116" s="54"/>
      <c r="DP116" s="54"/>
      <c r="DQ116" s="54"/>
      <c r="DR116" s="54"/>
      <c r="DS116" s="54"/>
      <c r="DT116" s="54"/>
      <c r="DU116" s="54"/>
      <c r="DV116" s="54"/>
      <c r="DW116" s="54"/>
      <c r="DX116" s="54"/>
      <c r="DY116" s="54"/>
      <c r="DZ116" s="54"/>
      <c r="EA116" s="54"/>
      <c r="EB116" s="54"/>
      <c r="EC116" s="54"/>
      <c r="ED116" s="54"/>
      <c r="EE116" s="54"/>
      <c r="EF116" s="54"/>
      <c r="EG116" s="54"/>
      <c r="EH116" s="54"/>
      <c r="EI116" s="54"/>
      <c r="EJ116" s="54"/>
      <c r="EK116" s="54"/>
      <c r="EL116" s="54"/>
      <c r="EM116" s="54"/>
      <c r="EN116" s="54"/>
      <c r="EO116" s="54"/>
      <c r="EP116" s="54"/>
      <c r="EQ116" s="54"/>
      <c r="ER116" s="54"/>
      <c r="ES116" s="54"/>
      <c r="ET116" s="54"/>
      <c r="EU116" s="54"/>
      <c r="EV116" s="54"/>
      <c r="EW116" s="54"/>
      <c r="EX116" s="54"/>
      <c r="EY116" s="54"/>
      <c r="EZ116" s="54"/>
      <c r="FA116" s="54"/>
      <c r="FB116" s="54"/>
      <c r="FC116" s="54"/>
      <c r="FD116" s="54"/>
      <c r="FE116" s="54"/>
      <c r="FF116" s="54"/>
      <c r="FG116" s="54"/>
      <c r="FH116" s="54"/>
      <c r="FI116" s="54"/>
      <c r="FJ116" s="54"/>
      <c r="FK116" s="54"/>
      <c r="FL116" s="54"/>
      <c r="FM116" s="54"/>
      <c r="FN116" s="54"/>
      <c r="FO116" s="54"/>
      <c r="FP116" s="54"/>
      <c r="FQ116" s="54"/>
      <c r="FR116" s="54"/>
      <c r="FS116" s="54"/>
      <c r="FT116" s="54"/>
      <c r="FU116" s="54"/>
      <c r="FV116" s="54"/>
      <c r="FW116" s="54"/>
      <c r="FX116" s="54"/>
      <c r="FY116" s="54"/>
      <c r="FZ116" s="54"/>
      <c r="GA116" s="54"/>
      <c r="GB116" s="54"/>
      <c r="GC116" s="54"/>
      <c r="GD116" s="54"/>
      <c r="GE116" s="54"/>
      <c r="GF116" s="54"/>
      <c r="GG116" s="54"/>
      <c r="GH116" s="54"/>
      <c r="GI116" s="54"/>
      <c r="GJ116" s="54"/>
      <c r="GK116" s="54"/>
      <c r="GL116" s="54"/>
      <c r="GM116" s="54"/>
    </row>
    <row r="117" spans="2:195" x14ac:dyDescent="0.2">
      <c r="B117" s="28">
        <f t="shared" si="12"/>
        <v>112</v>
      </c>
      <c r="C117" s="112"/>
      <c r="D117" s="54"/>
      <c r="E117" s="54"/>
      <c r="F117" s="54"/>
      <c r="G117" s="54"/>
      <c r="H117" s="54"/>
      <c r="I117" s="54"/>
      <c r="J117" s="54"/>
      <c r="K117" s="54"/>
      <c r="L117" s="54"/>
      <c r="M117" s="54"/>
      <c r="N117" s="54"/>
      <c r="O117" s="54"/>
      <c r="P117" s="54"/>
      <c r="Q117" s="54"/>
      <c r="R117" s="54"/>
      <c r="S117" s="54"/>
      <c r="T117" s="54"/>
      <c r="U117" s="54"/>
      <c r="V117" s="54"/>
      <c r="W117" s="54"/>
      <c r="X117" s="54"/>
      <c r="Y117" s="54"/>
      <c r="Z117" s="54"/>
      <c r="AA117" s="54"/>
      <c r="AB117" s="54"/>
      <c r="AC117" s="54"/>
      <c r="AD117" s="54"/>
      <c r="AE117" s="54"/>
      <c r="AF117" s="54"/>
      <c r="AG117" s="54"/>
      <c r="AH117" s="54"/>
      <c r="AI117" s="54"/>
      <c r="AJ117" s="54"/>
      <c r="AK117" s="54"/>
      <c r="AL117" s="54"/>
      <c r="AM117" s="54"/>
      <c r="AN117" s="54"/>
      <c r="AO117" s="54"/>
      <c r="AP117" s="54"/>
      <c r="AQ117" s="54"/>
      <c r="AR117" s="54"/>
      <c r="AS117" s="54"/>
      <c r="AT117" s="54"/>
      <c r="AU117" s="54"/>
      <c r="AV117" s="54"/>
      <c r="AW117" s="54"/>
      <c r="AX117" s="54"/>
      <c r="AY117" s="54"/>
      <c r="AZ117" s="54"/>
      <c r="BA117" s="54"/>
      <c r="BB117" s="54"/>
      <c r="BC117" s="54"/>
      <c r="BD117" s="54"/>
      <c r="BE117" s="54"/>
      <c r="BF117" s="54"/>
      <c r="BG117" s="54"/>
      <c r="BH117" s="54"/>
      <c r="BI117" s="54"/>
      <c r="BJ117" s="54"/>
      <c r="BK117" s="54"/>
      <c r="BL117" s="54"/>
      <c r="BM117" s="54"/>
      <c r="BN117" s="54"/>
      <c r="BO117" s="54"/>
      <c r="BP117" s="54"/>
      <c r="BQ117" s="54"/>
      <c r="BR117" s="54"/>
      <c r="BS117" s="54"/>
      <c r="BT117" s="54"/>
      <c r="BU117" s="54"/>
      <c r="BV117" s="54"/>
      <c r="BW117" s="54"/>
      <c r="BX117" s="54"/>
      <c r="BY117" s="54"/>
      <c r="BZ117" s="54"/>
      <c r="CA117" s="54"/>
      <c r="CB117" s="54"/>
      <c r="CC117" s="54"/>
      <c r="CD117" s="54"/>
      <c r="CE117" s="54"/>
      <c r="CF117" s="54"/>
      <c r="CG117" s="54"/>
      <c r="CH117" s="54"/>
      <c r="CI117" s="54"/>
      <c r="CJ117" s="54"/>
      <c r="CK117" s="54"/>
      <c r="CL117" s="54"/>
      <c r="CM117" s="54"/>
      <c r="CN117" s="54"/>
      <c r="CO117" s="54"/>
      <c r="CP117" s="54"/>
      <c r="CQ117" s="54"/>
      <c r="CR117" s="54"/>
      <c r="CS117" s="54"/>
      <c r="CT117" s="54"/>
      <c r="CU117" s="54"/>
      <c r="CV117" s="54"/>
      <c r="CW117" s="54"/>
      <c r="CX117" s="54"/>
      <c r="CY117" s="54"/>
      <c r="CZ117" s="54"/>
      <c r="DA117" s="54"/>
      <c r="DB117" s="54"/>
      <c r="DC117" s="54"/>
      <c r="DD117" s="54"/>
      <c r="DE117" s="54"/>
      <c r="DF117" s="54"/>
      <c r="DG117" s="54"/>
      <c r="DH117" s="54"/>
      <c r="DI117" s="54"/>
      <c r="DJ117" s="54"/>
      <c r="DK117" s="54"/>
      <c r="DL117" s="54"/>
      <c r="DM117" s="54"/>
      <c r="DN117" s="54"/>
      <c r="DO117" s="54"/>
      <c r="DP117" s="54"/>
      <c r="DQ117" s="54"/>
      <c r="DR117" s="54"/>
      <c r="DS117" s="54"/>
      <c r="DT117" s="54"/>
      <c r="DU117" s="54"/>
      <c r="DV117" s="54"/>
      <c r="DW117" s="54"/>
      <c r="DX117" s="54"/>
      <c r="DY117" s="54"/>
      <c r="DZ117" s="54"/>
      <c r="EA117" s="54"/>
      <c r="EB117" s="54"/>
      <c r="EC117" s="54"/>
      <c r="ED117" s="54"/>
      <c r="EE117" s="54"/>
      <c r="EF117" s="54"/>
      <c r="EG117" s="54"/>
      <c r="EH117" s="54"/>
      <c r="EI117" s="54"/>
      <c r="EJ117" s="54"/>
      <c r="EK117" s="54"/>
      <c r="EL117" s="54"/>
      <c r="EM117" s="54"/>
      <c r="EN117" s="54"/>
      <c r="EO117" s="54"/>
      <c r="EP117" s="54"/>
      <c r="EQ117" s="54"/>
      <c r="ER117" s="54"/>
      <c r="ES117" s="54"/>
      <c r="ET117" s="54"/>
      <c r="EU117" s="54"/>
      <c r="EV117" s="54"/>
      <c r="EW117" s="54"/>
      <c r="EX117" s="54"/>
      <c r="EY117" s="54"/>
      <c r="EZ117" s="54"/>
      <c r="FA117" s="54"/>
      <c r="FB117" s="54"/>
      <c r="FC117" s="54"/>
      <c r="FD117" s="54"/>
      <c r="FE117" s="54"/>
      <c r="FF117" s="54"/>
      <c r="FG117" s="54"/>
      <c r="FH117" s="54"/>
      <c r="FI117" s="54"/>
      <c r="FJ117" s="54"/>
      <c r="FK117" s="54"/>
      <c r="FL117" s="54"/>
      <c r="FM117" s="54"/>
      <c r="FN117" s="54"/>
      <c r="FO117" s="54"/>
      <c r="FP117" s="54"/>
      <c r="FQ117" s="54"/>
      <c r="FR117" s="54"/>
      <c r="FS117" s="54"/>
      <c r="FT117" s="54"/>
      <c r="FU117" s="54"/>
      <c r="FV117" s="54"/>
      <c r="FW117" s="54"/>
      <c r="FX117" s="54"/>
      <c r="FY117" s="54"/>
      <c r="FZ117" s="54"/>
      <c r="GA117" s="54"/>
      <c r="GB117" s="54"/>
      <c r="GC117" s="54"/>
      <c r="GD117" s="54"/>
      <c r="GE117" s="54"/>
      <c r="GF117" s="54"/>
      <c r="GG117" s="54"/>
      <c r="GH117" s="54"/>
      <c r="GI117" s="54"/>
      <c r="GJ117" s="54"/>
      <c r="GK117" s="54"/>
      <c r="GL117" s="54"/>
      <c r="GM117" s="54"/>
    </row>
    <row r="118" spans="2:195" x14ac:dyDescent="0.2">
      <c r="B118" s="28">
        <f t="shared" si="12"/>
        <v>113</v>
      </c>
      <c r="C118" s="112"/>
      <c r="D118" s="54"/>
      <c r="E118" s="54"/>
      <c r="F118" s="54"/>
      <c r="G118" s="54"/>
      <c r="H118" s="54"/>
      <c r="I118" s="54"/>
      <c r="J118" s="54"/>
      <c r="K118" s="54"/>
      <c r="L118" s="54"/>
      <c r="M118" s="54"/>
      <c r="N118" s="54"/>
      <c r="O118" s="54"/>
      <c r="P118" s="54"/>
      <c r="Q118" s="54"/>
      <c r="R118" s="54"/>
      <c r="S118" s="54"/>
      <c r="T118" s="54"/>
      <c r="U118" s="54"/>
      <c r="V118" s="54"/>
      <c r="W118" s="54"/>
      <c r="X118" s="54"/>
      <c r="Y118" s="54"/>
      <c r="Z118" s="54"/>
      <c r="AA118" s="54"/>
      <c r="AB118" s="54"/>
      <c r="AC118" s="54"/>
      <c r="AD118" s="54"/>
      <c r="AE118" s="54"/>
      <c r="AF118" s="54"/>
      <c r="AG118" s="54"/>
      <c r="AH118" s="54"/>
      <c r="AI118" s="54"/>
      <c r="AJ118" s="54"/>
      <c r="AK118" s="54"/>
      <c r="AL118" s="54"/>
      <c r="AM118" s="54"/>
      <c r="AN118" s="54"/>
      <c r="AO118" s="54"/>
      <c r="AP118" s="54"/>
      <c r="AQ118" s="54"/>
      <c r="AR118" s="54"/>
      <c r="AS118" s="54"/>
      <c r="AT118" s="54"/>
      <c r="AU118" s="54"/>
      <c r="AV118" s="54"/>
      <c r="AW118" s="54"/>
      <c r="AX118" s="54"/>
      <c r="AY118" s="54"/>
      <c r="AZ118" s="54"/>
      <c r="BA118" s="54"/>
      <c r="BB118" s="54"/>
      <c r="BC118" s="54"/>
      <c r="BD118" s="54"/>
      <c r="BE118" s="54"/>
      <c r="BF118" s="54"/>
      <c r="BG118" s="54"/>
      <c r="BH118" s="54"/>
      <c r="BI118" s="54"/>
      <c r="BJ118" s="54"/>
      <c r="BK118" s="54"/>
      <c r="BL118" s="54"/>
      <c r="BM118" s="54"/>
      <c r="BN118" s="54"/>
      <c r="BO118" s="54"/>
      <c r="BP118" s="54"/>
      <c r="BQ118" s="54"/>
      <c r="BR118" s="54"/>
      <c r="BS118" s="54"/>
      <c r="BT118" s="54"/>
      <c r="BU118" s="54"/>
      <c r="BV118" s="54"/>
      <c r="BW118" s="54"/>
      <c r="BX118" s="54"/>
      <c r="BY118" s="54"/>
      <c r="BZ118" s="54"/>
      <c r="CA118" s="54"/>
      <c r="CB118" s="54"/>
      <c r="CC118" s="54"/>
      <c r="CD118" s="54"/>
      <c r="CE118" s="54"/>
      <c r="CF118" s="54"/>
      <c r="CG118" s="54"/>
      <c r="CH118" s="54"/>
      <c r="CI118" s="54"/>
      <c r="CJ118" s="54"/>
      <c r="CK118" s="54"/>
      <c r="CL118" s="54"/>
      <c r="CM118" s="54"/>
      <c r="CN118" s="54"/>
      <c r="CO118" s="54"/>
      <c r="CP118" s="54"/>
      <c r="CQ118" s="54"/>
      <c r="CR118" s="54"/>
      <c r="CS118" s="54"/>
      <c r="CT118" s="54"/>
      <c r="CU118" s="54"/>
      <c r="CV118" s="54"/>
      <c r="CW118" s="54"/>
      <c r="CX118" s="54"/>
      <c r="CY118" s="54"/>
      <c r="CZ118" s="54"/>
      <c r="DA118" s="54"/>
      <c r="DB118" s="54"/>
      <c r="DC118" s="54"/>
      <c r="DD118" s="54"/>
      <c r="DE118" s="54"/>
      <c r="DF118" s="54"/>
      <c r="DG118" s="54"/>
      <c r="DH118" s="54"/>
      <c r="DI118" s="54"/>
      <c r="DJ118" s="54"/>
      <c r="DK118" s="54"/>
      <c r="DL118" s="54"/>
      <c r="DM118" s="54"/>
      <c r="DN118" s="54"/>
      <c r="DO118" s="54"/>
      <c r="DP118" s="54"/>
      <c r="DQ118" s="54"/>
      <c r="DR118" s="54"/>
      <c r="DS118" s="54"/>
      <c r="DT118" s="54"/>
      <c r="DU118" s="54"/>
      <c r="DV118" s="54"/>
      <c r="DW118" s="54"/>
      <c r="DX118" s="54"/>
      <c r="DY118" s="54"/>
      <c r="DZ118" s="54"/>
      <c r="EA118" s="54"/>
      <c r="EB118" s="54"/>
      <c r="EC118" s="54"/>
      <c r="ED118" s="54"/>
      <c r="EE118" s="54"/>
      <c r="EF118" s="54"/>
      <c r="EG118" s="54"/>
      <c r="EH118" s="54"/>
      <c r="EI118" s="54"/>
      <c r="EJ118" s="54"/>
      <c r="EK118" s="54"/>
      <c r="EL118" s="54"/>
      <c r="EM118" s="54"/>
      <c r="EN118" s="54"/>
      <c r="EO118" s="54"/>
      <c r="EP118" s="54"/>
      <c r="EQ118" s="54"/>
      <c r="ER118" s="54"/>
      <c r="ES118" s="54"/>
      <c r="ET118" s="54"/>
      <c r="EU118" s="54"/>
      <c r="EV118" s="54"/>
      <c r="EW118" s="54"/>
      <c r="EX118" s="54"/>
      <c r="EY118" s="54"/>
      <c r="EZ118" s="54"/>
      <c r="FA118" s="54"/>
      <c r="FB118" s="54"/>
      <c r="FC118" s="54"/>
      <c r="FD118" s="54"/>
      <c r="FE118" s="54"/>
      <c r="FF118" s="54"/>
      <c r="FG118" s="54"/>
      <c r="FH118" s="54"/>
      <c r="FI118" s="54"/>
      <c r="FJ118" s="54"/>
      <c r="FK118" s="54"/>
      <c r="FL118" s="54"/>
      <c r="FM118" s="54"/>
      <c r="FN118" s="54"/>
      <c r="FO118" s="54"/>
      <c r="FP118" s="54"/>
      <c r="FQ118" s="54"/>
      <c r="FR118" s="54"/>
      <c r="FS118" s="54"/>
      <c r="FT118" s="54"/>
      <c r="FU118" s="54"/>
      <c r="FV118" s="54"/>
      <c r="FW118" s="54"/>
      <c r="FX118" s="54"/>
      <c r="FY118" s="54"/>
      <c r="FZ118" s="54"/>
      <c r="GA118" s="54"/>
      <c r="GB118" s="54"/>
      <c r="GC118" s="54"/>
      <c r="GD118" s="54"/>
      <c r="GE118" s="54"/>
      <c r="GF118" s="54"/>
      <c r="GG118" s="54"/>
      <c r="GH118" s="54"/>
      <c r="GI118" s="54"/>
      <c r="GJ118" s="54"/>
      <c r="GK118" s="54"/>
      <c r="GL118" s="54"/>
      <c r="GM118" s="54"/>
    </row>
    <row r="119" spans="2:195" x14ac:dyDescent="0.2">
      <c r="B119" s="28">
        <f t="shared" si="12"/>
        <v>114</v>
      </c>
      <c r="C119" s="112"/>
      <c r="D119" s="54"/>
      <c r="E119" s="54"/>
      <c r="F119" s="54"/>
      <c r="G119" s="54"/>
      <c r="H119" s="54"/>
      <c r="I119" s="54"/>
      <c r="J119" s="54"/>
      <c r="K119" s="54"/>
      <c r="L119" s="54"/>
      <c r="M119" s="54"/>
      <c r="N119" s="54"/>
      <c r="O119" s="54"/>
      <c r="P119" s="54"/>
      <c r="Q119" s="54"/>
      <c r="R119" s="54"/>
      <c r="S119" s="54"/>
      <c r="T119" s="54"/>
      <c r="U119" s="54"/>
      <c r="V119" s="54"/>
      <c r="W119" s="54"/>
      <c r="X119" s="54"/>
      <c r="Y119" s="54"/>
      <c r="Z119" s="54"/>
      <c r="AA119" s="54"/>
      <c r="AB119" s="54"/>
      <c r="AC119" s="54"/>
      <c r="AD119" s="54"/>
      <c r="AE119" s="54"/>
      <c r="AF119" s="54"/>
      <c r="AG119" s="54"/>
      <c r="AH119" s="54"/>
      <c r="AI119" s="54"/>
      <c r="AJ119" s="54"/>
      <c r="AK119" s="54"/>
      <c r="AL119" s="54"/>
      <c r="AM119" s="54"/>
      <c r="AN119" s="54"/>
      <c r="AO119" s="54"/>
      <c r="AP119" s="54"/>
      <c r="AQ119" s="54"/>
      <c r="AR119" s="54"/>
      <c r="AS119" s="54"/>
      <c r="AT119" s="54"/>
      <c r="AU119" s="54"/>
      <c r="AV119" s="54"/>
      <c r="AW119" s="54"/>
      <c r="AX119" s="54"/>
      <c r="AY119" s="54"/>
      <c r="AZ119" s="54"/>
      <c r="BA119" s="54"/>
      <c r="BB119" s="54"/>
      <c r="BC119" s="54"/>
      <c r="BD119" s="54"/>
      <c r="BE119" s="54"/>
      <c r="BF119" s="54"/>
      <c r="BG119" s="54"/>
      <c r="BH119" s="54"/>
      <c r="BI119" s="54"/>
      <c r="BJ119" s="54"/>
      <c r="BK119" s="54"/>
      <c r="BL119" s="54"/>
      <c r="BM119" s="54"/>
      <c r="BN119" s="54"/>
      <c r="BO119" s="54"/>
      <c r="BP119" s="54"/>
      <c r="BQ119" s="54"/>
      <c r="BR119" s="54"/>
      <c r="BS119" s="54"/>
      <c r="BT119" s="54"/>
      <c r="BU119" s="54"/>
      <c r="BV119" s="54"/>
      <c r="BW119" s="54"/>
      <c r="BX119" s="54"/>
      <c r="BY119" s="54"/>
      <c r="BZ119" s="54"/>
      <c r="CA119" s="54"/>
      <c r="CB119" s="54"/>
      <c r="CC119" s="54"/>
      <c r="CD119" s="54"/>
      <c r="CE119" s="54"/>
      <c r="CF119" s="54"/>
      <c r="CG119" s="54"/>
      <c r="CH119" s="54"/>
      <c r="CI119" s="54"/>
      <c r="CJ119" s="54"/>
      <c r="CK119" s="54"/>
      <c r="CL119" s="54"/>
      <c r="CM119" s="54"/>
      <c r="CN119" s="54"/>
      <c r="CO119" s="54"/>
      <c r="CP119" s="54"/>
      <c r="CQ119" s="54"/>
      <c r="CR119" s="54"/>
      <c r="CS119" s="54"/>
      <c r="CT119" s="54"/>
      <c r="CU119" s="54"/>
      <c r="CV119" s="54"/>
      <c r="CW119" s="54"/>
      <c r="CX119" s="54"/>
      <c r="CY119" s="54"/>
      <c r="CZ119" s="54"/>
      <c r="DA119" s="54"/>
      <c r="DB119" s="54"/>
      <c r="DC119" s="54"/>
      <c r="DD119" s="54"/>
      <c r="DE119" s="54"/>
      <c r="DF119" s="54"/>
      <c r="DG119" s="54"/>
      <c r="DH119" s="54"/>
      <c r="DI119" s="54"/>
      <c r="DJ119" s="54"/>
      <c r="DK119" s="54"/>
      <c r="DL119" s="54"/>
      <c r="DM119" s="54"/>
      <c r="DN119" s="54"/>
      <c r="DO119" s="54"/>
      <c r="DP119" s="54"/>
      <c r="DQ119" s="54"/>
      <c r="DR119" s="54"/>
      <c r="DS119" s="54"/>
      <c r="DT119" s="54"/>
      <c r="DU119" s="54"/>
      <c r="DV119" s="54"/>
      <c r="DW119" s="54"/>
      <c r="DX119" s="54"/>
      <c r="DY119" s="54"/>
      <c r="DZ119" s="54"/>
      <c r="EA119" s="54"/>
      <c r="EB119" s="54"/>
      <c r="EC119" s="54"/>
      <c r="ED119" s="54"/>
      <c r="EE119" s="54"/>
      <c r="EF119" s="54"/>
      <c r="EG119" s="54"/>
      <c r="EH119" s="54"/>
      <c r="EI119" s="54"/>
      <c r="EJ119" s="54"/>
      <c r="EK119" s="54"/>
      <c r="EL119" s="54"/>
      <c r="EM119" s="54"/>
      <c r="EN119" s="54"/>
      <c r="EO119" s="54"/>
      <c r="EP119" s="54"/>
      <c r="EQ119" s="54"/>
      <c r="ER119" s="54"/>
      <c r="ES119" s="54"/>
      <c r="ET119" s="54"/>
      <c r="EU119" s="54"/>
      <c r="EV119" s="54"/>
      <c r="EW119" s="54"/>
      <c r="EX119" s="54"/>
      <c r="EY119" s="54"/>
      <c r="EZ119" s="54"/>
      <c r="FA119" s="54"/>
      <c r="FB119" s="54"/>
      <c r="FC119" s="54"/>
      <c r="FD119" s="54"/>
      <c r="FE119" s="54"/>
      <c r="FF119" s="54"/>
      <c r="FG119" s="54"/>
      <c r="FH119" s="54"/>
      <c r="FI119" s="54"/>
      <c r="FJ119" s="54"/>
      <c r="FK119" s="54"/>
      <c r="FL119" s="54"/>
      <c r="FM119" s="54"/>
      <c r="FN119" s="54"/>
      <c r="FO119" s="54"/>
      <c r="FP119" s="54"/>
      <c r="FQ119" s="54"/>
      <c r="FR119" s="54"/>
      <c r="FS119" s="54"/>
      <c r="FT119" s="54"/>
      <c r="FU119" s="54"/>
      <c r="FV119" s="54"/>
      <c r="FW119" s="54"/>
      <c r="FX119" s="54"/>
      <c r="FY119" s="54"/>
      <c r="FZ119" s="54"/>
      <c r="GA119" s="54"/>
      <c r="GB119" s="54"/>
      <c r="GC119" s="54"/>
      <c r="GD119" s="54"/>
      <c r="GE119" s="54"/>
      <c r="GF119" s="54"/>
      <c r="GG119" s="54"/>
      <c r="GH119" s="54"/>
      <c r="GI119" s="54"/>
      <c r="GJ119" s="54"/>
      <c r="GK119" s="54"/>
      <c r="GL119" s="54"/>
      <c r="GM119" s="54"/>
    </row>
    <row r="120" spans="2:195" x14ac:dyDescent="0.2">
      <c r="B120" s="28">
        <f t="shared" si="12"/>
        <v>115</v>
      </c>
      <c r="C120" s="112"/>
      <c r="D120" s="54"/>
      <c r="E120" s="54"/>
      <c r="F120" s="54"/>
      <c r="G120" s="54"/>
      <c r="H120" s="54"/>
      <c r="I120" s="54"/>
      <c r="J120" s="54"/>
      <c r="K120" s="54"/>
      <c r="L120" s="54"/>
      <c r="M120" s="54"/>
      <c r="N120" s="54"/>
      <c r="O120" s="54"/>
      <c r="P120" s="54"/>
      <c r="Q120" s="54"/>
      <c r="R120" s="54"/>
      <c r="S120" s="54"/>
      <c r="T120" s="54"/>
      <c r="U120" s="54"/>
      <c r="V120" s="54"/>
      <c r="W120" s="54"/>
      <c r="X120" s="54"/>
      <c r="Y120" s="54"/>
      <c r="Z120" s="54"/>
      <c r="AA120" s="54"/>
      <c r="AB120" s="54"/>
      <c r="AC120" s="54"/>
      <c r="AD120" s="54"/>
      <c r="AE120" s="54"/>
      <c r="AF120" s="54"/>
      <c r="AG120" s="54"/>
      <c r="AH120" s="54"/>
      <c r="AI120" s="54"/>
      <c r="AJ120" s="54"/>
      <c r="AK120" s="54"/>
      <c r="AL120" s="54"/>
      <c r="AM120" s="54"/>
      <c r="AN120" s="54"/>
      <c r="AO120" s="54"/>
      <c r="AP120" s="54"/>
      <c r="AQ120" s="54"/>
      <c r="AR120" s="54"/>
      <c r="AS120" s="54"/>
      <c r="AT120" s="54"/>
      <c r="AU120" s="54"/>
      <c r="AV120" s="54"/>
      <c r="AW120" s="54"/>
      <c r="AX120" s="54"/>
      <c r="AY120" s="54"/>
      <c r="AZ120" s="54"/>
      <c r="BA120" s="54"/>
      <c r="BB120" s="54"/>
      <c r="BC120" s="54"/>
      <c r="BD120" s="54"/>
      <c r="BE120" s="54"/>
      <c r="BF120" s="54"/>
      <c r="BG120" s="54"/>
      <c r="BH120" s="54"/>
      <c r="BI120" s="54"/>
      <c r="BJ120" s="54"/>
      <c r="BK120" s="54"/>
      <c r="BL120" s="54"/>
      <c r="BM120" s="54"/>
      <c r="BN120" s="54"/>
      <c r="BO120" s="54"/>
      <c r="BP120" s="54"/>
      <c r="BQ120" s="54"/>
      <c r="BR120" s="54"/>
      <c r="BS120" s="54"/>
      <c r="BT120" s="54"/>
      <c r="BU120" s="54"/>
      <c r="BV120" s="54"/>
      <c r="BW120" s="54"/>
      <c r="BX120" s="54"/>
      <c r="BY120" s="54"/>
      <c r="BZ120" s="54"/>
      <c r="CA120" s="54"/>
      <c r="CB120" s="54"/>
      <c r="CC120" s="54"/>
      <c r="CD120" s="54"/>
      <c r="CE120" s="54"/>
      <c r="CF120" s="54"/>
      <c r="CG120" s="54"/>
      <c r="CH120" s="54"/>
      <c r="CI120" s="54"/>
      <c r="CJ120" s="54"/>
      <c r="CK120" s="54"/>
      <c r="CL120" s="54"/>
      <c r="CM120" s="54"/>
      <c r="CN120" s="54"/>
      <c r="CO120" s="54"/>
      <c r="CP120" s="54"/>
      <c r="CQ120" s="54"/>
      <c r="CR120" s="54"/>
      <c r="CS120" s="54"/>
      <c r="CT120" s="54"/>
      <c r="CU120" s="54"/>
      <c r="CV120" s="54"/>
      <c r="CW120" s="54"/>
      <c r="CX120" s="54"/>
      <c r="CY120" s="54"/>
      <c r="CZ120" s="54"/>
      <c r="DA120" s="54"/>
      <c r="DB120" s="54"/>
      <c r="DC120" s="54"/>
      <c r="DD120" s="54"/>
      <c r="DE120" s="54"/>
      <c r="DF120" s="54"/>
      <c r="DG120" s="54"/>
      <c r="DH120" s="54"/>
      <c r="DI120" s="54"/>
      <c r="DJ120" s="54"/>
      <c r="DK120" s="54"/>
      <c r="DL120" s="54"/>
      <c r="DM120" s="54"/>
      <c r="DN120" s="54"/>
      <c r="DO120" s="54"/>
      <c r="DP120" s="54"/>
      <c r="DQ120" s="54"/>
      <c r="DR120" s="54"/>
      <c r="DS120" s="54"/>
      <c r="DT120" s="54"/>
      <c r="DU120" s="54"/>
      <c r="DV120" s="54"/>
      <c r="DW120" s="54"/>
      <c r="DX120" s="54"/>
      <c r="DY120" s="54"/>
      <c r="DZ120" s="54"/>
      <c r="EA120" s="54"/>
      <c r="EB120" s="54"/>
      <c r="EC120" s="54"/>
      <c r="ED120" s="54"/>
      <c r="EE120" s="54"/>
      <c r="EF120" s="54"/>
      <c r="EG120" s="54"/>
      <c r="EH120" s="54"/>
      <c r="EI120" s="54"/>
      <c r="EJ120" s="54"/>
      <c r="EK120" s="54"/>
      <c r="EL120" s="54"/>
      <c r="EM120" s="54"/>
      <c r="EN120" s="54"/>
      <c r="EO120" s="54"/>
      <c r="EP120" s="54"/>
      <c r="EQ120" s="54"/>
      <c r="ER120" s="54"/>
      <c r="ES120" s="54"/>
      <c r="ET120" s="54"/>
      <c r="EU120" s="54"/>
      <c r="EV120" s="54"/>
      <c r="EW120" s="54"/>
      <c r="EX120" s="54"/>
      <c r="EY120" s="54"/>
      <c r="EZ120" s="54"/>
      <c r="FA120" s="54"/>
      <c r="FB120" s="54"/>
      <c r="FC120" s="54"/>
      <c r="FD120" s="54"/>
      <c r="FE120" s="54"/>
      <c r="FF120" s="54"/>
      <c r="FG120" s="54"/>
      <c r="FH120" s="54"/>
      <c r="FI120" s="54"/>
      <c r="FJ120" s="54"/>
      <c r="FK120" s="54"/>
      <c r="FL120" s="54"/>
      <c r="FM120" s="54"/>
      <c r="FN120" s="54"/>
      <c r="FO120" s="54"/>
      <c r="FP120" s="54"/>
      <c r="FQ120" s="54"/>
      <c r="FR120" s="54"/>
      <c r="FS120" s="54"/>
      <c r="FT120" s="54"/>
      <c r="FU120" s="54"/>
      <c r="FV120" s="54"/>
      <c r="FW120" s="54"/>
      <c r="FX120" s="54"/>
      <c r="FY120" s="54"/>
      <c r="FZ120" s="54"/>
      <c r="GA120" s="54"/>
      <c r="GB120" s="54"/>
      <c r="GC120" s="54"/>
      <c r="GD120" s="54"/>
      <c r="GE120" s="54"/>
      <c r="GF120" s="54"/>
      <c r="GG120" s="54"/>
      <c r="GH120" s="54"/>
      <c r="GI120" s="54"/>
      <c r="GJ120" s="54"/>
      <c r="GK120" s="54"/>
      <c r="GL120" s="54"/>
      <c r="GM120" s="54"/>
    </row>
    <row r="121" spans="2:195" x14ac:dyDescent="0.2">
      <c r="B121" s="28">
        <f t="shared" si="12"/>
        <v>116</v>
      </c>
      <c r="C121" s="112"/>
      <c r="D121" s="54"/>
      <c r="E121" s="54"/>
      <c r="F121" s="54"/>
      <c r="G121" s="54"/>
      <c r="H121" s="54"/>
      <c r="I121" s="54"/>
      <c r="J121" s="54"/>
      <c r="K121" s="54"/>
      <c r="L121" s="54"/>
      <c r="M121" s="54"/>
      <c r="N121" s="54"/>
      <c r="O121" s="54"/>
      <c r="P121" s="54"/>
      <c r="Q121" s="54"/>
      <c r="R121" s="54"/>
      <c r="S121" s="54"/>
      <c r="T121" s="54"/>
      <c r="U121" s="54"/>
      <c r="V121" s="54"/>
      <c r="W121" s="54"/>
      <c r="X121" s="54"/>
      <c r="Y121" s="54"/>
      <c r="Z121" s="54"/>
      <c r="AA121" s="54"/>
      <c r="AB121" s="54"/>
      <c r="AC121" s="54"/>
      <c r="AD121" s="54"/>
      <c r="AE121" s="54"/>
      <c r="AF121" s="54"/>
      <c r="AG121" s="54"/>
      <c r="AH121" s="54"/>
      <c r="AI121" s="54"/>
      <c r="AJ121" s="54"/>
      <c r="AK121" s="54"/>
      <c r="AL121" s="54"/>
      <c r="AM121" s="54"/>
      <c r="AN121" s="54"/>
      <c r="AO121" s="54"/>
      <c r="AP121" s="54"/>
      <c r="AQ121" s="54"/>
      <c r="AR121" s="54"/>
      <c r="AS121" s="54"/>
      <c r="AT121" s="54"/>
      <c r="AU121" s="54"/>
      <c r="AV121" s="54"/>
      <c r="AW121" s="54"/>
      <c r="AX121" s="54"/>
      <c r="AY121" s="54"/>
      <c r="AZ121" s="54"/>
      <c r="BA121" s="54"/>
      <c r="BB121" s="54"/>
      <c r="BC121" s="54"/>
      <c r="BD121" s="54"/>
      <c r="BE121" s="54"/>
      <c r="BF121" s="54"/>
      <c r="BG121" s="54"/>
      <c r="BH121" s="54"/>
      <c r="BI121" s="54"/>
      <c r="BJ121" s="54"/>
      <c r="BK121" s="54"/>
      <c r="BL121" s="54"/>
      <c r="BM121" s="54"/>
      <c r="BN121" s="54"/>
      <c r="BO121" s="54"/>
      <c r="BP121" s="54"/>
      <c r="BQ121" s="54"/>
      <c r="BR121" s="54"/>
      <c r="BS121" s="54"/>
      <c r="BT121" s="54"/>
      <c r="BU121" s="54"/>
      <c r="BV121" s="54"/>
      <c r="BW121" s="54"/>
      <c r="BX121" s="54"/>
      <c r="BY121" s="54"/>
      <c r="BZ121" s="54"/>
      <c r="CA121" s="54"/>
      <c r="CB121" s="54"/>
      <c r="CC121" s="54"/>
      <c r="CD121" s="54"/>
      <c r="CE121" s="54"/>
      <c r="CF121" s="54"/>
      <c r="CG121" s="54"/>
      <c r="CH121" s="54"/>
      <c r="CI121" s="54"/>
      <c r="CJ121" s="54"/>
      <c r="CK121" s="54"/>
      <c r="CL121" s="54"/>
      <c r="CM121" s="54"/>
      <c r="CN121" s="54"/>
      <c r="CO121" s="54"/>
      <c r="CP121" s="54"/>
      <c r="CQ121" s="54"/>
      <c r="CR121" s="54"/>
      <c r="CS121" s="54"/>
      <c r="CT121" s="54"/>
      <c r="CU121" s="54"/>
      <c r="CV121" s="54"/>
      <c r="CW121" s="54"/>
      <c r="CX121" s="54"/>
      <c r="CY121" s="54"/>
      <c r="CZ121" s="54"/>
      <c r="DA121" s="54"/>
      <c r="DB121" s="54"/>
      <c r="DC121" s="54"/>
      <c r="DD121" s="54"/>
      <c r="DE121" s="54"/>
      <c r="DF121" s="54"/>
      <c r="DG121" s="54"/>
      <c r="DH121" s="54"/>
      <c r="DI121" s="54"/>
      <c r="DJ121" s="54"/>
      <c r="DK121" s="54"/>
      <c r="DL121" s="54"/>
      <c r="DM121" s="54"/>
      <c r="DN121" s="54"/>
      <c r="DO121" s="54"/>
      <c r="DP121" s="54"/>
      <c r="DQ121" s="54"/>
      <c r="DR121" s="54"/>
      <c r="DS121" s="54"/>
      <c r="DT121" s="54"/>
      <c r="DU121" s="54"/>
      <c r="DV121" s="54"/>
      <c r="DW121" s="54"/>
      <c r="DX121" s="54"/>
      <c r="DY121" s="54"/>
      <c r="DZ121" s="54"/>
      <c r="EA121" s="54"/>
      <c r="EB121" s="54"/>
      <c r="EC121" s="54"/>
      <c r="ED121" s="54"/>
      <c r="EE121" s="54"/>
      <c r="EF121" s="54"/>
      <c r="EG121" s="54"/>
      <c r="EH121" s="54"/>
      <c r="EI121" s="54"/>
      <c r="EJ121" s="54"/>
      <c r="EK121" s="54"/>
      <c r="EL121" s="54"/>
      <c r="EM121" s="54"/>
      <c r="EN121" s="54"/>
      <c r="EO121" s="54"/>
      <c r="EP121" s="54"/>
      <c r="EQ121" s="54"/>
      <c r="ER121" s="54"/>
      <c r="ES121" s="54"/>
      <c r="ET121" s="54"/>
      <c r="EU121" s="54"/>
      <c r="EV121" s="54"/>
      <c r="EW121" s="54"/>
      <c r="EX121" s="54"/>
      <c r="EY121" s="54"/>
      <c r="EZ121" s="54"/>
      <c r="FA121" s="54"/>
      <c r="FB121" s="54"/>
      <c r="FC121" s="54"/>
      <c r="FD121" s="54"/>
      <c r="FE121" s="54"/>
      <c r="FF121" s="54"/>
      <c r="FG121" s="54"/>
      <c r="FH121" s="54"/>
      <c r="FI121" s="54"/>
      <c r="FJ121" s="54"/>
      <c r="FK121" s="54"/>
      <c r="FL121" s="54"/>
      <c r="FM121" s="54"/>
      <c r="FN121" s="54"/>
      <c r="FO121" s="54"/>
      <c r="FP121" s="54"/>
      <c r="FQ121" s="54"/>
      <c r="FR121" s="54"/>
      <c r="FS121" s="54"/>
      <c r="FT121" s="54"/>
      <c r="FU121" s="54"/>
      <c r="FV121" s="54"/>
      <c r="FW121" s="54"/>
      <c r="FX121" s="54"/>
      <c r="FY121" s="54"/>
      <c r="FZ121" s="54"/>
      <c r="GA121" s="54"/>
      <c r="GB121" s="54"/>
      <c r="GC121" s="54"/>
      <c r="GD121" s="54"/>
      <c r="GE121" s="54"/>
      <c r="GF121" s="54"/>
      <c r="GG121" s="54"/>
      <c r="GH121" s="54"/>
      <c r="GI121" s="54"/>
      <c r="GJ121" s="54"/>
      <c r="GK121" s="54"/>
      <c r="GL121" s="54"/>
      <c r="GM121" s="54"/>
    </row>
    <row r="122" spans="2:195" x14ac:dyDescent="0.2">
      <c r="B122" s="28">
        <f t="shared" si="12"/>
        <v>117</v>
      </c>
      <c r="C122" s="112"/>
      <c r="D122" s="54"/>
      <c r="E122" s="54"/>
      <c r="F122" s="54"/>
      <c r="G122" s="54"/>
      <c r="H122" s="54"/>
      <c r="I122" s="54"/>
      <c r="J122" s="54"/>
      <c r="K122" s="54"/>
      <c r="L122" s="54"/>
      <c r="M122" s="54"/>
      <c r="N122" s="54"/>
      <c r="O122" s="54"/>
      <c r="P122" s="54"/>
      <c r="Q122" s="54"/>
      <c r="R122" s="54"/>
      <c r="S122" s="54"/>
      <c r="T122" s="54"/>
      <c r="U122" s="54"/>
      <c r="V122" s="54"/>
      <c r="W122" s="54"/>
      <c r="X122" s="54"/>
      <c r="Y122" s="54"/>
      <c r="Z122" s="54"/>
      <c r="AA122" s="54"/>
      <c r="AB122" s="54"/>
      <c r="AC122" s="54"/>
      <c r="AD122" s="54"/>
      <c r="AE122" s="54"/>
      <c r="AF122" s="54"/>
      <c r="AG122" s="54"/>
      <c r="AH122" s="54"/>
      <c r="AI122" s="54"/>
      <c r="AJ122" s="54"/>
      <c r="AK122" s="54"/>
      <c r="AL122" s="54"/>
      <c r="AM122" s="54"/>
      <c r="AN122" s="54"/>
      <c r="AO122" s="54"/>
      <c r="AP122" s="54"/>
      <c r="AQ122" s="54"/>
      <c r="AR122" s="54"/>
      <c r="AS122" s="54"/>
      <c r="AT122" s="54"/>
      <c r="AU122" s="54"/>
      <c r="AV122" s="54"/>
      <c r="AW122" s="54"/>
      <c r="AX122" s="54"/>
      <c r="AY122" s="54"/>
      <c r="AZ122" s="54"/>
      <c r="BA122" s="54"/>
      <c r="BB122" s="54"/>
      <c r="BC122" s="54"/>
      <c r="BD122" s="54"/>
      <c r="BE122" s="54"/>
      <c r="BF122" s="54"/>
      <c r="BG122" s="54"/>
      <c r="BH122" s="54"/>
      <c r="BI122" s="54"/>
      <c r="BJ122" s="54"/>
      <c r="BK122" s="54"/>
      <c r="BL122" s="54"/>
      <c r="BM122" s="54"/>
      <c r="BN122" s="54"/>
      <c r="BO122" s="54"/>
      <c r="BP122" s="54"/>
      <c r="BQ122" s="54"/>
      <c r="BR122" s="54"/>
      <c r="BS122" s="54"/>
      <c r="BT122" s="54"/>
      <c r="BU122" s="54"/>
      <c r="BV122" s="54"/>
      <c r="BW122" s="54"/>
      <c r="BX122" s="54"/>
      <c r="BY122" s="54"/>
      <c r="BZ122" s="54"/>
      <c r="CA122" s="54"/>
      <c r="CB122" s="54"/>
      <c r="CC122" s="54"/>
      <c r="CD122" s="54"/>
      <c r="CE122" s="54"/>
      <c r="CF122" s="54"/>
      <c r="CG122" s="54"/>
      <c r="CH122" s="54"/>
      <c r="CI122" s="54"/>
      <c r="CJ122" s="54"/>
      <c r="CK122" s="54"/>
      <c r="CL122" s="54"/>
      <c r="CM122" s="54"/>
      <c r="CN122" s="54"/>
      <c r="CO122" s="54"/>
      <c r="CP122" s="54"/>
      <c r="CQ122" s="54"/>
      <c r="CR122" s="54"/>
      <c r="CS122" s="54"/>
      <c r="CT122" s="54"/>
      <c r="CU122" s="54"/>
      <c r="CV122" s="54"/>
      <c r="CW122" s="54"/>
      <c r="CX122" s="54"/>
      <c r="CY122" s="54"/>
      <c r="CZ122" s="54"/>
      <c r="DA122" s="54"/>
      <c r="DB122" s="54"/>
      <c r="DC122" s="54"/>
      <c r="DD122" s="54"/>
      <c r="DE122" s="54"/>
      <c r="DF122" s="54"/>
      <c r="DG122" s="54"/>
      <c r="DH122" s="54"/>
      <c r="DI122" s="54"/>
      <c r="DJ122" s="54"/>
      <c r="DK122" s="54"/>
      <c r="DL122" s="54"/>
      <c r="DM122" s="54"/>
      <c r="DN122" s="54"/>
      <c r="DO122" s="54"/>
      <c r="DP122" s="54"/>
      <c r="DQ122" s="54"/>
      <c r="DR122" s="54"/>
      <c r="DS122" s="54"/>
      <c r="DT122" s="54"/>
      <c r="DU122" s="54"/>
      <c r="DV122" s="54"/>
      <c r="DW122" s="54"/>
      <c r="DX122" s="54"/>
      <c r="DY122" s="54"/>
      <c r="DZ122" s="54"/>
      <c r="EA122" s="54"/>
      <c r="EB122" s="54"/>
      <c r="EC122" s="54"/>
      <c r="ED122" s="54"/>
      <c r="EE122" s="54"/>
      <c r="EF122" s="54"/>
      <c r="EG122" s="54"/>
      <c r="EH122" s="54"/>
      <c r="EI122" s="54"/>
      <c r="EJ122" s="54"/>
      <c r="EK122" s="54"/>
      <c r="EL122" s="54"/>
      <c r="EM122" s="54"/>
      <c r="EN122" s="54"/>
      <c r="EO122" s="54"/>
      <c r="EP122" s="54"/>
      <c r="EQ122" s="54"/>
      <c r="ER122" s="54"/>
      <c r="ES122" s="54"/>
      <c r="ET122" s="54"/>
      <c r="EU122" s="54"/>
      <c r="EV122" s="54"/>
      <c r="EW122" s="54"/>
      <c r="EX122" s="54"/>
      <c r="EY122" s="54"/>
      <c r="EZ122" s="54"/>
      <c r="FA122" s="54"/>
      <c r="FB122" s="54"/>
      <c r="FC122" s="54"/>
      <c r="FD122" s="54"/>
      <c r="FE122" s="54"/>
      <c r="FF122" s="54"/>
      <c r="FG122" s="54"/>
      <c r="FH122" s="54"/>
      <c r="FI122" s="54"/>
      <c r="FJ122" s="54"/>
      <c r="FK122" s="54"/>
      <c r="FL122" s="54"/>
      <c r="FM122" s="54"/>
      <c r="FN122" s="54"/>
      <c r="FO122" s="54"/>
      <c r="FP122" s="54"/>
      <c r="FQ122" s="54"/>
      <c r="FR122" s="54"/>
      <c r="FS122" s="54"/>
      <c r="FT122" s="54"/>
      <c r="FU122" s="54"/>
      <c r="FV122" s="54"/>
      <c r="FW122" s="54"/>
      <c r="FX122" s="54"/>
      <c r="FY122" s="54"/>
      <c r="FZ122" s="54"/>
      <c r="GA122" s="54"/>
      <c r="GB122" s="54"/>
      <c r="GC122" s="54"/>
      <c r="GD122" s="54"/>
      <c r="GE122" s="54"/>
      <c r="GF122" s="54"/>
      <c r="GG122" s="54"/>
      <c r="GH122" s="54"/>
      <c r="GI122" s="54"/>
      <c r="GJ122" s="54"/>
      <c r="GK122" s="54"/>
      <c r="GL122" s="54"/>
      <c r="GM122" s="54"/>
    </row>
    <row r="123" spans="2:195" x14ac:dyDescent="0.2">
      <c r="B123" s="28">
        <f t="shared" si="12"/>
        <v>118</v>
      </c>
      <c r="C123" s="112"/>
      <c r="D123" s="54"/>
      <c r="E123" s="54"/>
      <c r="F123" s="54"/>
      <c r="G123" s="54"/>
      <c r="H123" s="54"/>
      <c r="I123" s="54"/>
      <c r="J123" s="54"/>
      <c r="K123" s="54"/>
      <c r="L123" s="54"/>
      <c r="M123" s="54"/>
      <c r="N123" s="54"/>
      <c r="O123" s="54"/>
      <c r="P123" s="54"/>
      <c r="Q123" s="54"/>
      <c r="R123" s="54"/>
      <c r="S123" s="54"/>
      <c r="T123" s="54"/>
      <c r="U123" s="54"/>
      <c r="V123" s="54"/>
      <c r="W123" s="54"/>
      <c r="X123" s="54"/>
      <c r="Y123" s="54"/>
      <c r="Z123" s="54"/>
      <c r="AA123" s="54"/>
      <c r="AB123" s="54"/>
      <c r="AC123" s="54"/>
      <c r="AD123" s="54"/>
      <c r="AE123" s="54"/>
      <c r="AF123" s="54"/>
      <c r="AG123" s="54"/>
      <c r="AH123" s="54"/>
      <c r="AI123" s="54"/>
      <c r="AJ123" s="54"/>
      <c r="AK123" s="54"/>
      <c r="AL123" s="54"/>
      <c r="AM123" s="54"/>
      <c r="AN123" s="54"/>
      <c r="AO123" s="54"/>
      <c r="AP123" s="54"/>
      <c r="AQ123" s="54"/>
      <c r="AR123" s="54"/>
      <c r="AS123" s="54"/>
      <c r="AT123" s="54"/>
      <c r="AU123" s="54"/>
      <c r="AV123" s="54"/>
      <c r="AW123" s="54"/>
      <c r="AX123" s="54"/>
      <c r="AY123" s="54"/>
      <c r="AZ123" s="54"/>
      <c r="BA123" s="54"/>
      <c r="BB123" s="54"/>
      <c r="BC123" s="54"/>
      <c r="BD123" s="54"/>
      <c r="BE123" s="54"/>
      <c r="BF123" s="54"/>
      <c r="BG123" s="54"/>
      <c r="BH123" s="54"/>
      <c r="BI123" s="54"/>
      <c r="BJ123" s="54"/>
      <c r="BK123" s="54"/>
      <c r="BL123" s="54"/>
      <c r="BM123" s="54"/>
      <c r="BN123" s="54"/>
      <c r="BO123" s="54"/>
      <c r="BP123" s="54"/>
      <c r="BQ123" s="54"/>
      <c r="BR123" s="54"/>
      <c r="BS123" s="54"/>
      <c r="BT123" s="54"/>
      <c r="BU123" s="54"/>
      <c r="BV123" s="54"/>
      <c r="BW123" s="54"/>
      <c r="BX123" s="54"/>
      <c r="BY123" s="54"/>
      <c r="BZ123" s="54"/>
      <c r="CA123" s="54"/>
      <c r="CB123" s="54"/>
      <c r="CC123" s="54"/>
      <c r="CD123" s="54"/>
      <c r="CE123" s="54"/>
      <c r="CF123" s="54"/>
      <c r="CG123" s="54"/>
      <c r="CH123" s="54"/>
      <c r="CI123" s="54"/>
      <c r="CJ123" s="54"/>
      <c r="CK123" s="54"/>
      <c r="CL123" s="54"/>
      <c r="CM123" s="54"/>
      <c r="CN123" s="54"/>
      <c r="CO123" s="54"/>
      <c r="CP123" s="54"/>
      <c r="CQ123" s="54"/>
      <c r="CR123" s="54"/>
      <c r="CS123" s="54"/>
      <c r="CT123" s="54"/>
      <c r="CU123" s="54"/>
      <c r="CV123" s="54"/>
      <c r="CW123" s="54"/>
      <c r="CX123" s="54"/>
      <c r="CY123" s="54"/>
      <c r="CZ123" s="54"/>
      <c r="DA123" s="54"/>
      <c r="DB123" s="54"/>
      <c r="DC123" s="54"/>
      <c r="DD123" s="54"/>
      <c r="DE123" s="54"/>
      <c r="DF123" s="54"/>
      <c r="DG123" s="54"/>
      <c r="DH123" s="54"/>
      <c r="DI123" s="54"/>
      <c r="DJ123" s="54"/>
      <c r="DK123" s="54"/>
      <c r="DL123" s="54"/>
      <c r="DM123" s="54"/>
      <c r="DN123" s="54"/>
      <c r="DO123" s="54"/>
      <c r="DP123" s="54"/>
      <c r="DQ123" s="54"/>
      <c r="DR123" s="54"/>
      <c r="DS123" s="54"/>
      <c r="DT123" s="54"/>
      <c r="DU123" s="54"/>
      <c r="DV123" s="54"/>
      <c r="DW123" s="54"/>
      <c r="DX123" s="54"/>
      <c r="DY123" s="54"/>
      <c r="DZ123" s="54"/>
      <c r="EA123" s="54"/>
      <c r="EB123" s="54"/>
      <c r="EC123" s="54"/>
      <c r="ED123" s="54"/>
      <c r="EE123" s="54"/>
      <c r="EF123" s="54"/>
      <c r="EG123" s="54"/>
      <c r="EH123" s="54"/>
      <c r="EI123" s="54"/>
      <c r="EJ123" s="54"/>
      <c r="EK123" s="54"/>
      <c r="EL123" s="54"/>
      <c r="EM123" s="54"/>
      <c r="EN123" s="54"/>
      <c r="EO123" s="54"/>
      <c r="EP123" s="54"/>
      <c r="EQ123" s="54"/>
      <c r="ER123" s="54"/>
      <c r="ES123" s="54"/>
      <c r="ET123" s="54"/>
      <c r="EU123" s="54"/>
      <c r="EV123" s="54"/>
      <c r="EW123" s="54"/>
      <c r="EX123" s="54"/>
      <c r="EY123" s="54"/>
      <c r="EZ123" s="54"/>
      <c r="FA123" s="54"/>
      <c r="FB123" s="54"/>
      <c r="FC123" s="54"/>
      <c r="FD123" s="54"/>
      <c r="FE123" s="54"/>
      <c r="FF123" s="54"/>
      <c r="FG123" s="54"/>
      <c r="FH123" s="54"/>
      <c r="FI123" s="54"/>
      <c r="FJ123" s="54"/>
      <c r="FK123" s="54"/>
      <c r="FL123" s="54"/>
      <c r="FM123" s="54"/>
      <c r="FN123" s="54"/>
      <c r="FO123" s="54"/>
      <c r="FP123" s="54"/>
      <c r="FQ123" s="54"/>
      <c r="FR123" s="54"/>
      <c r="FS123" s="54"/>
      <c r="FT123" s="54"/>
      <c r="FU123" s="54"/>
      <c r="FV123" s="54"/>
      <c r="FW123" s="54"/>
      <c r="FX123" s="54"/>
      <c r="FY123" s="54"/>
      <c r="FZ123" s="54"/>
      <c r="GA123" s="54"/>
      <c r="GB123" s="54"/>
      <c r="GC123" s="54"/>
      <c r="GD123" s="54"/>
      <c r="GE123" s="54"/>
      <c r="GF123" s="54"/>
      <c r="GG123" s="54"/>
      <c r="GH123" s="54"/>
      <c r="GI123" s="54"/>
      <c r="GJ123" s="54"/>
      <c r="GK123" s="54"/>
      <c r="GL123" s="54"/>
      <c r="GM123" s="54"/>
    </row>
    <row r="124" spans="2:195" x14ac:dyDescent="0.2">
      <c r="B124" s="28">
        <f t="shared" si="12"/>
        <v>119</v>
      </c>
      <c r="C124" s="112"/>
      <c r="D124" s="54"/>
      <c r="E124" s="54"/>
      <c r="F124" s="54"/>
      <c r="G124" s="54"/>
      <c r="H124" s="54"/>
      <c r="I124" s="54"/>
      <c r="J124" s="54"/>
      <c r="K124" s="54"/>
      <c r="L124" s="54"/>
      <c r="M124" s="54"/>
      <c r="N124" s="54"/>
      <c r="O124" s="54"/>
      <c r="P124" s="54"/>
      <c r="Q124" s="54"/>
      <c r="R124" s="54"/>
      <c r="S124" s="54"/>
      <c r="T124" s="54"/>
      <c r="U124" s="54"/>
      <c r="V124" s="54"/>
      <c r="W124" s="54"/>
      <c r="X124" s="54"/>
      <c r="Y124" s="54"/>
      <c r="Z124" s="54"/>
      <c r="AA124" s="54"/>
      <c r="AB124" s="54"/>
      <c r="AC124" s="54"/>
      <c r="AD124" s="54"/>
      <c r="AE124" s="54"/>
      <c r="AF124" s="54"/>
      <c r="AG124" s="54"/>
      <c r="AH124" s="54"/>
      <c r="AI124" s="54"/>
      <c r="AJ124" s="54"/>
      <c r="AK124" s="54"/>
      <c r="AL124" s="54"/>
      <c r="AM124" s="54"/>
      <c r="AN124" s="54"/>
      <c r="AO124" s="54"/>
      <c r="AP124" s="54"/>
      <c r="AQ124" s="54"/>
      <c r="AR124" s="54"/>
      <c r="AS124" s="54"/>
      <c r="AT124" s="54"/>
      <c r="AU124" s="54"/>
      <c r="AV124" s="54"/>
      <c r="AW124" s="54"/>
      <c r="AX124" s="54"/>
      <c r="AY124" s="54"/>
      <c r="AZ124" s="54"/>
      <c r="BA124" s="54"/>
      <c r="BB124" s="54"/>
      <c r="BC124" s="54"/>
      <c r="BD124" s="54"/>
      <c r="BE124" s="54"/>
      <c r="BF124" s="54"/>
      <c r="BG124" s="54"/>
      <c r="BH124" s="54"/>
      <c r="BI124" s="54"/>
      <c r="BJ124" s="54"/>
      <c r="BK124" s="54"/>
      <c r="BL124" s="54"/>
      <c r="BM124" s="54"/>
      <c r="BN124" s="54"/>
      <c r="BO124" s="54"/>
      <c r="BP124" s="54"/>
      <c r="BQ124" s="54"/>
      <c r="BR124" s="54"/>
      <c r="BS124" s="54"/>
      <c r="BT124" s="54"/>
      <c r="BU124" s="54"/>
      <c r="BV124" s="54"/>
      <c r="BW124" s="54"/>
      <c r="BX124" s="54"/>
      <c r="BY124" s="54"/>
      <c r="BZ124" s="54"/>
      <c r="CA124" s="54"/>
      <c r="CB124" s="54"/>
      <c r="CC124" s="54"/>
      <c r="CD124" s="54"/>
      <c r="CE124" s="54"/>
      <c r="CF124" s="54"/>
      <c r="CG124" s="54"/>
      <c r="CH124" s="54"/>
      <c r="CI124" s="54"/>
      <c r="CJ124" s="54"/>
      <c r="CK124" s="54"/>
      <c r="CL124" s="54"/>
      <c r="CM124" s="54"/>
      <c r="CN124" s="54"/>
      <c r="CO124" s="54"/>
      <c r="CP124" s="54"/>
      <c r="CQ124" s="54"/>
      <c r="CR124" s="54"/>
      <c r="CS124" s="54"/>
      <c r="CT124" s="54"/>
      <c r="CU124" s="54"/>
      <c r="CV124" s="54"/>
      <c r="CW124" s="54"/>
      <c r="CX124" s="54"/>
      <c r="CY124" s="54"/>
      <c r="CZ124" s="54"/>
      <c r="DA124" s="54"/>
      <c r="DB124" s="54"/>
      <c r="DC124" s="54"/>
      <c r="DD124" s="54"/>
      <c r="DE124" s="54"/>
      <c r="DF124" s="54"/>
      <c r="DG124" s="54"/>
      <c r="DH124" s="54"/>
      <c r="DI124" s="54"/>
      <c r="DJ124" s="54"/>
      <c r="DK124" s="54"/>
      <c r="DL124" s="54"/>
      <c r="DM124" s="54"/>
      <c r="DN124" s="54"/>
      <c r="DO124" s="54"/>
      <c r="DP124" s="54"/>
      <c r="DQ124" s="54"/>
      <c r="DR124" s="54"/>
      <c r="DS124" s="54"/>
      <c r="DT124" s="54"/>
      <c r="DU124" s="54"/>
      <c r="DV124" s="54"/>
      <c r="DW124" s="54"/>
      <c r="DX124" s="54"/>
      <c r="DY124" s="54"/>
      <c r="DZ124" s="54"/>
      <c r="EA124" s="54"/>
      <c r="EB124" s="54"/>
      <c r="EC124" s="54"/>
      <c r="ED124" s="54"/>
      <c r="EE124" s="54"/>
      <c r="EF124" s="54"/>
      <c r="EG124" s="54"/>
      <c r="EH124" s="54"/>
      <c r="EI124" s="54"/>
      <c r="EJ124" s="54"/>
      <c r="EK124" s="54"/>
      <c r="EL124" s="54"/>
      <c r="EM124" s="54"/>
      <c r="EN124" s="54"/>
      <c r="EO124" s="54"/>
      <c r="EP124" s="54"/>
      <c r="EQ124" s="54"/>
      <c r="ER124" s="54"/>
      <c r="ES124" s="54"/>
      <c r="ET124" s="54"/>
      <c r="EU124" s="54"/>
      <c r="EV124" s="54"/>
      <c r="EW124" s="54"/>
      <c r="EX124" s="54"/>
      <c r="EY124" s="54"/>
      <c r="EZ124" s="54"/>
      <c r="FA124" s="54"/>
      <c r="FB124" s="54"/>
      <c r="FC124" s="54"/>
      <c r="FD124" s="54"/>
      <c r="FE124" s="54"/>
      <c r="FF124" s="54"/>
      <c r="FG124" s="54"/>
      <c r="FH124" s="54"/>
      <c r="FI124" s="54"/>
      <c r="FJ124" s="54"/>
      <c r="FK124" s="54"/>
      <c r="FL124" s="54"/>
      <c r="FM124" s="54"/>
      <c r="FN124" s="54"/>
      <c r="FO124" s="54"/>
      <c r="FP124" s="54"/>
      <c r="FQ124" s="54"/>
      <c r="FR124" s="54"/>
      <c r="FS124" s="54"/>
      <c r="FT124" s="54"/>
      <c r="FU124" s="54"/>
      <c r="FV124" s="54"/>
      <c r="FW124" s="54"/>
      <c r="FX124" s="54"/>
      <c r="FY124" s="54"/>
      <c r="FZ124" s="54"/>
      <c r="GA124" s="54"/>
      <c r="GB124" s="54"/>
      <c r="GC124" s="54"/>
      <c r="GD124" s="54"/>
      <c r="GE124" s="54"/>
      <c r="GF124" s="54"/>
      <c r="GG124" s="54"/>
      <c r="GH124" s="54"/>
      <c r="GI124" s="54"/>
      <c r="GJ124" s="54"/>
      <c r="GK124" s="54"/>
      <c r="GL124" s="54"/>
      <c r="GM124" s="54"/>
    </row>
    <row r="125" spans="2:195" x14ac:dyDescent="0.2">
      <c r="B125" s="28">
        <f t="shared" si="12"/>
        <v>120</v>
      </c>
      <c r="C125" s="112"/>
      <c r="D125" s="54"/>
      <c r="E125" s="54"/>
      <c r="F125" s="54"/>
      <c r="G125" s="54"/>
      <c r="H125" s="54"/>
      <c r="I125" s="54"/>
      <c r="J125" s="54"/>
      <c r="K125" s="54"/>
      <c r="L125" s="54"/>
      <c r="M125" s="54"/>
      <c r="N125" s="54"/>
      <c r="O125" s="54"/>
      <c r="P125" s="54"/>
      <c r="Q125" s="54"/>
      <c r="R125" s="54"/>
      <c r="S125" s="54"/>
      <c r="T125" s="54"/>
      <c r="U125" s="54"/>
      <c r="V125" s="54"/>
      <c r="W125" s="54"/>
      <c r="X125" s="54"/>
      <c r="Y125" s="54"/>
      <c r="Z125" s="54"/>
      <c r="AA125" s="54"/>
      <c r="AB125" s="54"/>
      <c r="AC125" s="54"/>
      <c r="AD125" s="54"/>
      <c r="AE125" s="54"/>
      <c r="AF125" s="54"/>
      <c r="AG125" s="54"/>
      <c r="AH125" s="54"/>
      <c r="AI125" s="54"/>
      <c r="AJ125" s="54"/>
      <c r="AK125" s="54"/>
      <c r="AL125" s="54"/>
      <c r="AM125" s="54"/>
      <c r="AN125" s="54"/>
      <c r="AO125" s="54"/>
      <c r="AP125" s="54"/>
      <c r="AQ125" s="54"/>
      <c r="AR125" s="54"/>
      <c r="AS125" s="54"/>
      <c r="AT125" s="54"/>
      <c r="AU125" s="54"/>
      <c r="AV125" s="54"/>
      <c r="AW125" s="54"/>
      <c r="AX125" s="54"/>
      <c r="AY125" s="54"/>
      <c r="AZ125" s="54"/>
      <c r="BA125" s="54"/>
      <c r="BB125" s="54"/>
      <c r="BC125" s="54"/>
      <c r="BD125" s="54"/>
      <c r="BE125" s="54"/>
      <c r="BF125" s="54"/>
      <c r="BG125" s="54"/>
      <c r="BH125" s="54"/>
      <c r="BI125" s="54"/>
      <c r="BJ125" s="54"/>
      <c r="BK125" s="54"/>
      <c r="BL125" s="54"/>
      <c r="BM125" s="54"/>
      <c r="BN125" s="54"/>
      <c r="BO125" s="54"/>
      <c r="BP125" s="54"/>
      <c r="BQ125" s="54"/>
      <c r="BR125" s="54"/>
      <c r="BS125" s="54"/>
      <c r="BT125" s="54"/>
      <c r="BU125" s="54"/>
      <c r="BV125" s="54"/>
      <c r="BW125" s="54"/>
      <c r="BX125" s="54"/>
      <c r="BY125" s="54"/>
      <c r="BZ125" s="54"/>
      <c r="CA125" s="54"/>
      <c r="CB125" s="54"/>
      <c r="CC125" s="54"/>
      <c r="CD125" s="54"/>
      <c r="CE125" s="54"/>
      <c r="CF125" s="54"/>
      <c r="CG125" s="54"/>
      <c r="CH125" s="54"/>
      <c r="CI125" s="54"/>
      <c r="CJ125" s="54"/>
      <c r="CK125" s="54"/>
      <c r="CL125" s="54"/>
      <c r="CM125" s="54"/>
      <c r="CN125" s="54"/>
      <c r="CO125" s="54"/>
      <c r="CP125" s="54"/>
      <c r="CQ125" s="54"/>
      <c r="CR125" s="54"/>
      <c r="CS125" s="54"/>
      <c r="CT125" s="54"/>
      <c r="CU125" s="54"/>
      <c r="CV125" s="54"/>
      <c r="CW125" s="54"/>
      <c r="CX125" s="54"/>
      <c r="CY125" s="54"/>
      <c r="CZ125" s="54"/>
      <c r="DA125" s="54"/>
      <c r="DB125" s="54"/>
      <c r="DC125" s="54"/>
      <c r="DD125" s="54"/>
      <c r="DE125" s="54"/>
      <c r="DF125" s="54"/>
      <c r="DG125" s="54"/>
      <c r="DH125" s="54"/>
      <c r="DI125" s="54"/>
      <c r="DJ125" s="54"/>
      <c r="DK125" s="54"/>
      <c r="DL125" s="54"/>
      <c r="DM125" s="54"/>
      <c r="DN125" s="54"/>
      <c r="DO125" s="54"/>
      <c r="DP125" s="54"/>
      <c r="DQ125" s="54"/>
      <c r="DR125" s="54"/>
      <c r="DS125" s="54"/>
      <c r="DT125" s="54"/>
      <c r="DU125" s="54"/>
      <c r="DV125" s="54"/>
      <c r="DW125" s="54"/>
      <c r="DX125" s="54"/>
      <c r="DY125" s="54"/>
      <c r="DZ125" s="54"/>
      <c r="EA125" s="54"/>
      <c r="EB125" s="54"/>
      <c r="EC125" s="54"/>
      <c r="ED125" s="54"/>
      <c r="EE125" s="54"/>
      <c r="EF125" s="54"/>
      <c r="EG125" s="54"/>
      <c r="EH125" s="54"/>
      <c r="EI125" s="54"/>
      <c r="EJ125" s="54"/>
      <c r="EK125" s="54"/>
      <c r="EL125" s="54"/>
      <c r="EM125" s="54"/>
      <c r="EN125" s="54"/>
      <c r="EO125" s="54"/>
      <c r="EP125" s="54"/>
      <c r="EQ125" s="54"/>
      <c r="ER125" s="54"/>
      <c r="ES125" s="54"/>
      <c r="ET125" s="54"/>
      <c r="EU125" s="54"/>
      <c r="EV125" s="54"/>
      <c r="EW125" s="54"/>
      <c r="EX125" s="54"/>
      <c r="EY125" s="54"/>
      <c r="EZ125" s="54"/>
      <c r="FA125" s="54"/>
      <c r="FB125" s="54"/>
      <c r="FC125" s="54"/>
      <c r="FD125" s="54"/>
      <c r="FE125" s="54"/>
      <c r="FF125" s="54"/>
      <c r="FG125" s="54"/>
      <c r="FH125" s="54"/>
      <c r="FI125" s="54"/>
      <c r="FJ125" s="54"/>
      <c r="FK125" s="54"/>
      <c r="FL125" s="54"/>
      <c r="FM125" s="54"/>
      <c r="FN125" s="54"/>
      <c r="FO125" s="54"/>
      <c r="FP125" s="54"/>
      <c r="FQ125" s="54"/>
      <c r="FR125" s="54"/>
      <c r="FS125" s="54"/>
      <c r="FT125" s="54"/>
      <c r="FU125" s="54"/>
      <c r="FV125" s="54"/>
      <c r="FW125" s="54"/>
      <c r="FX125" s="54"/>
      <c r="FY125" s="54"/>
      <c r="FZ125" s="54"/>
      <c r="GA125" s="54"/>
      <c r="GB125" s="54"/>
      <c r="GC125" s="54"/>
      <c r="GD125" s="54"/>
      <c r="GE125" s="54"/>
      <c r="GF125" s="54"/>
      <c r="GG125" s="54"/>
      <c r="GH125" s="54"/>
      <c r="GI125" s="54"/>
      <c r="GJ125" s="54"/>
      <c r="GK125" s="54"/>
      <c r="GL125" s="54"/>
      <c r="GM125" s="54"/>
    </row>
    <row r="126" spans="2:195" x14ac:dyDescent="0.2">
      <c r="B126" s="28">
        <f t="shared" si="12"/>
        <v>121</v>
      </c>
      <c r="C126" s="112"/>
      <c r="D126" s="54"/>
      <c r="E126" s="54"/>
      <c r="F126" s="54"/>
      <c r="G126" s="54"/>
      <c r="H126" s="54"/>
      <c r="I126" s="54"/>
      <c r="J126" s="54"/>
      <c r="K126" s="54"/>
      <c r="L126" s="54"/>
      <c r="M126" s="54"/>
      <c r="N126" s="54"/>
      <c r="O126" s="54"/>
      <c r="P126" s="54"/>
      <c r="Q126" s="54"/>
      <c r="R126" s="54"/>
      <c r="S126" s="54"/>
      <c r="T126" s="54"/>
      <c r="U126" s="54"/>
      <c r="V126" s="54"/>
      <c r="W126" s="54"/>
      <c r="X126" s="54"/>
      <c r="Y126" s="54"/>
      <c r="Z126" s="54"/>
      <c r="AA126" s="54"/>
      <c r="AB126" s="54"/>
      <c r="AC126" s="54"/>
      <c r="AD126" s="54"/>
      <c r="AE126" s="54"/>
      <c r="AF126" s="54"/>
      <c r="AG126" s="54"/>
      <c r="AH126" s="54"/>
      <c r="AI126" s="54"/>
      <c r="AJ126" s="54"/>
      <c r="AK126" s="54"/>
      <c r="AL126" s="54"/>
      <c r="AM126" s="54"/>
      <c r="AN126" s="54"/>
      <c r="AO126" s="54"/>
      <c r="AP126" s="54"/>
      <c r="AQ126" s="54"/>
      <c r="AR126" s="54"/>
      <c r="AS126" s="54"/>
      <c r="AT126" s="54"/>
      <c r="AU126" s="54"/>
      <c r="AV126" s="54"/>
      <c r="AW126" s="54"/>
      <c r="AX126" s="54"/>
      <c r="AY126" s="54"/>
      <c r="AZ126" s="54"/>
      <c r="BA126" s="54"/>
      <c r="BB126" s="54"/>
      <c r="BC126" s="54"/>
      <c r="BD126" s="54"/>
      <c r="BE126" s="54"/>
      <c r="BF126" s="54"/>
      <c r="BG126" s="54"/>
      <c r="BH126" s="54"/>
      <c r="BI126" s="54"/>
      <c r="BJ126" s="54"/>
      <c r="BK126" s="54"/>
      <c r="BL126" s="54"/>
      <c r="BM126" s="54"/>
      <c r="BN126" s="54"/>
      <c r="BO126" s="54"/>
      <c r="BP126" s="54"/>
      <c r="BQ126" s="54"/>
      <c r="BR126" s="54"/>
      <c r="BS126" s="54"/>
      <c r="BT126" s="54"/>
      <c r="BU126" s="54"/>
      <c r="BV126" s="54"/>
      <c r="BW126" s="54"/>
      <c r="BX126" s="54"/>
      <c r="BY126" s="54"/>
      <c r="BZ126" s="54"/>
      <c r="CA126" s="54"/>
      <c r="CB126" s="54"/>
      <c r="CC126" s="54"/>
      <c r="CD126" s="54"/>
      <c r="CE126" s="54"/>
      <c r="CF126" s="54"/>
      <c r="CG126" s="54"/>
      <c r="CH126" s="54"/>
      <c r="CI126" s="54"/>
      <c r="CJ126" s="54"/>
      <c r="CK126" s="54"/>
      <c r="CL126" s="54"/>
      <c r="CM126" s="54"/>
      <c r="CN126" s="54"/>
      <c r="CO126" s="54"/>
      <c r="CP126" s="54"/>
      <c r="CQ126" s="54"/>
      <c r="CR126" s="54"/>
      <c r="CS126" s="54"/>
      <c r="CT126" s="54"/>
      <c r="CU126" s="54"/>
      <c r="CV126" s="54"/>
      <c r="CW126" s="54"/>
      <c r="CX126" s="54"/>
      <c r="CY126" s="54"/>
      <c r="CZ126" s="54"/>
      <c r="DA126" s="54"/>
      <c r="DB126" s="54"/>
      <c r="DC126" s="54"/>
      <c r="DD126" s="54"/>
      <c r="DE126" s="54"/>
      <c r="DF126" s="54"/>
      <c r="DG126" s="54"/>
      <c r="DH126" s="54"/>
      <c r="DI126" s="54"/>
      <c r="DJ126" s="54"/>
      <c r="DK126" s="54"/>
      <c r="DL126" s="54"/>
      <c r="DM126" s="54"/>
      <c r="DN126" s="54"/>
      <c r="DO126" s="54"/>
      <c r="DP126" s="54"/>
      <c r="DQ126" s="54"/>
      <c r="DR126" s="54"/>
      <c r="DS126" s="54"/>
      <c r="DT126" s="54"/>
      <c r="DU126" s="54"/>
      <c r="DV126" s="54"/>
      <c r="DW126" s="54"/>
      <c r="DX126" s="54"/>
      <c r="DY126" s="54"/>
      <c r="DZ126" s="54"/>
      <c r="EA126" s="54"/>
      <c r="EB126" s="54"/>
      <c r="EC126" s="54"/>
      <c r="ED126" s="54"/>
      <c r="EE126" s="54"/>
      <c r="EF126" s="54"/>
      <c r="EG126" s="54"/>
      <c r="EH126" s="54"/>
      <c r="EI126" s="54"/>
      <c r="EJ126" s="54"/>
      <c r="EK126" s="54"/>
      <c r="EL126" s="54"/>
      <c r="EM126" s="54"/>
      <c r="EN126" s="54"/>
      <c r="EO126" s="54"/>
      <c r="EP126" s="54"/>
      <c r="EQ126" s="54"/>
      <c r="ER126" s="54"/>
      <c r="ES126" s="54"/>
      <c r="ET126" s="54"/>
      <c r="EU126" s="54"/>
      <c r="EV126" s="54"/>
      <c r="EW126" s="54"/>
      <c r="EX126" s="54"/>
      <c r="EY126" s="54"/>
      <c r="EZ126" s="54"/>
      <c r="FA126" s="54"/>
      <c r="FB126" s="54"/>
      <c r="FC126" s="54"/>
      <c r="FD126" s="54"/>
      <c r="FE126" s="54"/>
      <c r="FF126" s="54"/>
      <c r="FG126" s="54"/>
      <c r="FH126" s="54"/>
      <c r="FI126" s="54"/>
      <c r="FJ126" s="54"/>
      <c r="FK126" s="54"/>
      <c r="FL126" s="54"/>
      <c r="FM126" s="54"/>
      <c r="FN126" s="54"/>
      <c r="FO126" s="54"/>
      <c r="FP126" s="54"/>
      <c r="FQ126" s="54"/>
      <c r="FR126" s="54"/>
      <c r="FS126" s="54"/>
      <c r="FT126" s="54"/>
      <c r="FU126" s="54"/>
      <c r="FV126" s="54"/>
      <c r="FW126" s="54"/>
      <c r="FX126" s="54"/>
      <c r="FY126" s="54"/>
      <c r="FZ126" s="54"/>
      <c r="GA126" s="54"/>
      <c r="GB126" s="54"/>
      <c r="GC126" s="54"/>
      <c r="GD126" s="54"/>
      <c r="GE126" s="54"/>
      <c r="GF126" s="54"/>
      <c r="GG126" s="54"/>
      <c r="GH126" s="54"/>
      <c r="GI126" s="54"/>
      <c r="GJ126" s="54"/>
      <c r="GK126" s="54"/>
      <c r="GL126" s="54"/>
      <c r="GM126" s="54"/>
    </row>
    <row r="127" spans="2:195" x14ac:dyDescent="0.2">
      <c r="B127" s="28">
        <f t="shared" si="12"/>
        <v>122</v>
      </c>
      <c r="C127" s="112"/>
      <c r="D127" s="54"/>
      <c r="E127" s="54"/>
      <c r="F127" s="54"/>
      <c r="G127" s="54"/>
      <c r="H127" s="54"/>
      <c r="I127" s="54"/>
      <c r="J127" s="54"/>
      <c r="K127" s="54"/>
      <c r="L127" s="54"/>
      <c r="M127" s="54"/>
      <c r="N127" s="54"/>
      <c r="O127" s="54"/>
      <c r="P127" s="54"/>
      <c r="Q127" s="54"/>
      <c r="R127" s="54"/>
      <c r="S127" s="54"/>
      <c r="T127" s="54"/>
      <c r="U127" s="54"/>
      <c r="V127" s="54"/>
      <c r="W127" s="54"/>
      <c r="X127" s="54"/>
      <c r="Y127" s="54"/>
      <c r="Z127" s="54"/>
      <c r="AA127" s="54"/>
      <c r="AB127" s="54"/>
      <c r="AC127" s="54"/>
      <c r="AD127" s="54"/>
      <c r="AE127" s="54"/>
      <c r="AF127" s="54"/>
      <c r="AG127" s="54"/>
      <c r="AH127" s="54"/>
      <c r="AI127" s="54"/>
      <c r="AJ127" s="54"/>
      <c r="AK127" s="54"/>
      <c r="AL127" s="54"/>
      <c r="AM127" s="54"/>
      <c r="AN127" s="54"/>
      <c r="AO127" s="54"/>
      <c r="AP127" s="54"/>
      <c r="AQ127" s="54"/>
      <c r="AR127" s="54"/>
      <c r="AS127" s="54"/>
      <c r="AT127" s="54"/>
      <c r="AU127" s="54"/>
      <c r="AV127" s="54"/>
      <c r="AW127" s="54"/>
      <c r="AX127" s="54"/>
      <c r="AY127" s="54"/>
      <c r="AZ127" s="54"/>
      <c r="BA127" s="54"/>
      <c r="BB127" s="54"/>
      <c r="BC127" s="54"/>
      <c r="BD127" s="54"/>
      <c r="BE127" s="54"/>
      <c r="BF127" s="54"/>
      <c r="BG127" s="54"/>
      <c r="BH127" s="54"/>
      <c r="BI127" s="54"/>
      <c r="BJ127" s="54"/>
      <c r="BK127" s="54"/>
      <c r="BL127" s="54"/>
      <c r="BM127" s="54"/>
      <c r="BN127" s="54"/>
      <c r="BO127" s="54"/>
      <c r="BP127" s="54"/>
      <c r="BQ127" s="54"/>
      <c r="BR127" s="54"/>
      <c r="BS127" s="54"/>
      <c r="BT127" s="54"/>
      <c r="BU127" s="54"/>
      <c r="BV127" s="54"/>
      <c r="BW127" s="54"/>
      <c r="BX127" s="54"/>
      <c r="BY127" s="54"/>
      <c r="BZ127" s="54"/>
      <c r="CA127" s="54"/>
      <c r="CB127" s="54"/>
      <c r="CC127" s="54"/>
      <c r="CD127" s="54"/>
      <c r="CE127" s="54"/>
      <c r="CF127" s="54"/>
      <c r="CG127" s="54"/>
      <c r="CH127" s="54"/>
      <c r="CI127" s="54"/>
      <c r="CJ127" s="54"/>
      <c r="CK127" s="54"/>
      <c r="CL127" s="54"/>
      <c r="CM127" s="54"/>
      <c r="CN127" s="54"/>
      <c r="CO127" s="54"/>
      <c r="CP127" s="54"/>
      <c r="CQ127" s="54"/>
      <c r="CR127" s="54"/>
      <c r="CS127" s="54"/>
      <c r="CT127" s="54"/>
      <c r="CU127" s="54"/>
      <c r="CV127" s="54"/>
      <c r="CW127" s="54"/>
      <c r="CX127" s="54"/>
      <c r="CY127" s="54"/>
      <c r="CZ127" s="54"/>
      <c r="DA127" s="54"/>
      <c r="DB127" s="54"/>
      <c r="DC127" s="54"/>
      <c r="DD127" s="54"/>
      <c r="DE127" s="54"/>
      <c r="DF127" s="54"/>
      <c r="DG127" s="54"/>
      <c r="DH127" s="54"/>
      <c r="DI127" s="54"/>
      <c r="DJ127" s="54"/>
      <c r="DK127" s="54"/>
      <c r="DL127" s="54"/>
      <c r="DM127" s="54"/>
      <c r="DN127" s="54"/>
      <c r="DO127" s="54"/>
      <c r="DP127" s="54"/>
      <c r="DQ127" s="54"/>
      <c r="DR127" s="54"/>
      <c r="DS127" s="54"/>
      <c r="DT127" s="54"/>
      <c r="DU127" s="54"/>
      <c r="DV127" s="54"/>
      <c r="DW127" s="54"/>
      <c r="DX127" s="54"/>
      <c r="DY127" s="54"/>
      <c r="DZ127" s="54"/>
      <c r="EA127" s="54"/>
      <c r="EB127" s="54"/>
      <c r="EC127" s="54"/>
      <c r="ED127" s="54"/>
      <c r="EE127" s="54"/>
      <c r="EF127" s="54"/>
      <c r="EG127" s="54"/>
      <c r="EH127" s="54"/>
      <c r="EI127" s="54"/>
      <c r="EJ127" s="54"/>
      <c r="EK127" s="54"/>
      <c r="EL127" s="54"/>
      <c r="EM127" s="54"/>
      <c r="EN127" s="54"/>
      <c r="EO127" s="54"/>
      <c r="EP127" s="54"/>
      <c r="EQ127" s="54"/>
      <c r="ER127" s="54"/>
      <c r="ES127" s="54"/>
      <c r="ET127" s="54"/>
      <c r="EU127" s="54"/>
      <c r="EV127" s="54"/>
      <c r="EW127" s="54"/>
      <c r="EX127" s="54"/>
      <c r="EY127" s="54"/>
      <c r="EZ127" s="54"/>
      <c r="FA127" s="54"/>
      <c r="FB127" s="54"/>
      <c r="FC127" s="54"/>
      <c r="FD127" s="54"/>
      <c r="FE127" s="54"/>
      <c r="FF127" s="54"/>
      <c r="FG127" s="54"/>
      <c r="FH127" s="54"/>
      <c r="FI127" s="54"/>
      <c r="FJ127" s="54"/>
      <c r="FK127" s="54"/>
      <c r="FL127" s="54"/>
      <c r="FM127" s="54"/>
      <c r="FN127" s="54"/>
      <c r="FO127" s="54"/>
      <c r="FP127" s="54"/>
      <c r="FQ127" s="54"/>
      <c r="FR127" s="54"/>
      <c r="FS127" s="54"/>
      <c r="FT127" s="54"/>
      <c r="FU127" s="54"/>
      <c r="FV127" s="54"/>
      <c r="FW127" s="54"/>
      <c r="FX127" s="54"/>
      <c r="FY127" s="54"/>
      <c r="FZ127" s="54"/>
      <c r="GA127" s="54"/>
      <c r="GB127" s="54"/>
      <c r="GC127" s="54"/>
      <c r="GD127" s="54"/>
      <c r="GE127" s="54"/>
      <c r="GF127" s="54"/>
      <c r="GG127" s="54"/>
      <c r="GH127" s="54"/>
      <c r="GI127" s="54"/>
      <c r="GJ127" s="54"/>
      <c r="GK127" s="54"/>
      <c r="GL127" s="54"/>
      <c r="GM127" s="54"/>
    </row>
    <row r="128" spans="2:195" x14ac:dyDescent="0.2">
      <c r="B128" s="28">
        <f t="shared" si="12"/>
        <v>123</v>
      </c>
      <c r="C128" s="112"/>
      <c r="D128" s="54"/>
      <c r="E128" s="54"/>
      <c r="F128" s="54"/>
      <c r="G128" s="54"/>
      <c r="H128" s="54"/>
      <c r="I128" s="54"/>
      <c r="J128" s="54"/>
      <c r="K128" s="54"/>
      <c r="L128" s="54"/>
      <c r="M128" s="54"/>
      <c r="N128" s="54"/>
      <c r="O128" s="54"/>
      <c r="P128" s="54"/>
      <c r="Q128" s="54"/>
      <c r="R128" s="54"/>
      <c r="S128" s="54"/>
      <c r="T128" s="54"/>
      <c r="U128" s="54"/>
      <c r="V128" s="54"/>
      <c r="W128" s="54"/>
      <c r="X128" s="54"/>
      <c r="Y128" s="54"/>
      <c r="Z128" s="54"/>
      <c r="AA128" s="54"/>
      <c r="AB128" s="54"/>
      <c r="AC128" s="54"/>
      <c r="AD128" s="54"/>
      <c r="AE128" s="54"/>
      <c r="AF128" s="54"/>
      <c r="AG128" s="54"/>
      <c r="AH128" s="54"/>
      <c r="AI128" s="54"/>
      <c r="AJ128" s="54"/>
      <c r="AK128" s="54"/>
      <c r="AL128" s="54"/>
      <c r="AM128" s="54"/>
      <c r="AN128" s="54"/>
      <c r="AO128" s="54"/>
      <c r="AP128" s="54"/>
      <c r="AQ128" s="54"/>
      <c r="AR128" s="54"/>
      <c r="AS128" s="54"/>
      <c r="AT128" s="54"/>
      <c r="AU128" s="54"/>
      <c r="AV128" s="54"/>
      <c r="AW128" s="54"/>
      <c r="AX128" s="54"/>
      <c r="AY128" s="54"/>
      <c r="AZ128" s="54"/>
      <c r="BA128" s="54"/>
      <c r="BB128" s="54"/>
      <c r="BC128" s="54"/>
      <c r="BD128" s="54"/>
      <c r="BE128" s="54"/>
      <c r="BF128" s="54"/>
      <c r="BG128" s="54"/>
      <c r="BH128" s="54"/>
      <c r="BI128" s="54"/>
      <c r="BJ128" s="54"/>
      <c r="BK128" s="54"/>
      <c r="BL128" s="54"/>
      <c r="BM128" s="54"/>
      <c r="BN128" s="54"/>
      <c r="BO128" s="54"/>
      <c r="BP128" s="54"/>
      <c r="BQ128" s="54"/>
      <c r="BR128" s="54"/>
      <c r="BS128" s="54"/>
      <c r="BT128" s="54"/>
      <c r="BU128" s="54"/>
      <c r="BV128" s="54"/>
      <c r="BW128" s="54"/>
      <c r="BX128" s="54"/>
      <c r="BY128" s="54"/>
      <c r="BZ128" s="54"/>
      <c r="CA128" s="54"/>
      <c r="CB128" s="54"/>
      <c r="CC128" s="54"/>
      <c r="CD128" s="54"/>
      <c r="CE128" s="54"/>
      <c r="CF128" s="54"/>
      <c r="CG128" s="54"/>
      <c r="CH128" s="54"/>
      <c r="CI128" s="54"/>
      <c r="CJ128" s="54"/>
      <c r="CK128" s="54"/>
      <c r="CL128" s="54"/>
      <c r="CM128" s="54"/>
      <c r="CN128" s="54"/>
      <c r="CO128" s="54"/>
      <c r="CP128" s="54"/>
      <c r="CQ128" s="54"/>
      <c r="CR128" s="54"/>
      <c r="CS128" s="54"/>
      <c r="CT128" s="54"/>
      <c r="CU128" s="54"/>
      <c r="CV128" s="54"/>
      <c r="CW128" s="54"/>
      <c r="CX128" s="54"/>
      <c r="CY128" s="54"/>
      <c r="CZ128" s="54"/>
      <c r="DA128" s="54"/>
      <c r="DB128" s="54"/>
      <c r="DC128" s="54"/>
      <c r="DD128" s="54"/>
      <c r="DE128" s="54"/>
      <c r="DF128" s="54"/>
      <c r="DG128" s="54"/>
      <c r="DH128" s="54"/>
      <c r="DI128" s="54"/>
      <c r="DJ128" s="54"/>
      <c r="DK128" s="54"/>
      <c r="DL128" s="54"/>
      <c r="DM128" s="54"/>
      <c r="DN128" s="54"/>
      <c r="DO128" s="54"/>
      <c r="DP128" s="54"/>
      <c r="DQ128" s="54"/>
      <c r="DR128" s="54"/>
      <c r="DS128" s="54"/>
      <c r="DT128" s="54"/>
      <c r="DU128" s="54"/>
      <c r="DV128" s="54"/>
      <c r="DW128" s="54"/>
      <c r="DX128" s="54"/>
      <c r="DY128" s="54"/>
      <c r="DZ128" s="54"/>
      <c r="EA128" s="54"/>
      <c r="EB128" s="54"/>
      <c r="EC128" s="54"/>
      <c r="ED128" s="54"/>
      <c r="EE128" s="54"/>
      <c r="EF128" s="54"/>
      <c r="EG128" s="54"/>
      <c r="EH128" s="54"/>
      <c r="EI128" s="54"/>
      <c r="EJ128" s="54"/>
      <c r="EK128" s="54"/>
      <c r="EL128" s="54"/>
      <c r="EM128" s="54"/>
      <c r="EN128" s="54"/>
      <c r="EO128" s="54"/>
      <c r="EP128" s="54"/>
      <c r="EQ128" s="54"/>
      <c r="ER128" s="54"/>
      <c r="ES128" s="54"/>
      <c r="ET128" s="54"/>
      <c r="EU128" s="54"/>
      <c r="EV128" s="54"/>
      <c r="EW128" s="54"/>
      <c r="EX128" s="54"/>
      <c r="EY128" s="54"/>
      <c r="EZ128" s="54"/>
      <c r="FA128" s="54"/>
      <c r="FB128" s="54"/>
      <c r="FC128" s="54"/>
      <c r="FD128" s="54"/>
      <c r="FE128" s="54"/>
      <c r="FF128" s="54"/>
      <c r="FG128" s="54"/>
      <c r="FH128" s="54"/>
      <c r="FI128" s="54"/>
      <c r="FJ128" s="54"/>
      <c r="FK128" s="54"/>
      <c r="FL128" s="54"/>
      <c r="FM128" s="54"/>
      <c r="FN128" s="54"/>
      <c r="FO128" s="54"/>
      <c r="FP128" s="54"/>
      <c r="FQ128" s="54"/>
      <c r="FR128" s="54"/>
      <c r="FS128" s="54"/>
      <c r="FT128" s="54"/>
      <c r="FU128" s="54"/>
      <c r="FV128" s="54"/>
      <c r="FW128" s="54"/>
      <c r="FX128" s="54"/>
      <c r="FY128" s="54"/>
      <c r="FZ128" s="54"/>
      <c r="GA128" s="54"/>
      <c r="GB128" s="54"/>
      <c r="GC128" s="54"/>
      <c r="GD128" s="54"/>
      <c r="GE128" s="54"/>
      <c r="GF128" s="54"/>
      <c r="GG128" s="54"/>
      <c r="GH128" s="54"/>
      <c r="GI128" s="54"/>
      <c r="GJ128" s="54"/>
      <c r="GK128" s="54"/>
      <c r="GL128" s="54"/>
      <c r="GM128" s="54"/>
    </row>
    <row r="129" spans="2:195" x14ac:dyDescent="0.2">
      <c r="B129" s="28">
        <f t="shared" si="12"/>
        <v>124</v>
      </c>
      <c r="C129" s="112"/>
      <c r="D129" s="54"/>
      <c r="E129" s="54"/>
      <c r="F129" s="54"/>
      <c r="G129" s="54"/>
      <c r="H129" s="54"/>
      <c r="I129" s="54"/>
      <c r="J129" s="54"/>
      <c r="K129" s="54"/>
      <c r="L129" s="54"/>
      <c r="M129" s="54"/>
      <c r="N129" s="54"/>
      <c r="O129" s="54"/>
      <c r="P129" s="54"/>
      <c r="Q129" s="54"/>
      <c r="R129" s="54"/>
      <c r="S129" s="54"/>
      <c r="T129" s="54"/>
      <c r="U129" s="54"/>
      <c r="V129" s="54"/>
      <c r="W129" s="54"/>
      <c r="X129" s="54"/>
      <c r="Y129" s="54"/>
      <c r="Z129" s="54"/>
      <c r="AA129" s="54"/>
      <c r="AB129" s="54"/>
      <c r="AC129" s="54"/>
      <c r="AD129" s="54"/>
      <c r="AE129" s="54"/>
      <c r="AF129" s="54"/>
      <c r="AG129" s="54"/>
      <c r="AH129" s="54"/>
      <c r="AI129" s="54"/>
      <c r="AJ129" s="54"/>
      <c r="AK129" s="54"/>
      <c r="AL129" s="54"/>
      <c r="AM129" s="54"/>
      <c r="AN129" s="54"/>
      <c r="AO129" s="54"/>
      <c r="AP129" s="54"/>
      <c r="AQ129" s="54"/>
      <c r="AR129" s="54"/>
      <c r="AS129" s="54"/>
      <c r="AT129" s="54"/>
      <c r="AU129" s="54"/>
      <c r="AV129" s="54"/>
      <c r="AW129" s="54"/>
      <c r="AX129" s="54"/>
      <c r="AY129" s="54"/>
      <c r="AZ129" s="54"/>
      <c r="BA129" s="54"/>
      <c r="BB129" s="54"/>
      <c r="BC129" s="54"/>
      <c r="BD129" s="54"/>
      <c r="BE129" s="54"/>
      <c r="BF129" s="54"/>
      <c r="BG129" s="54"/>
      <c r="BH129" s="54"/>
      <c r="BI129" s="54"/>
      <c r="BJ129" s="54"/>
      <c r="BK129" s="54"/>
      <c r="BL129" s="54"/>
      <c r="BM129" s="54"/>
      <c r="BN129" s="54"/>
      <c r="BO129" s="54"/>
      <c r="BP129" s="54"/>
      <c r="BQ129" s="54"/>
      <c r="BR129" s="54"/>
      <c r="BS129" s="54"/>
      <c r="BT129" s="54"/>
      <c r="BU129" s="54"/>
      <c r="BV129" s="54"/>
      <c r="BW129" s="54"/>
      <c r="BX129" s="54"/>
      <c r="BY129" s="54"/>
      <c r="BZ129" s="54"/>
      <c r="CA129" s="54"/>
      <c r="CB129" s="54"/>
      <c r="CC129" s="54"/>
      <c r="CD129" s="54"/>
      <c r="CE129" s="54"/>
      <c r="CF129" s="54"/>
      <c r="CG129" s="54"/>
      <c r="CH129" s="54"/>
      <c r="CI129" s="54"/>
      <c r="CJ129" s="54"/>
      <c r="CK129" s="54"/>
      <c r="CL129" s="54"/>
      <c r="CM129" s="54"/>
      <c r="CN129" s="54"/>
      <c r="CO129" s="54"/>
      <c r="CP129" s="54"/>
      <c r="CQ129" s="54"/>
      <c r="CR129" s="54"/>
      <c r="CS129" s="54"/>
      <c r="CT129" s="54"/>
      <c r="CU129" s="54"/>
      <c r="CV129" s="54"/>
      <c r="CW129" s="54"/>
      <c r="CX129" s="54"/>
      <c r="CY129" s="54"/>
      <c r="CZ129" s="54"/>
      <c r="DA129" s="54"/>
      <c r="DB129" s="54"/>
      <c r="DC129" s="54"/>
      <c r="DD129" s="54"/>
      <c r="DE129" s="54"/>
      <c r="DF129" s="54"/>
      <c r="DG129" s="54"/>
      <c r="DH129" s="54"/>
      <c r="DI129" s="54"/>
      <c r="DJ129" s="54"/>
      <c r="DK129" s="54"/>
      <c r="DL129" s="54"/>
      <c r="DM129" s="54"/>
      <c r="DN129" s="54"/>
      <c r="DO129" s="54"/>
      <c r="DP129" s="54"/>
      <c r="DQ129" s="54"/>
      <c r="DR129" s="54"/>
      <c r="DS129" s="54"/>
      <c r="DT129" s="54"/>
      <c r="DU129" s="54"/>
      <c r="DV129" s="54"/>
      <c r="DW129" s="54"/>
      <c r="DX129" s="54"/>
      <c r="DY129" s="54"/>
      <c r="DZ129" s="54"/>
      <c r="EA129" s="54"/>
      <c r="EB129" s="54"/>
      <c r="EC129" s="54"/>
      <c r="ED129" s="54"/>
      <c r="EE129" s="54"/>
      <c r="EF129" s="54"/>
      <c r="EG129" s="54"/>
      <c r="EH129" s="54"/>
      <c r="EI129" s="54"/>
      <c r="EJ129" s="54"/>
      <c r="EK129" s="54"/>
      <c r="EL129" s="54"/>
      <c r="EM129" s="54"/>
      <c r="EN129" s="54"/>
      <c r="EO129" s="54"/>
      <c r="EP129" s="54"/>
      <c r="EQ129" s="54"/>
      <c r="ER129" s="54"/>
      <c r="ES129" s="54"/>
      <c r="ET129" s="54"/>
      <c r="EU129" s="54"/>
      <c r="EV129" s="54"/>
      <c r="EW129" s="54"/>
      <c r="EX129" s="54"/>
      <c r="EY129" s="54"/>
      <c r="EZ129" s="54"/>
      <c r="FA129" s="54"/>
      <c r="FB129" s="54"/>
      <c r="FC129" s="54"/>
      <c r="FD129" s="54"/>
      <c r="FE129" s="54"/>
      <c r="FF129" s="54"/>
      <c r="FG129" s="54"/>
      <c r="FH129" s="54"/>
      <c r="FI129" s="54"/>
      <c r="FJ129" s="54"/>
      <c r="FK129" s="54"/>
      <c r="FL129" s="54"/>
      <c r="FM129" s="54"/>
      <c r="FN129" s="54"/>
      <c r="FO129" s="54"/>
      <c r="FP129" s="54"/>
      <c r="FQ129" s="54"/>
      <c r="FR129" s="54"/>
      <c r="FS129" s="54"/>
      <c r="FT129" s="54"/>
      <c r="FU129" s="54"/>
      <c r="FV129" s="54"/>
      <c r="FW129" s="54"/>
      <c r="FX129" s="54"/>
      <c r="FY129" s="54"/>
      <c r="FZ129" s="54"/>
      <c r="GA129" s="54"/>
      <c r="GB129" s="54"/>
      <c r="GC129" s="54"/>
      <c r="GD129" s="54"/>
      <c r="GE129" s="54"/>
      <c r="GF129" s="54"/>
      <c r="GG129" s="54"/>
      <c r="GH129" s="54"/>
      <c r="GI129" s="54"/>
      <c r="GJ129" s="54"/>
      <c r="GK129" s="54"/>
      <c r="GL129" s="54"/>
      <c r="GM129" s="54"/>
    </row>
    <row r="130" spans="2:195" x14ac:dyDescent="0.2">
      <c r="B130" s="28">
        <f t="shared" si="12"/>
        <v>125</v>
      </c>
      <c r="C130" s="112"/>
      <c r="D130" s="54"/>
      <c r="E130" s="54"/>
      <c r="F130" s="54"/>
      <c r="G130" s="54"/>
      <c r="H130" s="54"/>
      <c r="I130" s="54"/>
      <c r="J130" s="54"/>
      <c r="K130" s="54"/>
      <c r="L130" s="54"/>
      <c r="M130" s="54"/>
      <c r="N130" s="54"/>
      <c r="O130" s="54"/>
      <c r="P130" s="54"/>
      <c r="Q130" s="54"/>
      <c r="R130" s="54"/>
      <c r="S130" s="54"/>
      <c r="T130" s="54"/>
      <c r="U130" s="54"/>
      <c r="V130" s="54"/>
      <c r="W130" s="54"/>
      <c r="X130" s="54"/>
      <c r="Y130" s="54"/>
      <c r="Z130" s="54"/>
      <c r="AA130" s="54"/>
      <c r="AB130" s="54"/>
      <c r="AC130" s="54"/>
      <c r="AD130" s="54"/>
      <c r="AE130" s="54"/>
      <c r="AF130" s="54"/>
      <c r="AG130" s="54"/>
      <c r="AH130" s="54"/>
      <c r="AI130" s="54"/>
      <c r="AJ130" s="54"/>
      <c r="AK130" s="54"/>
      <c r="AL130" s="54"/>
      <c r="AM130" s="54"/>
      <c r="AN130" s="54"/>
      <c r="AO130" s="54"/>
      <c r="AP130" s="54"/>
      <c r="AQ130" s="54"/>
      <c r="AR130" s="54"/>
      <c r="AS130" s="54"/>
      <c r="AT130" s="54"/>
      <c r="AU130" s="54"/>
      <c r="AV130" s="54"/>
      <c r="AW130" s="54"/>
      <c r="AX130" s="54"/>
      <c r="AY130" s="54"/>
      <c r="AZ130" s="54"/>
      <c r="BA130" s="54"/>
      <c r="BB130" s="54"/>
      <c r="BC130" s="54"/>
      <c r="BD130" s="54"/>
      <c r="BE130" s="54"/>
      <c r="BF130" s="54"/>
      <c r="BG130" s="54"/>
      <c r="BH130" s="54"/>
      <c r="BI130" s="54"/>
      <c r="BJ130" s="54"/>
      <c r="BK130" s="54"/>
      <c r="BL130" s="54"/>
      <c r="BM130" s="54"/>
      <c r="BN130" s="54"/>
      <c r="BO130" s="54"/>
      <c r="BP130" s="54"/>
      <c r="BQ130" s="54"/>
      <c r="BR130" s="54"/>
      <c r="BS130" s="54"/>
      <c r="BT130" s="54"/>
      <c r="BU130" s="54"/>
      <c r="BV130" s="54"/>
      <c r="BW130" s="54"/>
      <c r="BX130" s="54"/>
      <c r="BY130" s="54"/>
      <c r="BZ130" s="54"/>
      <c r="CA130" s="54"/>
      <c r="CB130" s="54"/>
      <c r="CC130" s="54"/>
      <c r="CD130" s="54"/>
      <c r="CE130" s="54"/>
      <c r="CF130" s="54"/>
      <c r="CG130" s="54"/>
      <c r="CH130" s="54"/>
      <c r="CI130" s="54"/>
      <c r="CJ130" s="54"/>
      <c r="CK130" s="54"/>
      <c r="CL130" s="54"/>
      <c r="CM130" s="54"/>
      <c r="CN130" s="54"/>
      <c r="CO130" s="54"/>
      <c r="CP130" s="54"/>
      <c r="CQ130" s="54"/>
      <c r="CR130" s="54"/>
      <c r="CS130" s="54"/>
      <c r="CT130" s="54"/>
      <c r="CU130" s="54"/>
      <c r="CV130" s="54"/>
      <c r="CW130" s="54"/>
      <c r="CX130" s="54"/>
      <c r="CY130" s="54"/>
      <c r="CZ130" s="54"/>
      <c r="DA130" s="54"/>
      <c r="DB130" s="54"/>
      <c r="DC130" s="54"/>
      <c r="DD130" s="54"/>
      <c r="DE130" s="54"/>
      <c r="DF130" s="54"/>
      <c r="DG130" s="54"/>
      <c r="DH130" s="54"/>
      <c r="DI130" s="54"/>
      <c r="DJ130" s="54"/>
      <c r="DK130" s="54"/>
      <c r="DL130" s="54"/>
      <c r="DM130" s="54"/>
      <c r="DN130" s="54"/>
      <c r="DO130" s="54"/>
      <c r="DP130" s="54"/>
      <c r="DQ130" s="54"/>
      <c r="DR130" s="54"/>
      <c r="DS130" s="54"/>
      <c r="DT130" s="54"/>
      <c r="DU130" s="54"/>
      <c r="DV130" s="54"/>
      <c r="DW130" s="54"/>
      <c r="DX130" s="54"/>
      <c r="DY130" s="54"/>
      <c r="DZ130" s="54"/>
      <c r="EA130" s="54"/>
      <c r="EB130" s="54"/>
      <c r="EC130" s="54"/>
      <c r="ED130" s="54"/>
      <c r="EE130" s="54"/>
      <c r="EF130" s="54"/>
      <c r="EG130" s="54"/>
      <c r="EH130" s="54"/>
      <c r="EI130" s="54"/>
      <c r="EJ130" s="54"/>
      <c r="EK130" s="54"/>
      <c r="EL130" s="54"/>
      <c r="EM130" s="54"/>
      <c r="EN130" s="54"/>
      <c r="EO130" s="54"/>
      <c r="EP130" s="54"/>
      <c r="EQ130" s="54"/>
      <c r="ER130" s="54"/>
      <c r="ES130" s="54"/>
      <c r="ET130" s="54"/>
      <c r="EU130" s="54"/>
      <c r="EV130" s="54"/>
      <c r="EW130" s="54"/>
      <c r="EX130" s="54"/>
      <c r="EY130" s="54"/>
      <c r="EZ130" s="54"/>
      <c r="FA130" s="54"/>
      <c r="FB130" s="54"/>
      <c r="FC130" s="54"/>
      <c r="FD130" s="54"/>
      <c r="FE130" s="54"/>
      <c r="FF130" s="54"/>
      <c r="FG130" s="54"/>
      <c r="FH130" s="54"/>
      <c r="FI130" s="54"/>
      <c r="FJ130" s="54"/>
      <c r="FK130" s="54"/>
      <c r="FL130" s="54"/>
      <c r="FM130" s="54"/>
      <c r="FN130" s="54"/>
      <c r="FO130" s="54"/>
      <c r="FP130" s="54"/>
      <c r="FQ130" s="54"/>
      <c r="FR130" s="54"/>
      <c r="FS130" s="54"/>
      <c r="FT130" s="54"/>
      <c r="FU130" s="54"/>
      <c r="FV130" s="54"/>
      <c r="FW130" s="54"/>
      <c r="FX130" s="54"/>
      <c r="FY130" s="54"/>
      <c r="FZ130" s="54"/>
      <c r="GA130" s="54"/>
      <c r="GB130" s="54"/>
      <c r="GC130" s="54"/>
      <c r="GD130" s="54"/>
      <c r="GE130" s="54"/>
      <c r="GF130" s="54"/>
      <c r="GG130" s="54"/>
      <c r="GH130" s="54"/>
      <c r="GI130" s="54"/>
      <c r="GJ130" s="54"/>
      <c r="GK130" s="54"/>
      <c r="GL130" s="54"/>
      <c r="GM130" s="54"/>
    </row>
    <row r="131" spans="2:195" x14ac:dyDescent="0.2">
      <c r="B131" s="28">
        <f t="shared" si="12"/>
        <v>126</v>
      </c>
      <c r="C131" s="112"/>
      <c r="D131" s="54"/>
      <c r="E131" s="54"/>
      <c r="F131" s="54"/>
      <c r="G131" s="54"/>
      <c r="H131" s="54"/>
      <c r="I131" s="54"/>
      <c r="J131" s="54"/>
      <c r="K131" s="54"/>
      <c r="L131" s="54"/>
      <c r="M131" s="54"/>
      <c r="N131" s="54"/>
      <c r="O131" s="54"/>
      <c r="P131" s="54"/>
      <c r="Q131" s="54"/>
      <c r="R131" s="54"/>
      <c r="S131" s="54"/>
      <c r="T131" s="54"/>
      <c r="U131" s="54"/>
      <c r="V131" s="54"/>
      <c r="W131" s="54"/>
      <c r="X131" s="54"/>
      <c r="Y131" s="54"/>
      <c r="Z131" s="54"/>
      <c r="AA131" s="54"/>
      <c r="AB131" s="54"/>
      <c r="AC131" s="54"/>
      <c r="AD131" s="54"/>
      <c r="AE131" s="54"/>
      <c r="AF131" s="54"/>
      <c r="AG131" s="54"/>
      <c r="AH131" s="54"/>
      <c r="AI131" s="54"/>
      <c r="AJ131" s="54"/>
      <c r="AK131" s="54"/>
      <c r="AL131" s="54"/>
      <c r="AM131" s="54"/>
      <c r="AN131" s="54"/>
      <c r="AO131" s="54"/>
      <c r="AP131" s="54"/>
      <c r="AQ131" s="54"/>
      <c r="AR131" s="54"/>
      <c r="AS131" s="54"/>
      <c r="AT131" s="54"/>
      <c r="AU131" s="54"/>
      <c r="AV131" s="54"/>
      <c r="AW131" s="54"/>
      <c r="AX131" s="54"/>
      <c r="AY131" s="54"/>
      <c r="AZ131" s="54"/>
      <c r="BA131" s="54"/>
      <c r="BB131" s="54"/>
      <c r="BC131" s="54"/>
      <c r="BD131" s="54"/>
      <c r="BE131" s="54"/>
      <c r="BF131" s="54"/>
      <c r="BG131" s="54"/>
      <c r="BH131" s="54"/>
      <c r="BI131" s="54"/>
      <c r="BJ131" s="54"/>
      <c r="BK131" s="54"/>
      <c r="BL131" s="54"/>
      <c r="BM131" s="54"/>
      <c r="BN131" s="54"/>
      <c r="BO131" s="54"/>
      <c r="BP131" s="54"/>
      <c r="BQ131" s="54"/>
      <c r="BR131" s="54"/>
      <c r="BS131" s="54"/>
      <c r="BT131" s="54"/>
      <c r="BU131" s="54"/>
      <c r="BV131" s="54"/>
      <c r="BW131" s="54"/>
      <c r="BX131" s="54"/>
      <c r="BY131" s="54"/>
      <c r="BZ131" s="54"/>
      <c r="CA131" s="54"/>
      <c r="CB131" s="54"/>
      <c r="CC131" s="54"/>
      <c r="CD131" s="54"/>
      <c r="CE131" s="54"/>
      <c r="CF131" s="54"/>
      <c r="CG131" s="54"/>
      <c r="CH131" s="54"/>
      <c r="CI131" s="54"/>
      <c r="CJ131" s="54"/>
      <c r="CK131" s="54"/>
      <c r="CL131" s="54"/>
      <c r="CM131" s="54"/>
      <c r="CN131" s="54"/>
      <c r="CO131" s="54"/>
      <c r="CP131" s="54"/>
      <c r="CQ131" s="54"/>
      <c r="CR131" s="54"/>
      <c r="CS131" s="54"/>
      <c r="CT131" s="54"/>
      <c r="CU131" s="54"/>
      <c r="CV131" s="54"/>
      <c r="CW131" s="54"/>
      <c r="CX131" s="54"/>
      <c r="CY131" s="54"/>
      <c r="CZ131" s="54"/>
      <c r="DA131" s="54"/>
      <c r="DB131" s="54"/>
      <c r="DC131" s="54"/>
      <c r="DD131" s="54"/>
      <c r="DE131" s="54"/>
      <c r="DF131" s="54"/>
      <c r="DG131" s="54"/>
      <c r="DH131" s="54"/>
      <c r="DI131" s="54"/>
      <c r="DJ131" s="54"/>
      <c r="DK131" s="54"/>
      <c r="DL131" s="54"/>
      <c r="DM131" s="54"/>
      <c r="DN131" s="54"/>
      <c r="DO131" s="54"/>
      <c r="DP131" s="54"/>
      <c r="DQ131" s="54"/>
      <c r="DR131" s="54"/>
      <c r="DS131" s="54"/>
      <c r="DT131" s="54"/>
      <c r="DU131" s="54"/>
      <c r="DV131" s="54"/>
      <c r="DW131" s="54"/>
      <c r="DX131" s="54"/>
      <c r="DY131" s="54"/>
      <c r="DZ131" s="54"/>
      <c r="EA131" s="54"/>
      <c r="EB131" s="54"/>
      <c r="EC131" s="54"/>
      <c r="ED131" s="54"/>
      <c r="EE131" s="54"/>
      <c r="EF131" s="54"/>
      <c r="EG131" s="54"/>
      <c r="EH131" s="54"/>
      <c r="EI131" s="54"/>
      <c r="EJ131" s="54"/>
      <c r="EK131" s="54"/>
      <c r="EL131" s="54"/>
      <c r="EM131" s="54"/>
      <c r="EN131" s="54"/>
      <c r="EO131" s="54"/>
      <c r="EP131" s="54"/>
      <c r="EQ131" s="54"/>
      <c r="ER131" s="54"/>
      <c r="ES131" s="54"/>
      <c r="ET131" s="54"/>
      <c r="EU131" s="54"/>
      <c r="EV131" s="54"/>
      <c r="EW131" s="54"/>
      <c r="EX131" s="54"/>
      <c r="EY131" s="54"/>
      <c r="EZ131" s="54"/>
      <c r="FA131" s="54"/>
      <c r="FB131" s="54"/>
      <c r="FC131" s="54"/>
      <c r="FD131" s="54"/>
      <c r="FE131" s="54"/>
      <c r="FF131" s="54"/>
      <c r="FG131" s="54"/>
      <c r="FH131" s="54"/>
      <c r="FI131" s="54"/>
      <c r="FJ131" s="54"/>
      <c r="FK131" s="54"/>
      <c r="FL131" s="54"/>
      <c r="FM131" s="54"/>
      <c r="FN131" s="54"/>
      <c r="FO131" s="54"/>
      <c r="FP131" s="54"/>
      <c r="FQ131" s="54"/>
      <c r="FR131" s="54"/>
      <c r="FS131" s="54"/>
      <c r="FT131" s="54"/>
      <c r="FU131" s="54"/>
      <c r="FV131" s="54"/>
      <c r="FW131" s="54"/>
      <c r="FX131" s="54"/>
      <c r="FY131" s="54"/>
      <c r="FZ131" s="54"/>
      <c r="GA131" s="54"/>
      <c r="GB131" s="54"/>
      <c r="GC131" s="54"/>
      <c r="GD131" s="54"/>
      <c r="GE131" s="54"/>
      <c r="GF131" s="54"/>
      <c r="GG131" s="54"/>
      <c r="GH131" s="54"/>
      <c r="GI131" s="54"/>
      <c r="GJ131" s="54"/>
      <c r="GK131" s="54"/>
      <c r="GL131" s="54"/>
      <c r="GM131" s="54"/>
    </row>
    <row r="132" spans="2:195" x14ac:dyDescent="0.2">
      <c r="B132" s="28">
        <f t="shared" si="12"/>
        <v>127</v>
      </c>
      <c r="C132" s="112"/>
      <c r="D132" s="54"/>
      <c r="E132" s="54"/>
      <c r="F132" s="54"/>
      <c r="G132" s="54"/>
      <c r="H132" s="54"/>
      <c r="I132" s="54"/>
      <c r="J132" s="54"/>
      <c r="K132" s="54"/>
      <c r="L132" s="54"/>
      <c r="M132" s="54"/>
      <c r="N132" s="54"/>
      <c r="O132" s="54"/>
      <c r="P132" s="54"/>
      <c r="Q132" s="54"/>
      <c r="R132" s="54"/>
      <c r="S132" s="54"/>
      <c r="T132" s="54"/>
      <c r="U132" s="54"/>
      <c r="V132" s="54"/>
      <c r="W132" s="54"/>
      <c r="X132" s="54"/>
      <c r="Y132" s="54"/>
      <c r="Z132" s="54"/>
      <c r="AA132" s="54"/>
      <c r="AB132" s="54"/>
      <c r="AC132" s="54"/>
      <c r="AD132" s="54"/>
      <c r="AE132" s="54"/>
      <c r="AF132" s="54"/>
      <c r="AG132" s="54"/>
      <c r="AH132" s="54"/>
      <c r="AI132" s="54"/>
      <c r="AJ132" s="54"/>
      <c r="AK132" s="54"/>
      <c r="AL132" s="54"/>
      <c r="AM132" s="54"/>
      <c r="AN132" s="54"/>
      <c r="AO132" s="54"/>
      <c r="AP132" s="54"/>
      <c r="AQ132" s="54"/>
      <c r="AR132" s="54"/>
      <c r="AS132" s="54"/>
      <c r="AT132" s="54"/>
      <c r="AU132" s="54"/>
      <c r="AV132" s="54"/>
      <c r="AW132" s="54"/>
      <c r="AX132" s="54"/>
      <c r="AY132" s="54"/>
      <c r="AZ132" s="54"/>
      <c r="BA132" s="54"/>
      <c r="BB132" s="54"/>
      <c r="BC132" s="54"/>
      <c r="BD132" s="54"/>
      <c r="BE132" s="54"/>
      <c r="BF132" s="54"/>
      <c r="BG132" s="54"/>
      <c r="BH132" s="54"/>
      <c r="BI132" s="54"/>
      <c r="BJ132" s="54"/>
      <c r="BK132" s="54"/>
      <c r="BL132" s="54"/>
      <c r="BM132" s="54"/>
      <c r="BN132" s="54"/>
      <c r="BO132" s="54"/>
      <c r="BP132" s="54"/>
      <c r="BQ132" s="54"/>
      <c r="BR132" s="54"/>
      <c r="BS132" s="54"/>
      <c r="BT132" s="54"/>
      <c r="BU132" s="54"/>
      <c r="BV132" s="54"/>
      <c r="BW132" s="54"/>
      <c r="BX132" s="54"/>
      <c r="BY132" s="54"/>
      <c r="BZ132" s="54"/>
      <c r="CA132" s="54"/>
      <c r="CB132" s="54"/>
      <c r="CC132" s="54"/>
      <c r="CD132" s="54"/>
      <c r="CE132" s="54"/>
      <c r="CF132" s="54"/>
      <c r="CG132" s="54"/>
      <c r="CH132" s="54"/>
      <c r="CI132" s="54"/>
      <c r="CJ132" s="54"/>
      <c r="CK132" s="54"/>
      <c r="CL132" s="54"/>
      <c r="CM132" s="54"/>
      <c r="CN132" s="54"/>
      <c r="CO132" s="54"/>
      <c r="CP132" s="54"/>
      <c r="CQ132" s="54"/>
      <c r="CR132" s="54"/>
      <c r="CS132" s="54"/>
      <c r="CT132" s="54"/>
      <c r="CU132" s="54"/>
      <c r="CV132" s="54"/>
      <c r="CW132" s="54"/>
      <c r="CX132" s="54"/>
      <c r="CY132" s="54"/>
      <c r="CZ132" s="54"/>
      <c r="DA132" s="54"/>
      <c r="DB132" s="54"/>
      <c r="DC132" s="54"/>
      <c r="DD132" s="54"/>
      <c r="DE132" s="54"/>
      <c r="DF132" s="54"/>
      <c r="DG132" s="54"/>
      <c r="DH132" s="54"/>
      <c r="DI132" s="54"/>
      <c r="DJ132" s="54"/>
      <c r="DK132" s="54"/>
      <c r="DL132" s="54"/>
      <c r="DM132" s="54"/>
      <c r="DN132" s="54"/>
      <c r="DO132" s="54"/>
      <c r="DP132" s="54"/>
      <c r="DQ132" s="54"/>
      <c r="DR132" s="54"/>
      <c r="DS132" s="54"/>
      <c r="DT132" s="54"/>
      <c r="DU132" s="54"/>
      <c r="DV132" s="54"/>
      <c r="DW132" s="54"/>
      <c r="DX132" s="54"/>
      <c r="DY132" s="54"/>
      <c r="DZ132" s="54"/>
      <c r="EA132" s="54"/>
      <c r="EB132" s="54"/>
      <c r="EC132" s="54"/>
      <c r="ED132" s="54"/>
      <c r="EE132" s="54"/>
      <c r="EF132" s="54"/>
      <c r="EG132" s="54"/>
      <c r="EH132" s="54"/>
      <c r="EI132" s="54"/>
      <c r="EJ132" s="54"/>
      <c r="EK132" s="54"/>
      <c r="EL132" s="54"/>
      <c r="EM132" s="54"/>
      <c r="EN132" s="54"/>
      <c r="EO132" s="54"/>
      <c r="EP132" s="54"/>
      <c r="EQ132" s="54"/>
      <c r="ER132" s="54"/>
      <c r="ES132" s="54"/>
      <c r="ET132" s="54"/>
      <c r="EU132" s="54"/>
      <c r="EV132" s="54"/>
      <c r="EW132" s="54"/>
      <c r="EX132" s="54"/>
      <c r="EY132" s="54"/>
      <c r="EZ132" s="54"/>
      <c r="FA132" s="54"/>
      <c r="FB132" s="54"/>
      <c r="FC132" s="54"/>
      <c r="FD132" s="54"/>
      <c r="FE132" s="54"/>
      <c r="FF132" s="54"/>
      <c r="FG132" s="54"/>
      <c r="FH132" s="54"/>
      <c r="FI132" s="54"/>
      <c r="FJ132" s="54"/>
      <c r="FK132" s="54"/>
      <c r="FL132" s="54"/>
      <c r="FM132" s="54"/>
      <c r="FN132" s="54"/>
      <c r="FO132" s="54"/>
      <c r="FP132" s="54"/>
      <c r="FQ132" s="54"/>
      <c r="FR132" s="54"/>
      <c r="FS132" s="54"/>
      <c r="FT132" s="54"/>
      <c r="FU132" s="54"/>
      <c r="FV132" s="54"/>
      <c r="FW132" s="54"/>
      <c r="FX132" s="54"/>
      <c r="FY132" s="54"/>
      <c r="FZ132" s="54"/>
      <c r="GA132" s="54"/>
      <c r="GB132" s="54"/>
      <c r="GC132" s="54"/>
      <c r="GD132" s="54"/>
      <c r="GE132" s="54"/>
      <c r="GF132" s="54"/>
      <c r="GG132" s="54"/>
      <c r="GH132" s="54"/>
      <c r="GI132" s="54"/>
      <c r="GJ132" s="54"/>
      <c r="GK132" s="54"/>
      <c r="GL132" s="54"/>
      <c r="GM132" s="54"/>
    </row>
    <row r="133" spans="2:195" x14ac:dyDescent="0.2">
      <c r="B133" s="28">
        <f t="shared" si="12"/>
        <v>128</v>
      </c>
      <c r="C133" s="112"/>
      <c r="D133" s="54"/>
      <c r="E133" s="54"/>
      <c r="F133" s="54"/>
      <c r="G133" s="54"/>
      <c r="H133" s="54"/>
      <c r="I133" s="54"/>
      <c r="J133" s="54"/>
      <c r="K133" s="54"/>
      <c r="L133" s="54"/>
      <c r="M133" s="54"/>
      <c r="N133" s="54"/>
      <c r="O133" s="54"/>
      <c r="P133" s="54"/>
      <c r="Q133" s="54"/>
      <c r="R133" s="54"/>
      <c r="S133" s="54"/>
      <c r="T133" s="54"/>
      <c r="U133" s="54"/>
      <c r="V133" s="54"/>
      <c r="W133" s="54"/>
      <c r="X133" s="54"/>
      <c r="Y133" s="54"/>
      <c r="Z133" s="54"/>
      <c r="AA133" s="54"/>
      <c r="AB133" s="54"/>
      <c r="AC133" s="54"/>
      <c r="AD133" s="54"/>
      <c r="AE133" s="54"/>
      <c r="AF133" s="54"/>
      <c r="AG133" s="54"/>
      <c r="AH133" s="54"/>
      <c r="AI133" s="54"/>
      <c r="AJ133" s="54"/>
      <c r="AK133" s="54"/>
      <c r="AL133" s="54"/>
      <c r="AM133" s="54"/>
      <c r="AN133" s="54"/>
      <c r="AO133" s="54"/>
      <c r="AP133" s="54"/>
      <c r="AQ133" s="54"/>
      <c r="AR133" s="54"/>
      <c r="AS133" s="54"/>
      <c r="AT133" s="54"/>
      <c r="AU133" s="54"/>
      <c r="AV133" s="54"/>
      <c r="AW133" s="54"/>
      <c r="AX133" s="54"/>
      <c r="AY133" s="54"/>
      <c r="AZ133" s="54"/>
      <c r="BA133" s="54"/>
      <c r="BB133" s="54"/>
      <c r="BC133" s="54"/>
      <c r="BD133" s="54"/>
      <c r="BE133" s="54"/>
      <c r="BF133" s="54"/>
      <c r="BG133" s="54"/>
      <c r="BH133" s="54"/>
      <c r="BI133" s="54"/>
      <c r="BJ133" s="54"/>
      <c r="BK133" s="54"/>
      <c r="BL133" s="54"/>
      <c r="BM133" s="54"/>
      <c r="BN133" s="54"/>
      <c r="BO133" s="54"/>
      <c r="BP133" s="54"/>
      <c r="BQ133" s="54"/>
      <c r="BR133" s="54"/>
      <c r="BS133" s="54"/>
      <c r="BT133" s="54"/>
      <c r="BU133" s="54"/>
      <c r="BV133" s="54"/>
      <c r="BW133" s="54"/>
      <c r="BX133" s="54"/>
      <c r="BY133" s="54"/>
      <c r="BZ133" s="54"/>
      <c r="CA133" s="54"/>
      <c r="CB133" s="54"/>
      <c r="CC133" s="54"/>
      <c r="CD133" s="54"/>
      <c r="CE133" s="54"/>
      <c r="CF133" s="54"/>
      <c r="CG133" s="54"/>
      <c r="CH133" s="54"/>
      <c r="CI133" s="54"/>
      <c r="CJ133" s="54"/>
      <c r="CK133" s="54"/>
      <c r="CL133" s="54"/>
      <c r="CM133" s="54"/>
      <c r="CN133" s="54"/>
      <c r="CO133" s="54"/>
      <c r="CP133" s="54"/>
      <c r="CQ133" s="54"/>
      <c r="CR133" s="54"/>
      <c r="CS133" s="54"/>
      <c r="CT133" s="54"/>
      <c r="CU133" s="54"/>
      <c r="CV133" s="54"/>
      <c r="CW133" s="54"/>
      <c r="CX133" s="54"/>
      <c r="CY133" s="54"/>
      <c r="CZ133" s="54"/>
      <c r="DA133" s="54"/>
      <c r="DB133" s="54"/>
      <c r="DC133" s="54"/>
      <c r="DD133" s="54"/>
      <c r="DE133" s="54"/>
      <c r="DF133" s="54"/>
      <c r="DG133" s="54"/>
      <c r="DH133" s="54"/>
      <c r="DI133" s="54"/>
      <c r="DJ133" s="54"/>
      <c r="DK133" s="54"/>
      <c r="DL133" s="54"/>
      <c r="DM133" s="54"/>
      <c r="DN133" s="54"/>
      <c r="DO133" s="54"/>
      <c r="DP133" s="54"/>
      <c r="DQ133" s="54"/>
      <c r="DR133" s="54"/>
      <c r="DS133" s="54"/>
      <c r="DT133" s="54"/>
      <c r="DU133" s="54"/>
      <c r="DV133" s="54"/>
      <c r="DW133" s="54"/>
      <c r="DX133" s="54"/>
      <c r="DY133" s="54"/>
      <c r="DZ133" s="54"/>
      <c r="EA133" s="54"/>
      <c r="EB133" s="54"/>
      <c r="EC133" s="54"/>
      <c r="ED133" s="54"/>
      <c r="EE133" s="54"/>
      <c r="EF133" s="54"/>
      <c r="EG133" s="54"/>
      <c r="EH133" s="54"/>
      <c r="EI133" s="54"/>
      <c r="EJ133" s="54"/>
      <c r="EK133" s="54"/>
      <c r="EL133" s="54"/>
      <c r="EM133" s="54"/>
      <c r="EN133" s="54"/>
      <c r="EO133" s="54"/>
      <c r="EP133" s="54"/>
      <c r="EQ133" s="54"/>
      <c r="ER133" s="54"/>
      <c r="ES133" s="54"/>
      <c r="ET133" s="54"/>
      <c r="EU133" s="54"/>
      <c r="EV133" s="54"/>
      <c r="EW133" s="54"/>
      <c r="EX133" s="54"/>
      <c r="EY133" s="54"/>
      <c r="EZ133" s="54"/>
      <c r="FA133" s="54"/>
      <c r="FB133" s="54"/>
      <c r="FC133" s="54"/>
      <c r="FD133" s="54"/>
      <c r="FE133" s="54"/>
      <c r="FF133" s="54"/>
      <c r="FG133" s="54"/>
      <c r="FH133" s="54"/>
      <c r="FI133" s="54"/>
      <c r="FJ133" s="54"/>
      <c r="FK133" s="54"/>
      <c r="FL133" s="54"/>
      <c r="FM133" s="54"/>
      <c r="FN133" s="54"/>
      <c r="FO133" s="54"/>
      <c r="FP133" s="54"/>
      <c r="FQ133" s="54"/>
      <c r="FR133" s="54"/>
      <c r="FS133" s="54"/>
      <c r="FT133" s="54"/>
      <c r="FU133" s="54"/>
      <c r="FV133" s="54"/>
      <c r="FW133" s="54"/>
      <c r="FX133" s="54"/>
      <c r="FY133" s="54"/>
      <c r="FZ133" s="54"/>
      <c r="GA133" s="54"/>
      <c r="GB133" s="54"/>
      <c r="GC133" s="54"/>
      <c r="GD133" s="54"/>
      <c r="GE133" s="54"/>
      <c r="GF133" s="54"/>
      <c r="GG133" s="54"/>
      <c r="GH133" s="54"/>
      <c r="GI133" s="54"/>
      <c r="GJ133" s="54"/>
      <c r="GK133" s="54"/>
      <c r="GL133" s="54"/>
      <c r="GM133" s="54"/>
    </row>
    <row r="134" spans="2:195" x14ac:dyDescent="0.2">
      <c r="B134" s="28">
        <f t="shared" si="12"/>
        <v>129</v>
      </c>
      <c r="C134" s="112"/>
      <c r="D134" s="54"/>
      <c r="E134" s="54"/>
      <c r="F134" s="54"/>
      <c r="G134" s="54"/>
      <c r="H134" s="54"/>
      <c r="I134" s="54"/>
      <c r="J134" s="54"/>
      <c r="K134" s="54"/>
      <c r="L134" s="54"/>
      <c r="M134" s="54"/>
      <c r="N134" s="54"/>
      <c r="O134" s="54"/>
      <c r="P134" s="54"/>
      <c r="Q134" s="54"/>
      <c r="R134" s="54"/>
      <c r="S134" s="54"/>
      <c r="T134" s="54"/>
      <c r="U134" s="54"/>
      <c r="V134" s="54"/>
      <c r="W134" s="54"/>
      <c r="X134" s="54"/>
      <c r="Y134" s="54"/>
      <c r="Z134" s="54"/>
      <c r="AA134" s="54"/>
      <c r="AB134" s="54"/>
      <c r="AC134" s="54"/>
      <c r="AD134" s="54"/>
      <c r="AE134" s="54"/>
      <c r="AF134" s="54"/>
      <c r="AG134" s="54"/>
      <c r="AH134" s="54"/>
      <c r="AI134" s="54"/>
      <c r="AJ134" s="54"/>
      <c r="AK134" s="54"/>
      <c r="AL134" s="54"/>
      <c r="AM134" s="54"/>
      <c r="AN134" s="54"/>
      <c r="AO134" s="54"/>
      <c r="AP134" s="54"/>
      <c r="AQ134" s="54"/>
      <c r="AR134" s="54"/>
      <c r="AS134" s="54"/>
      <c r="AT134" s="54"/>
      <c r="AU134" s="54"/>
      <c r="AV134" s="54"/>
      <c r="AW134" s="54"/>
      <c r="AX134" s="54"/>
      <c r="AY134" s="54"/>
      <c r="AZ134" s="54"/>
      <c r="BA134" s="54"/>
      <c r="BB134" s="54"/>
      <c r="BC134" s="54"/>
      <c r="BD134" s="54"/>
      <c r="BE134" s="54"/>
      <c r="BF134" s="54"/>
      <c r="BG134" s="54"/>
      <c r="BH134" s="54"/>
      <c r="BI134" s="54"/>
      <c r="BJ134" s="54"/>
      <c r="BK134" s="54"/>
      <c r="BL134" s="54"/>
      <c r="BM134" s="54"/>
      <c r="BN134" s="54"/>
      <c r="BO134" s="54"/>
      <c r="BP134" s="54"/>
      <c r="BQ134" s="54"/>
      <c r="BR134" s="54"/>
      <c r="BS134" s="54"/>
      <c r="BT134" s="54"/>
      <c r="BU134" s="54"/>
      <c r="BV134" s="54"/>
      <c r="BW134" s="54"/>
      <c r="BX134" s="54"/>
      <c r="BY134" s="54"/>
      <c r="BZ134" s="54"/>
      <c r="CA134" s="54"/>
      <c r="CB134" s="54"/>
      <c r="CC134" s="54"/>
      <c r="CD134" s="54"/>
      <c r="CE134" s="54"/>
      <c r="CF134" s="54"/>
      <c r="CG134" s="54"/>
      <c r="CH134" s="54"/>
      <c r="CI134" s="54"/>
      <c r="CJ134" s="54"/>
      <c r="CK134" s="54"/>
      <c r="CL134" s="54"/>
      <c r="CM134" s="54"/>
      <c r="CN134" s="54"/>
      <c r="CO134" s="54"/>
      <c r="CP134" s="54"/>
      <c r="CQ134" s="54"/>
      <c r="CR134" s="54"/>
      <c r="CS134" s="54"/>
      <c r="CT134" s="54"/>
      <c r="CU134" s="54"/>
      <c r="CV134" s="54"/>
      <c r="CW134" s="54"/>
      <c r="CX134" s="54"/>
      <c r="CY134" s="54"/>
      <c r="CZ134" s="54"/>
      <c r="DA134" s="54"/>
      <c r="DB134" s="54"/>
      <c r="DC134" s="54"/>
      <c r="DD134" s="54"/>
      <c r="DE134" s="54"/>
      <c r="DF134" s="54"/>
      <c r="DG134" s="54"/>
      <c r="DH134" s="54"/>
      <c r="DI134" s="54"/>
      <c r="DJ134" s="54"/>
      <c r="DK134" s="54"/>
      <c r="DL134" s="54"/>
      <c r="DM134" s="54"/>
      <c r="DN134" s="54"/>
      <c r="DO134" s="54"/>
      <c r="DP134" s="54"/>
      <c r="DQ134" s="54"/>
      <c r="DR134" s="54"/>
      <c r="DS134" s="54"/>
      <c r="DT134" s="54"/>
      <c r="DU134" s="54"/>
      <c r="DV134" s="54"/>
      <c r="DW134" s="54"/>
      <c r="DX134" s="54"/>
      <c r="DY134" s="54"/>
      <c r="DZ134" s="54"/>
      <c r="EA134" s="54"/>
      <c r="EB134" s="54"/>
      <c r="EC134" s="54"/>
      <c r="ED134" s="54"/>
      <c r="EE134" s="54"/>
      <c r="EF134" s="54"/>
      <c r="EG134" s="54"/>
      <c r="EH134" s="54"/>
      <c r="EI134" s="54"/>
      <c r="EJ134" s="54"/>
      <c r="EK134" s="54"/>
      <c r="EL134" s="54"/>
      <c r="EM134" s="54"/>
      <c r="EN134" s="54"/>
      <c r="EO134" s="54"/>
      <c r="EP134" s="54"/>
      <c r="EQ134" s="54"/>
      <c r="ER134" s="54"/>
      <c r="ES134" s="54"/>
      <c r="ET134" s="54"/>
      <c r="EU134" s="54"/>
      <c r="EV134" s="54"/>
      <c r="EW134" s="54"/>
      <c r="EX134" s="54"/>
      <c r="EY134" s="54"/>
      <c r="EZ134" s="54"/>
      <c r="FA134" s="54"/>
      <c r="FB134" s="54"/>
      <c r="FC134" s="54"/>
      <c r="FD134" s="54"/>
      <c r="FE134" s="54"/>
      <c r="FF134" s="54"/>
      <c r="FG134" s="54"/>
      <c r="FH134" s="54"/>
      <c r="FI134" s="54"/>
      <c r="FJ134" s="54"/>
      <c r="FK134" s="54"/>
      <c r="FL134" s="54"/>
      <c r="FM134" s="54"/>
      <c r="FN134" s="54"/>
      <c r="FO134" s="54"/>
      <c r="FP134" s="54"/>
      <c r="FQ134" s="54"/>
      <c r="FR134" s="54"/>
      <c r="FS134" s="54"/>
      <c r="FT134" s="54"/>
      <c r="FU134" s="54"/>
      <c r="FV134" s="54"/>
      <c r="FW134" s="54"/>
      <c r="FX134" s="54"/>
      <c r="FY134" s="54"/>
      <c r="FZ134" s="54"/>
      <c r="GA134" s="54"/>
      <c r="GB134" s="54"/>
      <c r="GC134" s="54"/>
      <c r="GD134" s="54"/>
      <c r="GE134" s="54"/>
      <c r="GF134" s="54"/>
      <c r="GG134" s="54"/>
      <c r="GH134" s="54"/>
      <c r="GI134" s="54"/>
      <c r="GJ134" s="54"/>
      <c r="GK134" s="54"/>
      <c r="GL134" s="54"/>
      <c r="GM134" s="54"/>
    </row>
    <row r="135" spans="2:195" x14ac:dyDescent="0.2">
      <c r="B135" s="28">
        <f t="shared" ref="B135:B185" si="13">B134+1</f>
        <v>130</v>
      </c>
      <c r="C135" s="112"/>
      <c r="D135" s="54"/>
      <c r="E135" s="54"/>
      <c r="F135" s="54"/>
      <c r="G135" s="54"/>
      <c r="H135" s="54"/>
      <c r="I135" s="54"/>
      <c r="J135" s="54"/>
      <c r="K135" s="54"/>
      <c r="L135" s="54"/>
      <c r="M135" s="54"/>
      <c r="N135" s="54"/>
      <c r="O135" s="54"/>
      <c r="P135" s="54"/>
      <c r="Q135" s="54"/>
      <c r="R135" s="54"/>
      <c r="S135" s="54"/>
      <c r="T135" s="54"/>
      <c r="U135" s="54"/>
      <c r="V135" s="54"/>
      <c r="W135" s="54"/>
      <c r="X135" s="54"/>
      <c r="Y135" s="54"/>
      <c r="Z135" s="54"/>
      <c r="AA135" s="54"/>
      <c r="AB135" s="54"/>
      <c r="AC135" s="54"/>
      <c r="AD135" s="54"/>
      <c r="AE135" s="54"/>
      <c r="AF135" s="54"/>
      <c r="AG135" s="54"/>
      <c r="AH135" s="54"/>
      <c r="AI135" s="54"/>
      <c r="AJ135" s="54"/>
      <c r="AK135" s="54"/>
      <c r="AL135" s="54"/>
      <c r="AM135" s="54"/>
      <c r="AN135" s="54"/>
      <c r="AO135" s="54"/>
      <c r="AP135" s="54"/>
      <c r="AQ135" s="54"/>
      <c r="AR135" s="54"/>
      <c r="AS135" s="54"/>
      <c r="AT135" s="54"/>
      <c r="AU135" s="54"/>
      <c r="AV135" s="54"/>
      <c r="AW135" s="54"/>
      <c r="AX135" s="54"/>
      <c r="AY135" s="54"/>
      <c r="AZ135" s="54"/>
      <c r="BA135" s="54"/>
      <c r="BB135" s="54"/>
      <c r="BC135" s="54"/>
      <c r="BD135" s="54"/>
      <c r="BE135" s="54"/>
      <c r="BF135" s="54"/>
      <c r="BG135" s="54"/>
      <c r="BH135" s="54"/>
      <c r="BI135" s="54"/>
      <c r="BJ135" s="54"/>
      <c r="BK135" s="54"/>
      <c r="BL135" s="54"/>
      <c r="BM135" s="54"/>
      <c r="BN135" s="54"/>
      <c r="BO135" s="54"/>
      <c r="BP135" s="54"/>
      <c r="BQ135" s="54"/>
      <c r="BR135" s="54"/>
      <c r="BS135" s="54"/>
      <c r="BT135" s="54"/>
      <c r="BU135" s="54"/>
      <c r="BV135" s="54"/>
      <c r="BW135" s="54"/>
      <c r="BX135" s="54"/>
      <c r="BY135" s="54"/>
      <c r="BZ135" s="54"/>
      <c r="CA135" s="54"/>
      <c r="CB135" s="54"/>
      <c r="CC135" s="54"/>
      <c r="CD135" s="54"/>
      <c r="CE135" s="54"/>
      <c r="CF135" s="54"/>
      <c r="CG135" s="54"/>
      <c r="CH135" s="54"/>
      <c r="CI135" s="54"/>
      <c r="CJ135" s="54"/>
      <c r="CK135" s="54"/>
      <c r="CL135" s="54"/>
      <c r="CM135" s="54"/>
      <c r="CN135" s="54"/>
      <c r="CO135" s="54"/>
      <c r="CP135" s="54"/>
      <c r="CQ135" s="54"/>
      <c r="CR135" s="54"/>
      <c r="CS135" s="54"/>
      <c r="CT135" s="54"/>
      <c r="CU135" s="54"/>
      <c r="CV135" s="54"/>
      <c r="CW135" s="54"/>
      <c r="CX135" s="54"/>
      <c r="CY135" s="54"/>
      <c r="CZ135" s="54"/>
      <c r="DA135" s="54"/>
      <c r="DB135" s="54"/>
      <c r="DC135" s="54"/>
      <c r="DD135" s="54"/>
      <c r="DE135" s="54"/>
      <c r="DF135" s="54"/>
      <c r="DG135" s="54"/>
      <c r="DH135" s="54"/>
      <c r="DI135" s="54"/>
      <c r="DJ135" s="54"/>
      <c r="DK135" s="54"/>
      <c r="DL135" s="54"/>
      <c r="DM135" s="54"/>
      <c r="DN135" s="54"/>
      <c r="DO135" s="54"/>
      <c r="DP135" s="54"/>
      <c r="DQ135" s="54"/>
      <c r="DR135" s="54"/>
      <c r="DS135" s="54"/>
      <c r="DT135" s="54"/>
      <c r="DU135" s="54"/>
      <c r="DV135" s="54"/>
      <c r="DW135" s="54"/>
      <c r="DX135" s="54"/>
      <c r="DY135" s="54"/>
      <c r="DZ135" s="54"/>
      <c r="EA135" s="54"/>
      <c r="EB135" s="54"/>
      <c r="EC135" s="54"/>
      <c r="ED135" s="54"/>
      <c r="EE135" s="54"/>
      <c r="EF135" s="54"/>
      <c r="EG135" s="54"/>
      <c r="EH135" s="54"/>
      <c r="EI135" s="54"/>
      <c r="EJ135" s="54"/>
      <c r="EK135" s="54"/>
      <c r="EL135" s="54"/>
      <c r="EM135" s="54"/>
      <c r="EN135" s="54"/>
      <c r="EO135" s="54"/>
      <c r="EP135" s="54"/>
      <c r="EQ135" s="54"/>
      <c r="ER135" s="54"/>
      <c r="ES135" s="54"/>
      <c r="ET135" s="54"/>
      <c r="EU135" s="54"/>
      <c r="EV135" s="54"/>
      <c r="EW135" s="54"/>
      <c r="EX135" s="54"/>
      <c r="EY135" s="54"/>
      <c r="EZ135" s="54"/>
      <c r="FA135" s="54"/>
      <c r="FB135" s="54"/>
      <c r="FC135" s="54"/>
      <c r="FD135" s="54"/>
      <c r="FE135" s="54"/>
      <c r="FF135" s="54"/>
      <c r="FG135" s="54"/>
      <c r="FH135" s="54"/>
      <c r="FI135" s="54"/>
      <c r="FJ135" s="54"/>
      <c r="FK135" s="54"/>
      <c r="FL135" s="54"/>
      <c r="FM135" s="54"/>
      <c r="FN135" s="54"/>
      <c r="FO135" s="54"/>
      <c r="FP135" s="54"/>
      <c r="FQ135" s="54"/>
      <c r="FR135" s="54"/>
      <c r="FS135" s="54"/>
      <c r="FT135" s="54"/>
      <c r="FU135" s="54"/>
      <c r="FV135" s="54"/>
      <c r="FW135" s="54"/>
      <c r="FX135" s="54"/>
      <c r="FY135" s="54"/>
      <c r="FZ135" s="54"/>
      <c r="GA135" s="54"/>
      <c r="GB135" s="54"/>
      <c r="GC135" s="54"/>
      <c r="GD135" s="54"/>
      <c r="GE135" s="54"/>
      <c r="GF135" s="54"/>
      <c r="GG135" s="54"/>
      <c r="GH135" s="54"/>
      <c r="GI135" s="54"/>
      <c r="GJ135" s="54"/>
      <c r="GK135" s="54"/>
      <c r="GL135" s="54"/>
      <c r="GM135" s="54"/>
    </row>
    <row r="136" spans="2:195" x14ac:dyDescent="0.2">
      <c r="B136" s="28">
        <f t="shared" si="13"/>
        <v>131</v>
      </c>
      <c r="C136" s="112"/>
      <c r="D136" s="54"/>
      <c r="E136" s="54"/>
      <c r="F136" s="54"/>
      <c r="G136" s="54"/>
      <c r="H136" s="54"/>
      <c r="I136" s="54"/>
      <c r="J136" s="54"/>
      <c r="K136" s="54"/>
      <c r="L136" s="54"/>
      <c r="M136" s="54"/>
      <c r="N136" s="54"/>
      <c r="O136" s="54"/>
      <c r="P136" s="54"/>
      <c r="Q136" s="54"/>
      <c r="R136" s="54"/>
      <c r="S136" s="54"/>
      <c r="T136" s="54"/>
      <c r="U136" s="54"/>
      <c r="V136" s="54"/>
      <c r="W136" s="54"/>
      <c r="X136" s="54"/>
      <c r="Y136" s="54"/>
      <c r="Z136" s="54"/>
      <c r="AA136" s="54"/>
      <c r="AB136" s="54"/>
      <c r="AC136" s="54"/>
      <c r="AD136" s="54"/>
      <c r="AE136" s="54"/>
      <c r="AF136" s="54"/>
      <c r="AG136" s="54"/>
      <c r="AH136" s="54"/>
      <c r="AI136" s="54"/>
      <c r="AJ136" s="54"/>
      <c r="AK136" s="54"/>
      <c r="AL136" s="54"/>
      <c r="AM136" s="54"/>
      <c r="AN136" s="54"/>
      <c r="AO136" s="54"/>
      <c r="AP136" s="54"/>
      <c r="AQ136" s="54"/>
      <c r="AR136" s="54"/>
      <c r="AS136" s="54"/>
      <c r="AT136" s="54"/>
      <c r="AU136" s="54"/>
      <c r="AV136" s="54"/>
      <c r="AW136" s="54"/>
      <c r="AX136" s="54"/>
      <c r="AY136" s="54"/>
      <c r="AZ136" s="54"/>
      <c r="BA136" s="54"/>
      <c r="BB136" s="54"/>
      <c r="BC136" s="54"/>
      <c r="BD136" s="54"/>
      <c r="BE136" s="54"/>
      <c r="BF136" s="54"/>
      <c r="BG136" s="54"/>
      <c r="BH136" s="54"/>
      <c r="BI136" s="54"/>
      <c r="BJ136" s="54"/>
      <c r="BK136" s="54"/>
      <c r="BL136" s="54"/>
      <c r="BM136" s="54"/>
      <c r="BN136" s="54"/>
      <c r="BO136" s="54"/>
      <c r="BP136" s="54"/>
      <c r="BQ136" s="54"/>
      <c r="BR136" s="54"/>
      <c r="BS136" s="54"/>
      <c r="BT136" s="54"/>
      <c r="BU136" s="54"/>
      <c r="BV136" s="54"/>
      <c r="BW136" s="54"/>
      <c r="BX136" s="54"/>
      <c r="BY136" s="54"/>
      <c r="BZ136" s="54"/>
      <c r="CA136" s="54"/>
      <c r="CB136" s="54"/>
      <c r="CC136" s="54"/>
      <c r="CD136" s="54"/>
      <c r="CE136" s="54"/>
      <c r="CF136" s="54"/>
      <c r="CG136" s="54"/>
      <c r="CH136" s="54"/>
      <c r="CI136" s="54"/>
      <c r="CJ136" s="54"/>
      <c r="CK136" s="54"/>
      <c r="CL136" s="54"/>
      <c r="CM136" s="54"/>
      <c r="CN136" s="54"/>
      <c r="CO136" s="54"/>
      <c r="CP136" s="54"/>
      <c r="CQ136" s="54"/>
      <c r="CR136" s="54"/>
      <c r="CS136" s="54"/>
      <c r="CT136" s="54"/>
      <c r="CU136" s="54"/>
      <c r="CV136" s="54"/>
      <c r="CW136" s="54"/>
      <c r="CX136" s="54"/>
      <c r="CY136" s="54"/>
      <c r="CZ136" s="54"/>
      <c r="DA136" s="54"/>
      <c r="DB136" s="54"/>
      <c r="DC136" s="54"/>
      <c r="DD136" s="54"/>
      <c r="DE136" s="54"/>
      <c r="DF136" s="54"/>
      <c r="DG136" s="54"/>
      <c r="DH136" s="54"/>
      <c r="DI136" s="54"/>
      <c r="DJ136" s="54"/>
      <c r="DK136" s="54"/>
      <c r="DL136" s="54"/>
      <c r="DM136" s="54"/>
      <c r="DN136" s="54"/>
      <c r="DO136" s="54"/>
      <c r="DP136" s="54"/>
      <c r="DQ136" s="54"/>
      <c r="DR136" s="54"/>
      <c r="DS136" s="54"/>
      <c r="DT136" s="54"/>
      <c r="DU136" s="54"/>
      <c r="DV136" s="54"/>
      <c r="DW136" s="54"/>
      <c r="DX136" s="54"/>
      <c r="DY136" s="54"/>
      <c r="DZ136" s="54"/>
      <c r="EA136" s="54"/>
      <c r="EB136" s="54"/>
      <c r="EC136" s="54"/>
      <c r="ED136" s="54"/>
      <c r="EE136" s="54"/>
      <c r="EF136" s="54"/>
      <c r="EG136" s="54"/>
      <c r="EH136" s="54"/>
      <c r="EI136" s="54"/>
      <c r="EJ136" s="54"/>
      <c r="EK136" s="54"/>
      <c r="EL136" s="54"/>
      <c r="EM136" s="54"/>
      <c r="EN136" s="54"/>
      <c r="EO136" s="54"/>
      <c r="EP136" s="54"/>
      <c r="EQ136" s="54"/>
      <c r="ER136" s="54"/>
      <c r="ES136" s="54"/>
      <c r="ET136" s="54"/>
      <c r="EU136" s="54"/>
      <c r="EV136" s="54"/>
      <c r="EW136" s="54"/>
      <c r="EX136" s="54"/>
      <c r="EY136" s="54"/>
      <c r="EZ136" s="54"/>
      <c r="FA136" s="54"/>
      <c r="FB136" s="54"/>
      <c r="FC136" s="54"/>
      <c r="FD136" s="54"/>
      <c r="FE136" s="54"/>
      <c r="FF136" s="54"/>
      <c r="FG136" s="54"/>
      <c r="FH136" s="54"/>
      <c r="FI136" s="54"/>
      <c r="FJ136" s="54"/>
      <c r="FK136" s="54"/>
      <c r="FL136" s="54"/>
      <c r="FM136" s="54"/>
      <c r="FN136" s="54"/>
      <c r="FO136" s="54"/>
      <c r="FP136" s="54"/>
      <c r="FQ136" s="54"/>
      <c r="FR136" s="54"/>
      <c r="FS136" s="54"/>
      <c r="FT136" s="54"/>
      <c r="FU136" s="54"/>
      <c r="FV136" s="54"/>
      <c r="FW136" s="54"/>
      <c r="FX136" s="54"/>
      <c r="FY136" s="54"/>
      <c r="FZ136" s="54"/>
      <c r="GA136" s="54"/>
      <c r="GB136" s="54"/>
      <c r="GC136" s="54"/>
      <c r="GD136" s="54"/>
      <c r="GE136" s="54"/>
      <c r="GF136" s="54"/>
      <c r="GG136" s="54"/>
      <c r="GH136" s="54"/>
      <c r="GI136" s="54"/>
      <c r="GJ136" s="54"/>
      <c r="GK136" s="54"/>
      <c r="GL136" s="54"/>
      <c r="GM136" s="54"/>
    </row>
    <row r="137" spans="2:195" x14ac:dyDescent="0.2">
      <c r="B137" s="28">
        <f t="shared" si="13"/>
        <v>132</v>
      </c>
      <c r="C137" s="112"/>
      <c r="D137" s="54"/>
      <c r="E137" s="54"/>
      <c r="F137" s="54"/>
      <c r="G137" s="54"/>
      <c r="H137" s="54"/>
      <c r="I137" s="54"/>
      <c r="J137" s="54"/>
      <c r="K137" s="54"/>
      <c r="L137" s="54"/>
      <c r="M137" s="54"/>
      <c r="N137" s="54"/>
      <c r="O137" s="54"/>
      <c r="P137" s="54"/>
      <c r="Q137" s="54"/>
      <c r="R137" s="54"/>
      <c r="S137" s="54"/>
      <c r="T137" s="54"/>
      <c r="U137" s="54"/>
      <c r="V137" s="54"/>
      <c r="W137" s="54"/>
      <c r="X137" s="54"/>
      <c r="Y137" s="54"/>
      <c r="Z137" s="54"/>
      <c r="AA137" s="54"/>
      <c r="AB137" s="54"/>
      <c r="AC137" s="54"/>
      <c r="AD137" s="54"/>
      <c r="AE137" s="54"/>
      <c r="AF137" s="54"/>
      <c r="AG137" s="54"/>
      <c r="AH137" s="54"/>
      <c r="AI137" s="54"/>
      <c r="AJ137" s="54"/>
      <c r="AK137" s="54"/>
      <c r="AL137" s="54"/>
      <c r="AM137" s="54"/>
      <c r="AN137" s="54"/>
      <c r="AO137" s="54"/>
      <c r="AP137" s="54"/>
      <c r="AQ137" s="54"/>
      <c r="AR137" s="54"/>
      <c r="AS137" s="54"/>
      <c r="AT137" s="54"/>
      <c r="AU137" s="54"/>
      <c r="AV137" s="54"/>
      <c r="AW137" s="54"/>
      <c r="AX137" s="54"/>
      <c r="AY137" s="54"/>
      <c r="AZ137" s="54"/>
      <c r="BA137" s="54"/>
      <c r="BB137" s="54"/>
      <c r="BC137" s="54"/>
      <c r="BD137" s="54"/>
      <c r="BE137" s="54"/>
      <c r="BF137" s="54"/>
      <c r="BG137" s="54"/>
      <c r="BH137" s="54"/>
      <c r="BI137" s="54"/>
      <c r="BJ137" s="54"/>
      <c r="BK137" s="54"/>
      <c r="BL137" s="54"/>
      <c r="BM137" s="54"/>
      <c r="BN137" s="54"/>
      <c r="BO137" s="54"/>
      <c r="BP137" s="54"/>
      <c r="BQ137" s="54"/>
      <c r="BR137" s="54"/>
      <c r="BS137" s="54"/>
      <c r="BT137" s="54"/>
      <c r="BU137" s="54"/>
      <c r="BV137" s="54"/>
      <c r="BW137" s="54"/>
      <c r="BX137" s="54"/>
      <c r="BY137" s="54"/>
      <c r="BZ137" s="54"/>
      <c r="CA137" s="54"/>
      <c r="CB137" s="54"/>
      <c r="CC137" s="54"/>
      <c r="CD137" s="54"/>
      <c r="CE137" s="54"/>
      <c r="CF137" s="54"/>
      <c r="CG137" s="54"/>
      <c r="CH137" s="54"/>
      <c r="CI137" s="54"/>
      <c r="CJ137" s="54"/>
      <c r="CK137" s="54"/>
      <c r="CL137" s="54"/>
      <c r="CM137" s="54"/>
      <c r="CN137" s="54"/>
      <c r="CO137" s="54"/>
      <c r="CP137" s="54"/>
      <c r="CQ137" s="54"/>
      <c r="CR137" s="54"/>
      <c r="CS137" s="54"/>
      <c r="CT137" s="54"/>
      <c r="CU137" s="54"/>
      <c r="CV137" s="54"/>
      <c r="CW137" s="54"/>
      <c r="CX137" s="54"/>
      <c r="CY137" s="54"/>
      <c r="CZ137" s="54"/>
      <c r="DA137" s="54"/>
      <c r="DB137" s="54"/>
      <c r="DC137" s="54"/>
      <c r="DD137" s="54"/>
      <c r="DE137" s="54"/>
      <c r="DF137" s="54"/>
      <c r="DG137" s="54"/>
      <c r="DH137" s="54"/>
      <c r="DI137" s="54"/>
      <c r="DJ137" s="54"/>
      <c r="DK137" s="54"/>
      <c r="DL137" s="54"/>
      <c r="DM137" s="54"/>
      <c r="DN137" s="54"/>
      <c r="DO137" s="54"/>
      <c r="DP137" s="54"/>
      <c r="DQ137" s="54"/>
      <c r="DR137" s="54"/>
      <c r="DS137" s="54"/>
      <c r="DT137" s="54"/>
      <c r="DU137" s="54"/>
      <c r="DV137" s="54"/>
      <c r="DW137" s="54"/>
      <c r="DX137" s="54"/>
      <c r="DY137" s="54"/>
      <c r="DZ137" s="54"/>
      <c r="EA137" s="54"/>
      <c r="EB137" s="54"/>
      <c r="EC137" s="54"/>
      <c r="ED137" s="54"/>
      <c r="EE137" s="54"/>
      <c r="EF137" s="54"/>
      <c r="EG137" s="54"/>
      <c r="EH137" s="54"/>
      <c r="EI137" s="54"/>
      <c r="EJ137" s="54"/>
      <c r="EK137" s="54"/>
      <c r="EL137" s="54"/>
      <c r="EM137" s="54"/>
      <c r="EN137" s="54"/>
      <c r="EO137" s="54"/>
      <c r="EP137" s="54"/>
      <c r="EQ137" s="54"/>
      <c r="ER137" s="54"/>
      <c r="ES137" s="54"/>
      <c r="ET137" s="54"/>
      <c r="EU137" s="54"/>
      <c r="EV137" s="54"/>
      <c r="EW137" s="54"/>
      <c r="EX137" s="54"/>
      <c r="EY137" s="54"/>
      <c r="EZ137" s="54"/>
      <c r="FA137" s="54"/>
      <c r="FB137" s="54"/>
      <c r="FC137" s="54"/>
      <c r="FD137" s="54"/>
      <c r="FE137" s="54"/>
      <c r="FF137" s="54"/>
      <c r="FG137" s="54"/>
      <c r="FH137" s="54"/>
      <c r="FI137" s="54"/>
      <c r="FJ137" s="54"/>
      <c r="FK137" s="54"/>
      <c r="FL137" s="54"/>
      <c r="FM137" s="54"/>
      <c r="FN137" s="54"/>
      <c r="FO137" s="54"/>
      <c r="FP137" s="54"/>
      <c r="FQ137" s="54"/>
      <c r="FR137" s="54"/>
      <c r="FS137" s="54"/>
      <c r="FT137" s="54"/>
      <c r="FU137" s="54"/>
      <c r="FV137" s="54"/>
      <c r="FW137" s="54"/>
      <c r="FX137" s="54"/>
      <c r="FY137" s="54"/>
      <c r="FZ137" s="54"/>
      <c r="GA137" s="54"/>
      <c r="GB137" s="54"/>
      <c r="GC137" s="54"/>
      <c r="GD137" s="54"/>
      <c r="GE137" s="54"/>
      <c r="GF137" s="54"/>
      <c r="GG137" s="54"/>
      <c r="GH137" s="54"/>
      <c r="GI137" s="54"/>
      <c r="GJ137" s="54"/>
      <c r="GK137" s="54"/>
      <c r="GL137" s="54"/>
      <c r="GM137" s="54"/>
    </row>
    <row r="138" spans="2:195" x14ac:dyDescent="0.2">
      <c r="B138" s="28">
        <f t="shared" si="13"/>
        <v>133</v>
      </c>
      <c r="C138" s="112"/>
      <c r="D138" s="54"/>
      <c r="E138" s="54"/>
      <c r="F138" s="54"/>
      <c r="G138" s="54"/>
      <c r="H138" s="54"/>
      <c r="I138" s="54"/>
      <c r="J138" s="54"/>
      <c r="K138" s="54"/>
      <c r="L138" s="54"/>
      <c r="M138" s="54"/>
      <c r="N138" s="54"/>
      <c r="O138" s="54"/>
      <c r="P138" s="54"/>
      <c r="Q138" s="54"/>
      <c r="R138" s="54"/>
      <c r="S138" s="54"/>
      <c r="T138" s="54"/>
      <c r="U138" s="54"/>
      <c r="V138" s="54"/>
      <c r="W138" s="54"/>
      <c r="X138" s="54"/>
      <c r="Y138" s="54"/>
      <c r="Z138" s="54"/>
      <c r="AA138" s="54"/>
      <c r="AB138" s="54"/>
      <c r="AC138" s="54"/>
      <c r="AD138" s="54"/>
      <c r="AE138" s="54"/>
      <c r="AF138" s="54"/>
      <c r="AG138" s="54"/>
      <c r="AH138" s="54"/>
      <c r="AI138" s="54"/>
      <c r="AJ138" s="54"/>
      <c r="AK138" s="54"/>
      <c r="AL138" s="54"/>
      <c r="AM138" s="54"/>
      <c r="AN138" s="54"/>
      <c r="AO138" s="54"/>
      <c r="AP138" s="54"/>
      <c r="AQ138" s="54"/>
      <c r="AR138" s="54"/>
      <c r="AS138" s="54"/>
      <c r="AT138" s="54"/>
      <c r="AU138" s="54"/>
      <c r="AV138" s="54"/>
      <c r="AW138" s="54"/>
      <c r="AX138" s="54"/>
      <c r="AY138" s="54"/>
      <c r="AZ138" s="54"/>
      <c r="BA138" s="54"/>
      <c r="BB138" s="54"/>
      <c r="BC138" s="54"/>
      <c r="BD138" s="54"/>
      <c r="BE138" s="54"/>
      <c r="BF138" s="54"/>
      <c r="BG138" s="54"/>
      <c r="BH138" s="54"/>
      <c r="BI138" s="54"/>
      <c r="BJ138" s="54"/>
      <c r="BK138" s="54"/>
      <c r="BL138" s="54"/>
      <c r="BM138" s="54"/>
      <c r="BN138" s="54"/>
      <c r="BO138" s="54"/>
      <c r="BP138" s="54"/>
      <c r="BQ138" s="54"/>
      <c r="BR138" s="54"/>
      <c r="BS138" s="54"/>
      <c r="BT138" s="54"/>
      <c r="BU138" s="54"/>
      <c r="BV138" s="54"/>
      <c r="BW138" s="54"/>
      <c r="BX138" s="54"/>
      <c r="BY138" s="54"/>
      <c r="BZ138" s="54"/>
      <c r="CA138" s="54"/>
      <c r="CB138" s="54"/>
      <c r="CC138" s="54"/>
      <c r="CD138" s="54"/>
      <c r="CE138" s="54"/>
      <c r="CF138" s="54"/>
      <c r="CG138" s="54"/>
      <c r="CH138" s="54"/>
      <c r="CI138" s="54"/>
      <c r="CJ138" s="54"/>
      <c r="CK138" s="54"/>
      <c r="CL138" s="54"/>
      <c r="CM138" s="54"/>
      <c r="CN138" s="54"/>
      <c r="CO138" s="54"/>
      <c r="CP138" s="54"/>
      <c r="CQ138" s="54"/>
      <c r="CR138" s="54"/>
      <c r="CS138" s="54"/>
      <c r="CT138" s="54"/>
      <c r="CU138" s="54"/>
      <c r="CV138" s="54"/>
      <c r="CW138" s="54"/>
      <c r="CX138" s="54"/>
      <c r="CY138" s="54"/>
      <c r="CZ138" s="54"/>
      <c r="DA138" s="54"/>
      <c r="DB138" s="54"/>
      <c r="DC138" s="54"/>
      <c r="DD138" s="54"/>
      <c r="DE138" s="54"/>
      <c r="DF138" s="54"/>
      <c r="DG138" s="54"/>
      <c r="DH138" s="54"/>
      <c r="DI138" s="54"/>
      <c r="DJ138" s="54"/>
      <c r="DK138" s="54"/>
      <c r="DL138" s="54"/>
      <c r="DM138" s="54"/>
      <c r="DN138" s="54"/>
      <c r="DO138" s="54"/>
      <c r="DP138" s="54"/>
      <c r="DQ138" s="54"/>
      <c r="DR138" s="54"/>
      <c r="DS138" s="54"/>
      <c r="DT138" s="54"/>
      <c r="DU138" s="54"/>
      <c r="DV138" s="54"/>
      <c r="DW138" s="54"/>
      <c r="DX138" s="54"/>
      <c r="DY138" s="54"/>
      <c r="DZ138" s="54"/>
      <c r="EA138" s="54"/>
      <c r="EB138" s="54"/>
      <c r="EC138" s="54"/>
      <c r="ED138" s="54"/>
      <c r="EE138" s="54"/>
      <c r="EF138" s="54"/>
      <c r="EG138" s="54"/>
      <c r="EH138" s="54"/>
      <c r="EI138" s="54"/>
      <c r="EJ138" s="54"/>
      <c r="EK138" s="54"/>
      <c r="EL138" s="54"/>
      <c r="EM138" s="54"/>
      <c r="EN138" s="54"/>
      <c r="EO138" s="54"/>
      <c r="EP138" s="54"/>
      <c r="EQ138" s="54"/>
      <c r="ER138" s="54"/>
      <c r="ES138" s="54"/>
      <c r="ET138" s="54"/>
      <c r="EU138" s="54"/>
      <c r="EV138" s="54"/>
      <c r="EW138" s="54"/>
      <c r="EX138" s="54"/>
      <c r="EY138" s="54"/>
      <c r="EZ138" s="54"/>
      <c r="FA138" s="54"/>
      <c r="FB138" s="54"/>
      <c r="FC138" s="54"/>
      <c r="FD138" s="54"/>
      <c r="FE138" s="54"/>
      <c r="FF138" s="54"/>
      <c r="FG138" s="54"/>
      <c r="FH138" s="54"/>
      <c r="FI138" s="54"/>
      <c r="FJ138" s="54"/>
      <c r="FK138" s="54"/>
      <c r="FL138" s="54"/>
      <c r="FM138" s="54"/>
      <c r="FN138" s="54"/>
      <c r="FO138" s="54"/>
      <c r="FP138" s="54"/>
      <c r="FQ138" s="54"/>
      <c r="FR138" s="54"/>
      <c r="FS138" s="54"/>
      <c r="FT138" s="54"/>
      <c r="FU138" s="54"/>
      <c r="FV138" s="54"/>
      <c r="FW138" s="54"/>
      <c r="FX138" s="54"/>
      <c r="FY138" s="54"/>
      <c r="FZ138" s="54"/>
      <c r="GA138" s="54"/>
      <c r="GB138" s="54"/>
      <c r="GC138" s="54"/>
      <c r="GD138" s="54"/>
      <c r="GE138" s="54"/>
      <c r="GF138" s="54"/>
      <c r="GG138" s="54"/>
      <c r="GH138" s="54"/>
      <c r="GI138" s="54"/>
      <c r="GJ138" s="54"/>
      <c r="GK138" s="54"/>
      <c r="GL138" s="54"/>
      <c r="GM138" s="54"/>
    </row>
    <row r="139" spans="2:195" x14ac:dyDescent="0.2">
      <c r="B139" s="28">
        <f t="shared" si="13"/>
        <v>134</v>
      </c>
      <c r="C139" s="112"/>
      <c r="D139" s="54"/>
      <c r="E139" s="54"/>
      <c r="F139" s="54"/>
      <c r="G139" s="54"/>
      <c r="H139" s="54"/>
      <c r="I139" s="54"/>
      <c r="J139" s="54"/>
      <c r="K139" s="54"/>
      <c r="L139" s="54"/>
      <c r="M139" s="54"/>
      <c r="N139" s="54"/>
      <c r="O139" s="54"/>
      <c r="P139" s="54"/>
      <c r="Q139" s="54"/>
      <c r="R139" s="54"/>
      <c r="S139" s="54"/>
      <c r="T139" s="54"/>
      <c r="U139" s="54"/>
      <c r="V139" s="54"/>
      <c r="W139" s="54"/>
      <c r="X139" s="54"/>
      <c r="Y139" s="54"/>
      <c r="Z139" s="54"/>
      <c r="AA139" s="54"/>
      <c r="AB139" s="54"/>
      <c r="AC139" s="54"/>
      <c r="AD139" s="54"/>
      <c r="AE139" s="54"/>
      <c r="AF139" s="54"/>
      <c r="AG139" s="54"/>
      <c r="AH139" s="54"/>
      <c r="AI139" s="54"/>
      <c r="AJ139" s="54"/>
      <c r="AK139" s="54"/>
      <c r="AL139" s="54"/>
      <c r="AM139" s="54"/>
      <c r="AN139" s="54"/>
      <c r="AO139" s="54"/>
      <c r="AP139" s="54"/>
      <c r="AQ139" s="54"/>
      <c r="AR139" s="54"/>
      <c r="AS139" s="54"/>
      <c r="AT139" s="54"/>
      <c r="AU139" s="54"/>
      <c r="AV139" s="54"/>
      <c r="AW139" s="54"/>
      <c r="AX139" s="54"/>
      <c r="AY139" s="54"/>
      <c r="AZ139" s="54"/>
      <c r="BA139" s="54"/>
      <c r="BB139" s="54"/>
      <c r="BC139" s="54"/>
      <c r="BD139" s="54"/>
      <c r="BE139" s="54"/>
      <c r="BF139" s="54"/>
      <c r="BG139" s="54"/>
      <c r="BH139" s="54"/>
      <c r="BI139" s="54"/>
      <c r="BJ139" s="54"/>
      <c r="BK139" s="54"/>
      <c r="BL139" s="54"/>
      <c r="BM139" s="54"/>
      <c r="BN139" s="54"/>
      <c r="BO139" s="54"/>
      <c r="BP139" s="54"/>
      <c r="BQ139" s="54"/>
      <c r="BR139" s="54"/>
      <c r="BS139" s="54"/>
      <c r="BT139" s="54"/>
      <c r="BU139" s="54"/>
      <c r="BV139" s="54"/>
      <c r="BW139" s="54"/>
      <c r="BX139" s="54"/>
      <c r="BY139" s="54"/>
      <c r="BZ139" s="54"/>
      <c r="CA139" s="54"/>
      <c r="CB139" s="54"/>
      <c r="CC139" s="54"/>
      <c r="CD139" s="54"/>
      <c r="CE139" s="54"/>
      <c r="CF139" s="54"/>
      <c r="CG139" s="54"/>
      <c r="CH139" s="54"/>
      <c r="CI139" s="54"/>
      <c r="CJ139" s="54"/>
      <c r="CK139" s="54"/>
      <c r="CL139" s="54"/>
      <c r="CM139" s="54"/>
      <c r="CN139" s="54"/>
      <c r="CO139" s="54"/>
      <c r="CP139" s="54"/>
      <c r="CQ139" s="54"/>
      <c r="CR139" s="54"/>
      <c r="CS139" s="54"/>
      <c r="CT139" s="54"/>
      <c r="CU139" s="54"/>
      <c r="CV139" s="54"/>
      <c r="CW139" s="54"/>
      <c r="CX139" s="54"/>
      <c r="CY139" s="54"/>
      <c r="CZ139" s="54"/>
      <c r="DA139" s="54"/>
      <c r="DB139" s="54"/>
      <c r="DC139" s="54"/>
      <c r="DD139" s="54"/>
      <c r="DE139" s="54"/>
      <c r="DF139" s="54"/>
      <c r="DG139" s="54"/>
      <c r="DH139" s="54"/>
      <c r="DI139" s="54"/>
      <c r="DJ139" s="54"/>
      <c r="DK139" s="54"/>
      <c r="DL139" s="54"/>
      <c r="DM139" s="54"/>
      <c r="DN139" s="54"/>
      <c r="DO139" s="54"/>
      <c r="DP139" s="54"/>
      <c r="DQ139" s="54"/>
      <c r="DR139" s="54"/>
      <c r="DS139" s="54"/>
      <c r="DT139" s="54"/>
      <c r="DU139" s="54"/>
      <c r="DV139" s="54"/>
      <c r="DW139" s="54"/>
      <c r="DX139" s="54"/>
      <c r="DY139" s="54"/>
      <c r="DZ139" s="54"/>
      <c r="EA139" s="54"/>
      <c r="EB139" s="54"/>
      <c r="EC139" s="54"/>
      <c r="ED139" s="54"/>
      <c r="EE139" s="54"/>
      <c r="EF139" s="54"/>
      <c r="EG139" s="54"/>
      <c r="EH139" s="54"/>
      <c r="EI139" s="54"/>
      <c r="EJ139" s="54"/>
      <c r="EK139" s="54"/>
      <c r="EL139" s="54"/>
      <c r="EM139" s="54"/>
      <c r="EN139" s="54"/>
      <c r="EO139" s="54"/>
      <c r="EP139" s="54"/>
      <c r="EQ139" s="54"/>
      <c r="ER139" s="54"/>
      <c r="ES139" s="54"/>
      <c r="ET139" s="54"/>
      <c r="EU139" s="54"/>
      <c r="EV139" s="54"/>
      <c r="EW139" s="54"/>
      <c r="EX139" s="54"/>
      <c r="EY139" s="54"/>
      <c r="EZ139" s="54"/>
      <c r="FA139" s="54"/>
      <c r="FB139" s="54"/>
      <c r="FC139" s="54"/>
      <c r="FD139" s="54"/>
      <c r="FE139" s="54"/>
      <c r="FF139" s="54"/>
      <c r="FG139" s="54"/>
      <c r="FH139" s="54"/>
      <c r="FI139" s="54"/>
      <c r="FJ139" s="54"/>
      <c r="FK139" s="54"/>
      <c r="FL139" s="54"/>
      <c r="FM139" s="54"/>
      <c r="FN139" s="54"/>
      <c r="FO139" s="54"/>
      <c r="FP139" s="54"/>
      <c r="FQ139" s="54"/>
      <c r="FR139" s="54"/>
      <c r="FS139" s="54"/>
      <c r="FT139" s="54"/>
      <c r="FU139" s="54"/>
      <c r="FV139" s="54"/>
      <c r="FW139" s="54"/>
      <c r="FX139" s="54"/>
      <c r="FY139" s="54"/>
      <c r="FZ139" s="54"/>
      <c r="GA139" s="54"/>
      <c r="GB139" s="54"/>
      <c r="GC139" s="54"/>
      <c r="GD139" s="54"/>
      <c r="GE139" s="54"/>
      <c r="GF139" s="54"/>
      <c r="GG139" s="54"/>
      <c r="GH139" s="54"/>
      <c r="GI139" s="54"/>
      <c r="GJ139" s="54"/>
      <c r="GK139" s="54"/>
      <c r="GL139" s="54"/>
      <c r="GM139" s="54"/>
    </row>
    <row r="140" spans="2:195" x14ac:dyDescent="0.2">
      <c r="B140" s="28">
        <f t="shared" si="13"/>
        <v>135</v>
      </c>
      <c r="C140" s="112"/>
      <c r="D140" s="54"/>
      <c r="E140" s="54"/>
      <c r="F140" s="54"/>
      <c r="G140" s="54"/>
      <c r="H140" s="54"/>
      <c r="I140" s="54"/>
      <c r="J140" s="54"/>
      <c r="K140" s="54"/>
      <c r="L140" s="54"/>
      <c r="M140" s="54"/>
      <c r="N140" s="54"/>
      <c r="O140" s="54"/>
      <c r="P140" s="54"/>
      <c r="Q140" s="54"/>
      <c r="R140" s="54"/>
      <c r="S140" s="54"/>
      <c r="T140" s="54"/>
      <c r="U140" s="54"/>
      <c r="V140" s="54"/>
      <c r="W140" s="54"/>
      <c r="X140" s="54"/>
      <c r="Y140" s="54"/>
      <c r="Z140" s="54"/>
      <c r="AA140" s="54"/>
      <c r="AB140" s="54"/>
      <c r="AC140" s="54"/>
      <c r="AD140" s="54"/>
      <c r="AE140" s="54"/>
      <c r="AF140" s="54"/>
      <c r="AG140" s="54"/>
      <c r="AH140" s="54"/>
      <c r="AI140" s="54"/>
      <c r="AJ140" s="54"/>
      <c r="AK140" s="54"/>
      <c r="AL140" s="54"/>
      <c r="AM140" s="54"/>
      <c r="AN140" s="54"/>
      <c r="AO140" s="54"/>
      <c r="AP140" s="54"/>
      <c r="AQ140" s="54"/>
      <c r="AR140" s="54"/>
      <c r="AS140" s="54"/>
      <c r="AT140" s="54"/>
      <c r="AU140" s="54"/>
      <c r="AV140" s="54"/>
      <c r="AW140" s="54"/>
      <c r="AX140" s="54"/>
      <c r="AY140" s="54"/>
      <c r="AZ140" s="54"/>
      <c r="BA140" s="54"/>
      <c r="BB140" s="54"/>
      <c r="BC140" s="54"/>
      <c r="BD140" s="54"/>
      <c r="BE140" s="54"/>
      <c r="BF140" s="54"/>
      <c r="BG140" s="54"/>
      <c r="BH140" s="54"/>
      <c r="BI140" s="54"/>
      <c r="BJ140" s="54"/>
      <c r="BK140" s="54"/>
      <c r="BL140" s="54"/>
      <c r="BM140" s="54"/>
      <c r="BN140" s="54"/>
      <c r="BO140" s="54"/>
      <c r="BP140" s="54"/>
      <c r="BQ140" s="54"/>
      <c r="BR140" s="54"/>
      <c r="BS140" s="54"/>
      <c r="BT140" s="54"/>
      <c r="BU140" s="54"/>
      <c r="BV140" s="54"/>
      <c r="BW140" s="54"/>
      <c r="BX140" s="54"/>
      <c r="BY140" s="54"/>
      <c r="BZ140" s="54"/>
      <c r="CA140" s="54"/>
      <c r="CB140" s="54"/>
      <c r="CC140" s="54"/>
      <c r="CD140" s="54"/>
      <c r="CE140" s="54"/>
      <c r="CF140" s="54"/>
      <c r="CG140" s="54"/>
      <c r="CH140" s="54"/>
      <c r="CI140" s="54"/>
      <c r="CJ140" s="54"/>
      <c r="CK140" s="54"/>
      <c r="CL140" s="54"/>
      <c r="CM140" s="54"/>
      <c r="CN140" s="54"/>
      <c r="CO140" s="54"/>
      <c r="CP140" s="54"/>
      <c r="CQ140" s="54"/>
      <c r="CR140" s="54"/>
      <c r="CS140" s="54"/>
      <c r="CT140" s="54"/>
      <c r="CU140" s="54"/>
      <c r="CV140" s="54"/>
      <c r="CW140" s="54"/>
      <c r="CX140" s="54"/>
      <c r="CY140" s="54"/>
      <c r="CZ140" s="54"/>
      <c r="DA140" s="54"/>
      <c r="DB140" s="54"/>
      <c r="DC140" s="54"/>
      <c r="DD140" s="54"/>
      <c r="DE140" s="54"/>
      <c r="DF140" s="54"/>
      <c r="DG140" s="54"/>
      <c r="DH140" s="54"/>
      <c r="DI140" s="54"/>
      <c r="DJ140" s="54"/>
      <c r="DK140" s="54"/>
      <c r="DL140" s="54"/>
      <c r="DM140" s="54"/>
      <c r="DN140" s="54"/>
      <c r="DO140" s="54"/>
      <c r="DP140" s="54"/>
      <c r="DQ140" s="54"/>
      <c r="DR140" s="54"/>
      <c r="DS140" s="54"/>
      <c r="DT140" s="54"/>
      <c r="DU140" s="54"/>
      <c r="DV140" s="54"/>
      <c r="DW140" s="54"/>
      <c r="DX140" s="54"/>
      <c r="DY140" s="54"/>
      <c r="DZ140" s="54"/>
      <c r="EA140" s="54"/>
      <c r="EB140" s="54"/>
      <c r="EC140" s="54"/>
      <c r="ED140" s="54"/>
      <c r="EE140" s="54"/>
      <c r="EF140" s="54"/>
      <c r="EG140" s="54"/>
      <c r="EH140" s="54"/>
      <c r="EI140" s="54"/>
      <c r="EJ140" s="54"/>
      <c r="EK140" s="54"/>
      <c r="EL140" s="54"/>
      <c r="EM140" s="54"/>
      <c r="EN140" s="54"/>
      <c r="EO140" s="54"/>
      <c r="EP140" s="54"/>
      <c r="EQ140" s="54"/>
      <c r="ER140" s="54"/>
      <c r="ES140" s="54"/>
      <c r="ET140" s="54"/>
      <c r="EU140" s="54"/>
      <c r="EV140" s="54"/>
      <c r="EW140" s="54"/>
      <c r="EX140" s="54"/>
      <c r="EY140" s="54"/>
      <c r="EZ140" s="54"/>
      <c r="FA140" s="54"/>
      <c r="FB140" s="54"/>
      <c r="FC140" s="54"/>
      <c r="FD140" s="54"/>
      <c r="FE140" s="54"/>
      <c r="FF140" s="54"/>
      <c r="FG140" s="54"/>
      <c r="FH140" s="54"/>
      <c r="FI140" s="54"/>
      <c r="FJ140" s="54"/>
      <c r="FK140" s="54"/>
      <c r="FL140" s="54"/>
      <c r="FM140" s="54"/>
      <c r="FN140" s="54"/>
      <c r="FO140" s="54"/>
      <c r="FP140" s="54"/>
      <c r="FQ140" s="54"/>
      <c r="FR140" s="54"/>
      <c r="FS140" s="54"/>
      <c r="FT140" s="54"/>
      <c r="FU140" s="54"/>
      <c r="FV140" s="54"/>
      <c r="FW140" s="54"/>
      <c r="FX140" s="54"/>
      <c r="FY140" s="54"/>
      <c r="FZ140" s="54"/>
      <c r="GA140" s="54"/>
      <c r="GB140" s="54"/>
      <c r="GC140" s="54"/>
      <c r="GD140" s="54"/>
      <c r="GE140" s="54"/>
      <c r="GF140" s="54"/>
      <c r="GG140" s="54"/>
      <c r="GH140" s="54"/>
      <c r="GI140" s="54"/>
      <c r="GJ140" s="54"/>
      <c r="GK140" s="54"/>
      <c r="GL140" s="54"/>
      <c r="GM140" s="54"/>
    </row>
    <row r="141" spans="2:195" x14ac:dyDescent="0.2">
      <c r="B141" s="28">
        <f t="shared" si="13"/>
        <v>136</v>
      </c>
      <c r="C141" s="112"/>
      <c r="D141" s="54"/>
      <c r="E141" s="54"/>
      <c r="F141" s="54"/>
      <c r="G141" s="54"/>
      <c r="H141" s="54"/>
      <c r="I141" s="54"/>
      <c r="J141" s="54"/>
      <c r="K141" s="54"/>
      <c r="L141" s="54"/>
      <c r="M141" s="54"/>
      <c r="N141" s="54"/>
      <c r="O141" s="54"/>
      <c r="P141" s="54"/>
      <c r="Q141" s="54"/>
      <c r="R141" s="54"/>
      <c r="S141" s="54"/>
      <c r="T141" s="54"/>
      <c r="U141" s="54"/>
      <c r="V141" s="54"/>
      <c r="W141" s="54"/>
      <c r="X141" s="54"/>
      <c r="Y141" s="54"/>
      <c r="Z141" s="54"/>
      <c r="AA141" s="54"/>
      <c r="AB141" s="54"/>
      <c r="AC141" s="54"/>
      <c r="AD141" s="54"/>
      <c r="AE141" s="54"/>
      <c r="AF141" s="54"/>
      <c r="AG141" s="54"/>
      <c r="AH141" s="54"/>
      <c r="AI141" s="54"/>
      <c r="AJ141" s="54"/>
      <c r="AK141" s="54"/>
      <c r="AL141" s="54"/>
      <c r="AM141" s="54"/>
      <c r="AN141" s="54"/>
      <c r="AO141" s="54"/>
      <c r="AP141" s="54"/>
      <c r="AQ141" s="54"/>
      <c r="AR141" s="54"/>
      <c r="AS141" s="54"/>
      <c r="AT141" s="54"/>
      <c r="AU141" s="54"/>
      <c r="AV141" s="54"/>
      <c r="AW141" s="54"/>
      <c r="AX141" s="54"/>
      <c r="AY141" s="54"/>
      <c r="AZ141" s="54"/>
      <c r="BA141" s="54"/>
      <c r="BB141" s="54"/>
      <c r="BC141" s="54"/>
      <c r="BD141" s="54"/>
      <c r="BE141" s="54"/>
      <c r="BF141" s="54"/>
      <c r="BG141" s="54"/>
      <c r="BH141" s="54"/>
      <c r="BI141" s="54"/>
      <c r="BJ141" s="54"/>
      <c r="BK141" s="54"/>
      <c r="BL141" s="54"/>
      <c r="BM141" s="54"/>
      <c r="BN141" s="54"/>
      <c r="BO141" s="54"/>
      <c r="BP141" s="54"/>
      <c r="BQ141" s="54"/>
      <c r="BR141" s="54"/>
      <c r="BS141" s="54"/>
      <c r="BT141" s="54"/>
      <c r="BU141" s="54"/>
      <c r="BV141" s="54"/>
      <c r="BW141" s="54"/>
      <c r="BX141" s="54"/>
      <c r="BY141" s="54"/>
      <c r="BZ141" s="54"/>
      <c r="CA141" s="54"/>
      <c r="CB141" s="54"/>
      <c r="CC141" s="54"/>
      <c r="CD141" s="54"/>
      <c r="CE141" s="54"/>
      <c r="CF141" s="54"/>
      <c r="CG141" s="54"/>
      <c r="CH141" s="54"/>
      <c r="CI141" s="54"/>
      <c r="CJ141" s="54"/>
      <c r="CK141" s="54"/>
      <c r="CL141" s="54"/>
      <c r="CM141" s="54"/>
      <c r="CN141" s="54"/>
      <c r="CO141" s="54"/>
      <c r="CP141" s="54"/>
      <c r="CQ141" s="54"/>
      <c r="CR141" s="54"/>
      <c r="CS141" s="54"/>
      <c r="CT141" s="54"/>
      <c r="CU141" s="54"/>
      <c r="CV141" s="54"/>
      <c r="CW141" s="54"/>
      <c r="CX141" s="54"/>
      <c r="CY141" s="54"/>
      <c r="CZ141" s="54"/>
      <c r="DA141" s="54"/>
      <c r="DB141" s="54"/>
      <c r="DC141" s="54"/>
      <c r="DD141" s="54"/>
      <c r="DE141" s="54"/>
      <c r="DF141" s="54"/>
      <c r="DG141" s="54"/>
      <c r="DH141" s="54"/>
      <c r="DI141" s="54"/>
      <c r="DJ141" s="54"/>
      <c r="DK141" s="54"/>
      <c r="DL141" s="54"/>
      <c r="DM141" s="54"/>
      <c r="DN141" s="54"/>
      <c r="DO141" s="54"/>
      <c r="DP141" s="54"/>
      <c r="DQ141" s="54"/>
      <c r="DR141" s="54"/>
      <c r="DS141" s="54"/>
      <c r="DT141" s="54"/>
      <c r="DU141" s="54"/>
      <c r="DV141" s="54"/>
      <c r="DW141" s="54"/>
      <c r="DX141" s="54"/>
      <c r="DY141" s="54"/>
      <c r="DZ141" s="54"/>
      <c r="EA141" s="54"/>
      <c r="EB141" s="54"/>
      <c r="EC141" s="54"/>
      <c r="ED141" s="54"/>
      <c r="EE141" s="54"/>
      <c r="EF141" s="54"/>
      <c r="EG141" s="54"/>
      <c r="EH141" s="54"/>
      <c r="EI141" s="54"/>
      <c r="EJ141" s="54"/>
      <c r="EK141" s="54"/>
      <c r="EL141" s="54"/>
      <c r="EM141" s="54"/>
      <c r="EN141" s="54"/>
      <c r="EO141" s="54"/>
      <c r="EP141" s="54"/>
      <c r="EQ141" s="54"/>
      <c r="ER141" s="54"/>
      <c r="ES141" s="54"/>
      <c r="ET141" s="54"/>
      <c r="EU141" s="54"/>
      <c r="EV141" s="54"/>
      <c r="EW141" s="54"/>
      <c r="EX141" s="54"/>
      <c r="EY141" s="54"/>
      <c r="EZ141" s="54"/>
      <c r="FA141" s="54"/>
      <c r="FB141" s="54"/>
      <c r="FC141" s="54"/>
      <c r="FD141" s="54"/>
      <c r="FE141" s="54"/>
      <c r="FF141" s="54"/>
      <c r="FG141" s="54"/>
      <c r="FH141" s="54"/>
      <c r="FI141" s="54"/>
      <c r="FJ141" s="54"/>
      <c r="FK141" s="54"/>
      <c r="FL141" s="54"/>
      <c r="FM141" s="54"/>
      <c r="FN141" s="54"/>
      <c r="FO141" s="54"/>
      <c r="FP141" s="54"/>
      <c r="FQ141" s="54"/>
      <c r="FR141" s="54"/>
      <c r="FS141" s="54"/>
      <c r="FT141" s="54"/>
      <c r="FU141" s="54"/>
      <c r="FV141" s="54"/>
      <c r="FW141" s="54"/>
      <c r="FX141" s="54"/>
      <c r="FY141" s="54"/>
      <c r="FZ141" s="54"/>
      <c r="GA141" s="54"/>
      <c r="GB141" s="54"/>
      <c r="GC141" s="54"/>
      <c r="GD141" s="54"/>
      <c r="GE141" s="54"/>
      <c r="GF141" s="54"/>
      <c r="GG141" s="54"/>
      <c r="GH141" s="54"/>
      <c r="GI141" s="54"/>
      <c r="GJ141" s="54"/>
      <c r="GK141" s="54"/>
      <c r="GL141" s="54"/>
      <c r="GM141" s="54"/>
    </row>
    <row r="142" spans="2:195" x14ac:dyDescent="0.2">
      <c r="B142" s="28">
        <f t="shared" si="13"/>
        <v>137</v>
      </c>
      <c r="C142" s="112"/>
      <c r="D142" s="54"/>
      <c r="E142" s="54"/>
      <c r="F142" s="54"/>
      <c r="G142" s="54"/>
      <c r="H142" s="54"/>
      <c r="I142" s="54"/>
      <c r="J142" s="54"/>
      <c r="K142" s="54"/>
      <c r="L142" s="54"/>
      <c r="M142" s="54"/>
      <c r="N142" s="54"/>
      <c r="O142" s="54"/>
      <c r="P142" s="54"/>
      <c r="Q142" s="54"/>
      <c r="R142" s="54"/>
      <c r="S142" s="54"/>
      <c r="T142" s="54"/>
      <c r="U142" s="54"/>
      <c r="V142" s="54"/>
      <c r="W142" s="54"/>
      <c r="X142" s="54"/>
      <c r="Y142" s="54"/>
      <c r="Z142" s="54"/>
      <c r="AA142" s="54"/>
      <c r="AB142" s="54"/>
      <c r="AC142" s="54"/>
      <c r="AD142" s="54"/>
      <c r="AE142" s="54"/>
      <c r="AF142" s="54"/>
      <c r="AG142" s="54"/>
      <c r="AH142" s="54"/>
      <c r="AI142" s="54"/>
      <c r="AJ142" s="54"/>
      <c r="AK142" s="54"/>
      <c r="AL142" s="54"/>
      <c r="AM142" s="54"/>
      <c r="AN142" s="54"/>
      <c r="AO142" s="54"/>
      <c r="AP142" s="54"/>
      <c r="AQ142" s="54"/>
      <c r="AR142" s="54"/>
      <c r="AS142" s="54"/>
      <c r="AT142" s="54"/>
      <c r="AU142" s="54"/>
      <c r="AV142" s="54"/>
      <c r="AW142" s="54"/>
      <c r="AX142" s="54"/>
      <c r="AY142" s="54"/>
      <c r="AZ142" s="54"/>
      <c r="BA142" s="54"/>
      <c r="BB142" s="54"/>
      <c r="BC142" s="54"/>
      <c r="BD142" s="54"/>
      <c r="BE142" s="54"/>
      <c r="BF142" s="54"/>
      <c r="BG142" s="54"/>
      <c r="BH142" s="54"/>
      <c r="BI142" s="54"/>
      <c r="BJ142" s="54"/>
      <c r="BK142" s="54"/>
      <c r="BL142" s="54"/>
      <c r="BM142" s="54"/>
      <c r="BN142" s="54"/>
      <c r="BO142" s="54"/>
      <c r="BP142" s="54"/>
      <c r="BQ142" s="54"/>
      <c r="BR142" s="54"/>
      <c r="BS142" s="54"/>
      <c r="BT142" s="54"/>
      <c r="BU142" s="54"/>
      <c r="BV142" s="54"/>
      <c r="BW142" s="54"/>
      <c r="BX142" s="54"/>
      <c r="BY142" s="54"/>
      <c r="BZ142" s="54"/>
      <c r="CA142" s="54"/>
      <c r="CB142" s="54"/>
      <c r="CC142" s="54"/>
      <c r="CD142" s="54"/>
      <c r="CE142" s="54"/>
      <c r="CF142" s="54"/>
      <c r="CG142" s="54"/>
      <c r="CH142" s="54"/>
      <c r="CI142" s="54"/>
      <c r="CJ142" s="54"/>
      <c r="CK142" s="54"/>
      <c r="CL142" s="54"/>
      <c r="CM142" s="54"/>
      <c r="CN142" s="54"/>
      <c r="CO142" s="54"/>
      <c r="CP142" s="54"/>
      <c r="CQ142" s="54"/>
      <c r="CR142" s="54"/>
      <c r="CS142" s="54"/>
      <c r="CT142" s="54"/>
      <c r="CU142" s="54"/>
      <c r="CV142" s="54"/>
      <c r="CW142" s="54"/>
      <c r="CX142" s="54"/>
      <c r="CY142" s="54"/>
      <c r="CZ142" s="54"/>
      <c r="DA142" s="54"/>
      <c r="DB142" s="54"/>
      <c r="DC142" s="54"/>
      <c r="DD142" s="54"/>
      <c r="DE142" s="54"/>
      <c r="DF142" s="54"/>
      <c r="DG142" s="54"/>
      <c r="DH142" s="54"/>
      <c r="DI142" s="54"/>
      <c r="DJ142" s="54"/>
      <c r="DK142" s="54"/>
      <c r="DL142" s="54"/>
      <c r="DM142" s="54"/>
      <c r="DN142" s="54"/>
      <c r="DO142" s="54"/>
      <c r="DP142" s="54"/>
      <c r="DQ142" s="54"/>
      <c r="DR142" s="54"/>
      <c r="DS142" s="54"/>
      <c r="DT142" s="54"/>
      <c r="DU142" s="54"/>
      <c r="DV142" s="54"/>
      <c r="DW142" s="54"/>
      <c r="DX142" s="54"/>
      <c r="DY142" s="54"/>
      <c r="DZ142" s="54"/>
      <c r="EA142" s="54"/>
      <c r="EB142" s="54"/>
      <c r="EC142" s="54"/>
      <c r="ED142" s="54"/>
      <c r="EE142" s="54"/>
      <c r="EF142" s="54"/>
      <c r="EG142" s="54"/>
      <c r="EH142" s="54"/>
      <c r="EI142" s="54"/>
      <c r="EJ142" s="54"/>
      <c r="EK142" s="54"/>
      <c r="EL142" s="54"/>
      <c r="EM142" s="54"/>
      <c r="EN142" s="54"/>
      <c r="EO142" s="54"/>
      <c r="EP142" s="54"/>
      <c r="EQ142" s="54"/>
      <c r="ER142" s="54"/>
      <c r="ES142" s="54"/>
      <c r="ET142" s="54"/>
      <c r="EU142" s="54"/>
      <c r="EV142" s="54"/>
      <c r="EW142" s="54"/>
      <c r="EX142" s="54"/>
      <c r="EY142" s="54"/>
      <c r="EZ142" s="54"/>
      <c r="FA142" s="54"/>
      <c r="FB142" s="54"/>
      <c r="FC142" s="54"/>
      <c r="FD142" s="54"/>
      <c r="FE142" s="54"/>
      <c r="FF142" s="54"/>
      <c r="FG142" s="54"/>
      <c r="FH142" s="54"/>
      <c r="FI142" s="54"/>
      <c r="FJ142" s="54"/>
      <c r="FK142" s="54"/>
      <c r="FL142" s="54"/>
      <c r="FM142" s="54"/>
      <c r="FN142" s="54"/>
      <c r="FO142" s="54"/>
      <c r="FP142" s="54"/>
      <c r="FQ142" s="54"/>
      <c r="FR142" s="54"/>
      <c r="FS142" s="54"/>
      <c r="FT142" s="54"/>
      <c r="FU142" s="54"/>
      <c r="FV142" s="54"/>
      <c r="FW142" s="54"/>
      <c r="FX142" s="54"/>
      <c r="FY142" s="54"/>
      <c r="FZ142" s="54"/>
      <c r="GA142" s="54"/>
      <c r="GB142" s="54"/>
      <c r="GC142" s="54"/>
      <c r="GD142" s="54"/>
      <c r="GE142" s="54"/>
      <c r="GF142" s="54"/>
      <c r="GG142" s="54"/>
      <c r="GH142" s="54"/>
      <c r="GI142" s="54"/>
      <c r="GJ142" s="54"/>
      <c r="GK142" s="54"/>
      <c r="GL142" s="54"/>
      <c r="GM142" s="54"/>
    </row>
    <row r="143" spans="2:195" x14ac:dyDescent="0.2">
      <c r="B143" s="28">
        <f t="shared" si="13"/>
        <v>138</v>
      </c>
      <c r="C143" s="112"/>
      <c r="D143" s="54"/>
      <c r="E143" s="54"/>
      <c r="F143" s="54"/>
      <c r="G143" s="54"/>
      <c r="H143" s="54"/>
      <c r="I143" s="54"/>
      <c r="J143" s="54"/>
      <c r="K143" s="54"/>
      <c r="L143" s="54"/>
      <c r="M143" s="54"/>
      <c r="N143" s="54"/>
      <c r="O143" s="54"/>
      <c r="P143" s="54"/>
      <c r="Q143" s="54"/>
      <c r="R143" s="54"/>
      <c r="S143" s="54"/>
      <c r="T143" s="54"/>
      <c r="U143" s="54"/>
      <c r="V143" s="54"/>
      <c r="W143" s="54"/>
      <c r="X143" s="54"/>
      <c r="Y143" s="54"/>
      <c r="Z143" s="54"/>
      <c r="AA143" s="54"/>
      <c r="AB143" s="54"/>
      <c r="AC143" s="54"/>
      <c r="AD143" s="54"/>
      <c r="AE143" s="54"/>
      <c r="AF143" s="54"/>
      <c r="AG143" s="54"/>
      <c r="AH143" s="54"/>
      <c r="AI143" s="54"/>
      <c r="AJ143" s="54"/>
      <c r="AK143" s="54"/>
      <c r="AL143" s="54"/>
      <c r="AM143" s="54"/>
      <c r="AN143" s="54"/>
      <c r="AO143" s="54"/>
      <c r="AP143" s="54"/>
      <c r="AQ143" s="54"/>
      <c r="AR143" s="54"/>
      <c r="AS143" s="54"/>
      <c r="AT143" s="54"/>
      <c r="AU143" s="54"/>
      <c r="AV143" s="54"/>
      <c r="AW143" s="54"/>
      <c r="AX143" s="54"/>
      <c r="AY143" s="54"/>
      <c r="AZ143" s="54"/>
      <c r="BA143" s="54"/>
      <c r="BB143" s="54"/>
      <c r="BC143" s="54"/>
      <c r="BD143" s="54"/>
      <c r="BE143" s="54"/>
      <c r="BF143" s="54"/>
      <c r="BG143" s="54"/>
      <c r="BH143" s="54"/>
      <c r="BI143" s="54"/>
      <c r="BJ143" s="54"/>
      <c r="BK143" s="54"/>
      <c r="BL143" s="54"/>
      <c r="BM143" s="54"/>
      <c r="BN143" s="54"/>
      <c r="BO143" s="54"/>
      <c r="BP143" s="54"/>
      <c r="BQ143" s="54"/>
      <c r="BR143" s="54"/>
      <c r="BS143" s="54"/>
      <c r="BT143" s="54"/>
      <c r="BU143" s="54"/>
      <c r="BV143" s="54"/>
      <c r="BW143" s="54"/>
      <c r="BX143" s="54"/>
      <c r="BY143" s="54"/>
      <c r="BZ143" s="54"/>
      <c r="CA143" s="54"/>
      <c r="CB143" s="54"/>
      <c r="CC143" s="54"/>
      <c r="CD143" s="54"/>
      <c r="CE143" s="54"/>
      <c r="CF143" s="54"/>
      <c r="CG143" s="54"/>
      <c r="CH143" s="54"/>
      <c r="CI143" s="54"/>
      <c r="CJ143" s="54"/>
      <c r="CK143" s="54"/>
      <c r="CL143" s="54"/>
      <c r="CM143" s="54"/>
      <c r="CN143" s="54"/>
      <c r="CO143" s="54"/>
      <c r="CP143" s="54"/>
      <c r="CQ143" s="54"/>
      <c r="CR143" s="54"/>
      <c r="CS143" s="54"/>
      <c r="CT143" s="54"/>
      <c r="CU143" s="54"/>
      <c r="CV143" s="54"/>
      <c r="CW143" s="54"/>
      <c r="CX143" s="54"/>
      <c r="CY143" s="54"/>
      <c r="CZ143" s="54"/>
      <c r="DA143" s="54"/>
      <c r="DB143" s="54"/>
      <c r="DC143" s="54"/>
      <c r="DD143" s="54"/>
      <c r="DE143" s="54"/>
      <c r="DF143" s="54"/>
      <c r="DG143" s="54"/>
      <c r="DH143" s="54"/>
      <c r="DI143" s="54"/>
      <c r="DJ143" s="54"/>
      <c r="DK143" s="54"/>
      <c r="DL143" s="54"/>
      <c r="DM143" s="54"/>
      <c r="DN143" s="54"/>
      <c r="DO143" s="54"/>
      <c r="DP143" s="54"/>
      <c r="DQ143" s="54"/>
      <c r="DR143" s="54"/>
      <c r="DS143" s="54"/>
      <c r="DT143" s="54"/>
      <c r="DU143" s="54"/>
      <c r="DV143" s="54"/>
      <c r="DW143" s="54"/>
      <c r="DX143" s="54"/>
      <c r="DY143" s="54"/>
      <c r="DZ143" s="54"/>
      <c r="EA143" s="54"/>
      <c r="EB143" s="54"/>
      <c r="EC143" s="54"/>
      <c r="ED143" s="54"/>
      <c r="EE143" s="54"/>
      <c r="EF143" s="54"/>
      <c r="EG143" s="54"/>
      <c r="EH143" s="54"/>
      <c r="EI143" s="54"/>
      <c r="EJ143" s="54"/>
      <c r="EK143" s="54"/>
      <c r="EL143" s="54"/>
      <c r="EM143" s="54"/>
      <c r="EN143" s="54"/>
      <c r="EO143" s="54"/>
      <c r="EP143" s="54"/>
      <c r="EQ143" s="54"/>
      <c r="ER143" s="54"/>
      <c r="ES143" s="54"/>
      <c r="ET143" s="54"/>
      <c r="EU143" s="54"/>
      <c r="EV143" s="54"/>
      <c r="EW143" s="54"/>
      <c r="EX143" s="54"/>
      <c r="EY143" s="54"/>
      <c r="EZ143" s="54"/>
      <c r="FA143" s="54"/>
      <c r="FB143" s="54"/>
      <c r="FC143" s="54"/>
      <c r="FD143" s="54"/>
      <c r="FE143" s="54"/>
      <c r="FF143" s="54"/>
      <c r="FG143" s="54"/>
      <c r="FH143" s="54"/>
      <c r="FI143" s="54"/>
      <c r="FJ143" s="54"/>
      <c r="FK143" s="54"/>
      <c r="FL143" s="54"/>
      <c r="FM143" s="54"/>
      <c r="FN143" s="54"/>
      <c r="FO143" s="54"/>
      <c r="FP143" s="54"/>
      <c r="FQ143" s="54"/>
      <c r="FR143" s="54"/>
      <c r="FS143" s="54"/>
      <c r="FT143" s="54"/>
      <c r="FU143" s="54"/>
      <c r="FV143" s="54"/>
      <c r="FW143" s="54"/>
      <c r="FX143" s="54"/>
      <c r="FY143" s="54"/>
      <c r="FZ143" s="54"/>
      <c r="GA143" s="54"/>
      <c r="GB143" s="54"/>
      <c r="GC143" s="54"/>
      <c r="GD143" s="54"/>
      <c r="GE143" s="54"/>
      <c r="GF143" s="54"/>
      <c r="GG143" s="54"/>
      <c r="GH143" s="54"/>
      <c r="GI143" s="54"/>
      <c r="GJ143" s="54"/>
      <c r="GK143" s="54"/>
      <c r="GL143" s="54"/>
      <c r="GM143" s="54"/>
    </row>
    <row r="144" spans="2:195" x14ac:dyDescent="0.2">
      <c r="B144" s="28">
        <f t="shared" si="13"/>
        <v>139</v>
      </c>
      <c r="C144" s="112"/>
      <c r="D144" s="54"/>
      <c r="E144" s="54"/>
      <c r="F144" s="54"/>
      <c r="G144" s="54"/>
      <c r="H144" s="54"/>
      <c r="I144" s="54"/>
      <c r="J144" s="54"/>
      <c r="K144" s="54"/>
      <c r="L144" s="54"/>
      <c r="M144" s="54"/>
      <c r="N144" s="54"/>
      <c r="O144" s="54"/>
      <c r="P144" s="54"/>
      <c r="Q144" s="54"/>
      <c r="R144" s="54"/>
      <c r="S144" s="54"/>
      <c r="T144" s="54"/>
      <c r="U144" s="54"/>
      <c r="V144" s="54"/>
      <c r="W144" s="54"/>
      <c r="X144" s="54"/>
      <c r="Y144" s="54"/>
      <c r="Z144" s="54"/>
      <c r="AA144" s="54"/>
      <c r="AB144" s="54"/>
      <c r="AC144" s="54"/>
      <c r="AD144" s="54"/>
      <c r="AE144" s="54"/>
      <c r="AF144" s="54"/>
      <c r="AG144" s="54"/>
      <c r="AH144" s="54"/>
      <c r="AI144" s="54"/>
      <c r="AJ144" s="54"/>
      <c r="AK144" s="54"/>
      <c r="AL144" s="54"/>
      <c r="AM144" s="54"/>
      <c r="AN144" s="54"/>
      <c r="AO144" s="54"/>
      <c r="AP144" s="54"/>
      <c r="AQ144" s="54"/>
      <c r="AR144" s="54"/>
      <c r="AS144" s="54"/>
      <c r="AT144" s="54"/>
      <c r="AU144" s="54"/>
      <c r="AV144" s="54"/>
      <c r="AW144" s="54"/>
      <c r="AX144" s="54"/>
      <c r="AY144" s="54"/>
      <c r="AZ144" s="54"/>
      <c r="BA144" s="54"/>
      <c r="BB144" s="54"/>
      <c r="BC144" s="54"/>
      <c r="BD144" s="54"/>
      <c r="BE144" s="54"/>
      <c r="BF144" s="54"/>
      <c r="BG144" s="54"/>
      <c r="BH144" s="54"/>
      <c r="BI144" s="54"/>
      <c r="BJ144" s="54"/>
      <c r="BK144" s="54"/>
      <c r="BL144" s="54"/>
      <c r="BM144" s="54"/>
      <c r="BN144" s="54"/>
      <c r="BO144" s="54"/>
      <c r="BP144" s="54"/>
      <c r="BQ144" s="54"/>
      <c r="BR144" s="54"/>
      <c r="BS144" s="54"/>
      <c r="BT144" s="54"/>
      <c r="BU144" s="54"/>
      <c r="BV144" s="54"/>
      <c r="BW144" s="54"/>
      <c r="BX144" s="54"/>
      <c r="BY144" s="54"/>
      <c r="BZ144" s="54"/>
      <c r="CA144" s="54"/>
      <c r="CB144" s="54"/>
      <c r="CC144" s="54"/>
      <c r="CD144" s="54"/>
      <c r="CE144" s="54"/>
      <c r="CF144" s="54"/>
      <c r="CG144" s="54"/>
      <c r="CH144" s="54"/>
      <c r="CI144" s="54"/>
      <c r="CJ144" s="54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  <c r="FY144" s="54"/>
      <c r="FZ144" s="54"/>
      <c r="GA144" s="54"/>
      <c r="GB144" s="54"/>
      <c r="GC144" s="54"/>
      <c r="GD144" s="54"/>
      <c r="GE144" s="54"/>
      <c r="GF144" s="54"/>
      <c r="GG144" s="54"/>
      <c r="GH144" s="54"/>
      <c r="GI144" s="54"/>
      <c r="GJ144" s="54"/>
      <c r="GK144" s="54"/>
      <c r="GL144" s="54"/>
      <c r="GM144" s="54"/>
    </row>
    <row r="145" spans="2:195" x14ac:dyDescent="0.2">
      <c r="B145" s="28">
        <f t="shared" si="13"/>
        <v>140</v>
      </c>
      <c r="C145" s="112"/>
      <c r="D145" s="54"/>
      <c r="E145" s="54"/>
      <c r="F145" s="54"/>
      <c r="G145" s="54"/>
      <c r="H145" s="54"/>
      <c r="I145" s="54"/>
      <c r="J145" s="54"/>
      <c r="K145" s="54"/>
      <c r="L145" s="54"/>
      <c r="M145" s="54"/>
      <c r="N145" s="54"/>
      <c r="O145" s="54"/>
      <c r="P145" s="54"/>
      <c r="Q145" s="54"/>
      <c r="R145" s="54"/>
      <c r="S145" s="54"/>
      <c r="T145" s="54"/>
      <c r="U145" s="54"/>
      <c r="V145" s="54"/>
      <c r="W145" s="54"/>
      <c r="X145" s="54"/>
      <c r="Y145" s="54"/>
      <c r="Z145" s="54"/>
      <c r="AA145" s="54"/>
      <c r="AB145" s="54"/>
      <c r="AC145" s="54"/>
      <c r="AD145" s="54"/>
      <c r="AE145" s="54"/>
      <c r="AF145" s="54"/>
      <c r="AG145" s="54"/>
      <c r="AH145" s="54"/>
      <c r="AI145" s="54"/>
      <c r="AJ145" s="54"/>
      <c r="AK145" s="54"/>
      <c r="AL145" s="54"/>
      <c r="AM145" s="54"/>
      <c r="AN145" s="54"/>
      <c r="AO145" s="54"/>
      <c r="AP145" s="54"/>
      <c r="AQ145" s="54"/>
      <c r="AR145" s="54"/>
      <c r="AS145" s="54"/>
      <c r="AT145" s="54"/>
      <c r="AU145" s="54"/>
      <c r="AV145" s="54"/>
      <c r="AW145" s="54"/>
      <c r="AX145" s="54"/>
      <c r="AY145" s="54"/>
      <c r="AZ145" s="54"/>
      <c r="BA145" s="54"/>
      <c r="BB145" s="54"/>
      <c r="BC145" s="54"/>
      <c r="BD145" s="54"/>
      <c r="BE145" s="54"/>
      <c r="BF145" s="54"/>
      <c r="BG145" s="54"/>
      <c r="BH145" s="54"/>
      <c r="BI145" s="54"/>
      <c r="BJ145" s="54"/>
      <c r="BK145" s="54"/>
      <c r="BL145" s="54"/>
      <c r="BM145" s="54"/>
      <c r="BN145" s="54"/>
      <c r="BO145" s="54"/>
      <c r="BP145" s="54"/>
      <c r="BQ145" s="54"/>
      <c r="BR145" s="54"/>
      <c r="BS145" s="54"/>
      <c r="BT145" s="54"/>
      <c r="BU145" s="54"/>
      <c r="BV145" s="54"/>
      <c r="BW145" s="54"/>
      <c r="BX145" s="54"/>
      <c r="BY145" s="54"/>
      <c r="BZ145" s="54"/>
      <c r="CA145" s="54"/>
      <c r="CB145" s="54"/>
      <c r="CC145" s="54"/>
      <c r="CD145" s="54"/>
      <c r="CE145" s="54"/>
      <c r="CF145" s="54"/>
      <c r="CG145" s="54"/>
      <c r="CH145" s="54"/>
      <c r="CI145" s="54"/>
      <c r="CJ145" s="54"/>
      <c r="CK145" s="54"/>
      <c r="CL145" s="54"/>
      <c r="CM145" s="54"/>
      <c r="CN145" s="54"/>
      <c r="CO145" s="54"/>
      <c r="CP145" s="54"/>
      <c r="CQ145" s="54"/>
      <c r="CR145" s="54"/>
      <c r="CS145" s="54"/>
      <c r="CT145" s="54"/>
      <c r="CU145" s="54"/>
      <c r="CV145" s="54"/>
      <c r="CW145" s="54"/>
      <c r="CX145" s="54"/>
      <c r="CY145" s="54"/>
      <c r="CZ145" s="54"/>
      <c r="DA145" s="54"/>
      <c r="DB145" s="54"/>
      <c r="DC145" s="54"/>
      <c r="DD145" s="54"/>
      <c r="DE145" s="54"/>
      <c r="DF145" s="54"/>
      <c r="DG145" s="54"/>
      <c r="DH145" s="54"/>
      <c r="DI145" s="54"/>
      <c r="DJ145" s="54"/>
      <c r="DK145" s="54"/>
      <c r="DL145" s="54"/>
      <c r="DM145" s="54"/>
      <c r="DN145" s="54"/>
      <c r="DO145" s="54"/>
      <c r="DP145" s="54"/>
      <c r="DQ145" s="54"/>
      <c r="DR145" s="54"/>
      <c r="DS145" s="54"/>
      <c r="DT145" s="54"/>
      <c r="DU145" s="54"/>
      <c r="DV145" s="54"/>
      <c r="DW145" s="54"/>
      <c r="DX145" s="54"/>
      <c r="DY145" s="54"/>
      <c r="DZ145" s="54"/>
      <c r="EA145" s="54"/>
      <c r="EB145" s="54"/>
      <c r="EC145" s="54"/>
      <c r="ED145" s="54"/>
      <c r="EE145" s="54"/>
      <c r="EF145" s="54"/>
      <c r="EG145" s="54"/>
      <c r="EH145" s="54"/>
      <c r="EI145" s="54"/>
      <c r="EJ145" s="54"/>
      <c r="EK145" s="54"/>
      <c r="EL145" s="54"/>
      <c r="EM145" s="54"/>
      <c r="EN145" s="54"/>
      <c r="EO145" s="54"/>
      <c r="EP145" s="54"/>
      <c r="EQ145" s="54"/>
      <c r="ER145" s="54"/>
      <c r="ES145" s="54"/>
      <c r="ET145" s="54"/>
      <c r="EU145" s="54"/>
      <c r="EV145" s="54"/>
      <c r="EW145" s="54"/>
      <c r="EX145" s="54"/>
      <c r="EY145" s="54"/>
      <c r="EZ145" s="54"/>
      <c r="FA145" s="54"/>
      <c r="FB145" s="54"/>
      <c r="FC145" s="54"/>
      <c r="FD145" s="54"/>
      <c r="FE145" s="54"/>
      <c r="FF145" s="54"/>
      <c r="FG145" s="54"/>
      <c r="FH145" s="54"/>
      <c r="FI145" s="54"/>
      <c r="FJ145" s="54"/>
      <c r="FK145" s="54"/>
      <c r="FL145" s="54"/>
      <c r="FM145" s="54"/>
      <c r="FN145" s="54"/>
      <c r="FO145" s="54"/>
      <c r="FP145" s="54"/>
      <c r="FQ145" s="54"/>
      <c r="FR145" s="54"/>
      <c r="FS145" s="54"/>
      <c r="FT145" s="54"/>
      <c r="FU145" s="54"/>
      <c r="FV145" s="54"/>
      <c r="FW145" s="54"/>
      <c r="FX145" s="54"/>
      <c r="FY145" s="54"/>
      <c r="FZ145" s="54"/>
      <c r="GA145" s="54"/>
      <c r="GB145" s="54"/>
      <c r="GC145" s="54"/>
      <c r="GD145" s="54"/>
      <c r="GE145" s="54"/>
      <c r="GF145" s="54"/>
      <c r="GG145" s="54"/>
      <c r="GH145" s="54"/>
      <c r="GI145" s="54"/>
      <c r="GJ145" s="54"/>
      <c r="GK145" s="54"/>
      <c r="GL145" s="54"/>
      <c r="GM145" s="54"/>
    </row>
    <row r="146" spans="2:195" x14ac:dyDescent="0.2">
      <c r="B146" s="28">
        <f t="shared" si="13"/>
        <v>141</v>
      </c>
      <c r="C146" s="112"/>
      <c r="D146" s="54"/>
      <c r="E146" s="54"/>
      <c r="F146" s="54"/>
      <c r="G146" s="54"/>
      <c r="H146" s="54"/>
      <c r="I146" s="54"/>
      <c r="J146" s="54"/>
      <c r="K146" s="54"/>
      <c r="L146" s="54"/>
      <c r="M146" s="54"/>
      <c r="N146" s="54"/>
      <c r="O146" s="54"/>
      <c r="P146" s="54"/>
      <c r="Q146" s="54"/>
      <c r="R146" s="54"/>
      <c r="S146" s="54"/>
      <c r="T146" s="54"/>
      <c r="U146" s="54"/>
      <c r="V146" s="54"/>
      <c r="W146" s="54"/>
      <c r="X146" s="54"/>
      <c r="Y146" s="54"/>
      <c r="Z146" s="54"/>
      <c r="AA146" s="54"/>
      <c r="AB146" s="54"/>
      <c r="AC146" s="54"/>
      <c r="AD146" s="54"/>
      <c r="AE146" s="54"/>
      <c r="AF146" s="54"/>
      <c r="AG146" s="54"/>
      <c r="AH146" s="54"/>
      <c r="AI146" s="54"/>
      <c r="AJ146" s="54"/>
      <c r="AK146" s="54"/>
      <c r="AL146" s="54"/>
      <c r="AM146" s="54"/>
      <c r="AN146" s="54"/>
      <c r="AO146" s="54"/>
      <c r="AP146" s="54"/>
      <c r="AQ146" s="54"/>
      <c r="AR146" s="54"/>
      <c r="AS146" s="54"/>
      <c r="AT146" s="54"/>
      <c r="AU146" s="54"/>
      <c r="AV146" s="54"/>
      <c r="AW146" s="54"/>
      <c r="AX146" s="54"/>
      <c r="AY146" s="54"/>
      <c r="AZ146" s="54"/>
      <c r="BA146" s="54"/>
      <c r="BB146" s="54"/>
      <c r="BC146" s="54"/>
      <c r="BD146" s="54"/>
      <c r="BE146" s="54"/>
      <c r="BF146" s="54"/>
      <c r="BG146" s="54"/>
      <c r="BH146" s="54"/>
      <c r="BI146" s="54"/>
      <c r="BJ146" s="54"/>
      <c r="BK146" s="54"/>
      <c r="BL146" s="54"/>
      <c r="BM146" s="54"/>
      <c r="BN146" s="54"/>
      <c r="BO146" s="54"/>
      <c r="BP146" s="54"/>
      <c r="BQ146" s="54"/>
      <c r="BR146" s="54"/>
      <c r="BS146" s="54"/>
      <c r="BT146" s="54"/>
      <c r="BU146" s="54"/>
      <c r="BV146" s="54"/>
      <c r="BW146" s="54"/>
      <c r="BX146" s="54"/>
      <c r="BY146" s="54"/>
      <c r="BZ146" s="54"/>
      <c r="CA146" s="54"/>
      <c r="CB146" s="54"/>
      <c r="CC146" s="54"/>
      <c r="CD146" s="54"/>
      <c r="CE146" s="54"/>
      <c r="CF146" s="54"/>
      <c r="CG146" s="54"/>
      <c r="CH146" s="54"/>
      <c r="CI146" s="54"/>
      <c r="CJ146" s="54"/>
      <c r="CK146" s="54"/>
      <c r="CL146" s="54"/>
      <c r="CM146" s="54"/>
      <c r="CN146" s="54"/>
      <c r="CO146" s="54"/>
      <c r="CP146" s="54"/>
      <c r="CQ146" s="54"/>
      <c r="CR146" s="54"/>
      <c r="CS146" s="54"/>
      <c r="CT146" s="54"/>
      <c r="CU146" s="54"/>
      <c r="CV146" s="54"/>
      <c r="CW146" s="54"/>
      <c r="CX146" s="54"/>
      <c r="CY146" s="54"/>
      <c r="CZ146" s="54"/>
      <c r="DA146" s="54"/>
      <c r="DB146" s="54"/>
      <c r="DC146" s="54"/>
      <c r="DD146" s="54"/>
      <c r="DE146" s="54"/>
      <c r="DF146" s="54"/>
      <c r="DG146" s="54"/>
      <c r="DH146" s="54"/>
      <c r="DI146" s="54"/>
      <c r="DJ146" s="54"/>
      <c r="DK146" s="54"/>
      <c r="DL146" s="54"/>
      <c r="DM146" s="54"/>
      <c r="DN146" s="54"/>
      <c r="DO146" s="54"/>
      <c r="DP146" s="54"/>
      <c r="DQ146" s="54"/>
      <c r="DR146" s="54"/>
      <c r="DS146" s="54"/>
      <c r="DT146" s="54"/>
      <c r="DU146" s="54"/>
      <c r="DV146" s="54"/>
      <c r="DW146" s="54"/>
      <c r="DX146" s="54"/>
      <c r="DY146" s="54"/>
      <c r="DZ146" s="54"/>
      <c r="EA146" s="54"/>
      <c r="EB146" s="54"/>
      <c r="EC146" s="54"/>
      <c r="ED146" s="54"/>
      <c r="EE146" s="54"/>
      <c r="EF146" s="54"/>
      <c r="EG146" s="54"/>
      <c r="EH146" s="54"/>
      <c r="EI146" s="54"/>
      <c r="EJ146" s="54"/>
      <c r="EK146" s="54"/>
      <c r="EL146" s="54"/>
      <c r="EM146" s="54"/>
      <c r="EN146" s="54"/>
      <c r="EO146" s="54"/>
      <c r="EP146" s="54"/>
      <c r="EQ146" s="54"/>
      <c r="ER146" s="54"/>
      <c r="ES146" s="54"/>
      <c r="ET146" s="54"/>
      <c r="EU146" s="54"/>
      <c r="EV146" s="54"/>
      <c r="EW146" s="54"/>
      <c r="EX146" s="54"/>
      <c r="EY146" s="54"/>
      <c r="EZ146" s="54"/>
      <c r="FA146" s="54"/>
      <c r="FB146" s="54"/>
      <c r="FC146" s="54"/>
      <c r="FD146" s="54"/>
      <c r="FE146" s="54"/>
      <c r="FF146" s="54"/>
      <c r="FG146" s="54"/>
      <c r="FH146" s="54"/>
      <c r="FI146" s="54"/>
      <c r="FJ146" s="54"/>
      <c r="FK146" s="54"/>
      <c r="FL146" s="54"/>
      <c r="FM146" s="54"/>
      <c r="FN146" s="54"/>
      <c r="FO146" s="54"/>
      <c r="FP146" s="54"/>
      <c r="FQ146" s="54"/>
      <c r="FR146" s="54"/>
      <c r="FS146" s="54"/>
      <c r="FT146" s="54"/>
      <c r="FU146" s="54"/>
      <c r="FV146" s="54"/>
      <c r="FW146" s="54"/>
      <c r="FX146" s="54"/>
      <c r="FY146" s="54"/>
      <c r="FZ146" s="54"/>
      <c r="GA146" s="54"/>
      <c r="GB146" s="54"/>
      <c r="GC146" s="54"/>
      <c r="GD146" s="54"/>
      <c r="GE146" s="54"/>
      <c r="GF146" s="54"/>
      <c r="GG146" s="54"/>
      <c r="GH146" s="54"/>
      <c r="GI146" s="54"/>
      <c r="GJ146" s="54"/>
      <c r="GK146" s="54"/>
      <c r="GL146" s="54"/>
      <c r="GM146" s="54"/>
    </row>
    <row r="147" spans="2:195" x14ac:dyDescent="0.2">
      <c r="B147" s="28">
        <f t="shared" si="13"/>
        <v>142</v>
      </c>
      <c r="C147" s="112"/>
      <c r="D147" s="54"/>
      <c r="E147" s="54"/>
      <c r="F147" s="54"/>
      <c r="G147" s="54"/>
      <c r="H147" s="54"/>
      <c r="I147" s="54"/>
      <c r="J147" s="54"/>
      <c r="K147" s="54"/>
      <c r="L147" s="54"/>
      <c r="M147" s="54"/>
      <c r="N147" s="54"/>
      <c r="O147" s="54"/>
      <c r="P147" s="54"/>
      <c r="Q147" s="54"/>
      <c r="R147" s="54"/>
      <c r="S147" s="54"/>
      <c r="T147" s="54"/>
      <c r="U147" s="54"/>
      <c r="V147" s="54"/>
      <c r="W147" s="54"/>
      <c r="X147" s="54"/>
      <c r="Y147" s="54"/>
      <c r="Z147" s="54"/>
      <c r="AA147" s="54"/>
      <c r="AB147" s="54"/>
      <c r="AC147" s="54"/>
      <c r="AD147" s="54"/>
      <c r="AE147" s="54"/>
      <c r="AF147" s="54"/>
      <c r="AG147" s="54"/>
      <c r="AH147" s="54"/>
      <c r="AI147" s="54"/>
      <c r="AJ147" s="54"/>
      <c r="AK147" s="54"/>
      <c r="AL147" s="54"/>
      <c r="AM147" s="54"/>
      <c r="AN147" s="54"/>
      <c r="AO147" s="54"/>
      <c r="AP147" s="54"/>
      <c r="AQ147" s="54"/>
      <c r="AR147" s="54"/>
      <c r="AS147" s="54"/>
      <c r="AT147" s="54"/>
      <c r="AU147" s="54"/>
      <c r="AV147" s="54"/>
      <c r="AW147" s="54"/>
      <c r="AX147" s="54"/>
      <c r="AY147" s="54"/>
      <c r="AZ147" s="54"/>
      <c r="BA147" s="54"/>
      <c r="BB147" s="54"/>
      <c r="BC147" s="54"/>
      <c r="BD147" s="54"/>
      <c r="BE147" s="54"/>
      <c r="BF147" s="54"/>
      <c r="BG147" s="54"/>
      <c r="BH147" s="54"/>
      <c r="BI147" s="54"/>
      <c r="BJ147" s="54"/>
      <c r="BK147" s="54"/>
      <c r="BL147" s="54"/>
      <c r="BM147" s="54"/>
      <c r="BN147" s="54"/>
      <c r="BO147" s="54"/>
      <c r="BP147" s="54"/>
      <c r="BQ147" s="54"/>
      <c r="BR147" s="54"/>
      <c r="BS147" s="54"/>
      <c r="BT147" s="54"/>
      <c r="BU147" s="54"/>
      <c r="BV147" s="54"/>
      <c r="BW147" s="54"/>
      <c r="BX147" s="54"/>
      <c r="BY147" s="54"/>
      <c r="BZ147" s="54"/>
      <c r="CA147" s="54"/>
      <c r="CB147" s="54"/>
      <c r="CC147" s="54"/>
      <c r="CD147" s="54"/>
      <c r="CE147" s="54"/>
      <c r="CF147" s="54"/>
      <c r="CG147" s="54"/>
      <c r="CH147" s="54"/>
      <c r="CI147" s="54"/>
      <c r="CJ147" s="54"/>
      <c r="CK147" s="54"/>
      <c r="CL147" s="54"/>
      <c r="CM147" s="54"/>
      <c r="CN147" s="54"/>
      <c r="CO147" s="54"/>
      <c r="CP147" s="54"/>
      <c r="CQ147" s="54"/>
      <c r="CR147" s="54"/>
      <c r="CS147" s="54"/>
      <c r="CT147" s="54"/>
      <c r="CU147" s="54"/>
      <c r="CV147" s="54"/>
      <c r="CW147" s="54"/>
      <c r="CX147" s="54"/>
      <c r="CY147" s="54"/>
      <c r="CZ147" s="54"/>
      <c r="DA147" s="54"/>
      <c r="DB147" s="54"/>
      <c r="DC147" s="54"/>
      <c r="DD147" s="54"/>
      <c r="DE147" s="54"/>
      <c r="DF147" s="54"/>
      <c r="DG147" s="54"/>
      <c r="DH147" s="54"/>
      <c r="DI147" s="54"/>
      <c r="DJ147" s="54"/>
      <c r="DK147" s="54"/>
      <c r="DL147" s="54"/>
      <c r="DM147" s="54"/>
      <c r="DN147" s="54"/>
      <c r="DO147" s="54"/>
      <c r="DP147" s="54"/>
      <c r="DQ147" s="54"/>
      <c r="DR147" s="54"/>
      <c r="DS147" s="54"/>
      <c r="DT147" s="54"/>
      <c r="DU147" s="54"/>
      <c r="DV147" s="54"/>
      <c r="DW147" s="54"/>
      <c r="DX147" s="54"/>
      <c r="DY147" s="54"/>
      <c r="DZ147" s="54"/>
      <c r="EA147" s="54"/>
      <c r="EB147" s="54"/>
      <c r="EC147" s="54"/>
      <c r="ED147" s="54"/>
      <c r="EE147" s="54"/>
      <c r="EF147" s="54"/>
      <c r="EG147" s="54"/>
      <c r="EH147" s="54"/>
      <c r="EI147" s="54"/>
      <c r="EJ147" s="54"/>
      <c r="EK147" s="54"/>
      <c r="EL147" s="54"/>
      <c r="EM147" s="54"/>
      <c r="EN147" s="54"/>
      <c r="EO147" s="54"/>
      <c r="EP147" s="54"/>
      <c r="EQ147" s="54"/>
      <c r="ER147" s="54"/>
      <c r="ES147" s="54"/>
      <c r="ET147" s="54"/>
      <c r="EU147" s="54"/>
      <c r="EV147" s="54"/>
      <c r="EW147" s="54"/>
      <c r="EX147" s="54"/>
      <c r="EY147" s="54"/>
      <c r="EZ147" s="54"/>
      <c r="FA147" s="54"/>
      <c r="FB147" s="54"/>
      <c r="FC147" s="54"/>
      <c r="FD147" s="54"/>
      <c r="FE147" s="54"/>
      <c r="FF147" s="54"/>
      <c r="FG147" s="54"/>
      <c r="FH147" s="54"/>
      <c r="FI147" s="54"/>
      <c r="FJ147" s="54"/>
      <c r="FK147" s="54"/>
      <c r="FL147" s="54"/>
      <c r="FM147" s="54"/>
      <c r="FN147" s="54"/>
      <c r="FO147" s="54"/>
      <c r="FP147" s="54"/>
      <c r="FQ147" s="54"/>
      <c r="FR147" s="54"/>
      <c r="FS147" s="54"/>
      <c r="FT147" s="54"/>
      <c r="FU147" s="54"/>
      <c r="FV147" s="54"/>
      <c r="FW147" s="54"/>
      <c r="FX147" s="54"/>
      <c r="FY147" s="54"/>
      <c r="FZ147" s="54"/>
      <c r="GA147" s="54"/>
      <c r="GB147" s="54"/>
      <c r="GC147" s="54"/>
      <c r="GD147" s="54"/>
      <c r="GE147" s="54"/>
      <c r="GF147" s="54"/>
      <c r="GG147" s="54"/>
      <c r="GH147" s="54"/>
      <c r="GI147" s="54"/>
      <c r="GJ147" s="54"/>
      <c r="GK147" s="54"/>
      <c r="GL147" s="54"/>
      <c r="GM147" s="54"/>
    </row>
    <row r="148" spans="2:195" x14ac:dyDescent="0.2">
      <c r="B148" s="28">
        <f t="shared" si="13"/>
        <v>143</v>
      </c>
      <c r="C148" s="112"/>
      <c r="D148" s="54"/>
      <c r="E148" s="54"/>
      <c r="F148" s="54"/>
      <c r="G148" s="54"/>
      <c r="H148" s="54"/>
      <c r="I148" s="54"/>
      <c r="J148" s="54"/>
      <c r="K148" s="54"/>
      <c r="L148" s="54"/>
      <c r="M148" s="54"/>
      <c r="N148" s="54"/>
      <c r="O148" s="54"/>
      <c r="P148" s="54"/>
      <c r="Q148" s="54"/>
      <c r="R148" s="54"/>
      <c r="S148" s="54"/>
      <c r="T148" s="54"/>
      <c r="U148" s="54"/>
      <c r="V148" s="54"/>
      <c r="W148" s="54"/>
      <c r="X148" s="54"/>
      <c r="Y148" s="54"/>
      <c r="Z148" s="54"/>
      <c r="AA148" s="54"/>
      <c r="AB148" s="54"/>
      <c r="AC148" s="54"/>
      <c r="AD148" s="54"/>
      <c r="AE148" s="54"/>
      <c r="AF148" s="54"/>
      <c r="AG148" s="54"/>
      <c r="AH148" s="54"/>
      <c r="AI148" s="54"/>
      <c r="AJ148" s="54"/>
      <c r="AK148" s="54"/>
      <c r="AL148" s="54"/>
      <c r="AM148" s="54"/>
      <c r="AN148" s="54"/>
      <c r="AO148" s="54"/>
      <c r="AP148" s="54"/>
      <c r="AQ148" s="54"/>
      <c r="AR148" s="54"/>
      <c r="AS148" s="54"/>
      <c r="AT148" s="54"/>
      <c r="AU148" s="54"/>
      <c r="AV148" s="54"/>
      <c r="AW148" s="54"/>
      <c r="AX148" s="54"/>
      <c r="AY148" s="54"/>
      <c r="AZ148" s="54"/>
      <c r="BA148" s="54"/>
      <c r="BB148" s="54"/>
      <c r="BC148" s="54"/>
      <c r="BD148" s="54"/>
      <c r="BE148" s="54"/>
      <c r="BF148" s="54"/>
      <c r="BG148" s="54"/>
      <c r="BH148" s="54"/>
      <c r="BI148" s="54"/>
      <c r="BJ148" s="54"/>
      <c r="BK148" s="54"/>
      <c r="BL148" s="54"/>
      <c r="BM148" s="54"/>
      <c r="BN148" s="54"/>
      <c r="BO148" s="54"/>
      <c r="BP148" s="54"/>
      <c r="BQ148" s="54"/>
      <c r="BR148" s="54"/>
      <c r="BS148" s="54"/>
      <c r="BT148" s="54"/>
      <c r="BU148" s="54"/>
      <c r="BV148" s="54"/>
      <c r="BW148" s="54"/>
      <c r="BX148" s="54"/>
      <c r="BY148" s="54"/>
      <c r="BZ148" s="54"/>
      <c r="CA148" s="54"/>
      <c r="CB148" s="54"/>
      <c r="CC148" s="54"/>
      <c r="CD148" s="54"/>
      <c r="CE148" s="54"/>
      <c r="CF148" s="54"/>
      <c r="CG148" s="54"/>
      <c r="CH148" s="54"/>
      <c r="CI148" s="54"/>
      <c r="CJ148" s="54"/>
      <c r="CK148" s="54"/>
      <c r="CL148" s="54"/>
      <c r="CM148" s="54"/>
      <c r="CN148" s="54"/>
      <c r="CO148" s="54"/>
      <c r="CP148" s="54"/>
      <c r="CQ148" s="54"/>
      <c r="CR148" s="54"/>
      <c r="CS148" s="54"/>
      <c r="CT148" s="54"/>
      <c r="CU148" s="54"/>
      <c r="CV148" s="54"/>
      <c r="CW148" s="54"/>
      <c r="CX148" s="54"/>
      <c r="CY148" s="54"/>
      <c r="CZ148" s="54"/>
      <c r="DA148" s="54"/>
      <c r="DB148" s="54"/>
      <c r="DC148" s="54"/>
      <c r="DD148" s="54"/>
      <c r="DE148" s="54"/>
      <c r="DF148" s="54"/>
      <c r="DG148" s="54"/>
      <c r="DH148" s="54"/>
      <c r="DI148" s="54"/>
      <c r="DJ148" s="54"/>
      <c r="DK148" s="54"/>
      <c r="DL148" s="54"/>
      <c r="DM148" s="54"/>
      <c r="DN148" s="54"/>
      <c r="DO148" s="54"/>
      <c r="DP148" s="54"/>
      <c r="DQ148" s="54"/>
      <c r="DR148" s="54"/>
      <c r="DS148" s="54"/>
      <c r="DT148" s="54"/>
      <c r="DU148" s="54"/>
      <c r="DV148" s="54"/>
      <c r="DW148" s="54"/>
      <c r="DX148" s="54"/>
      <c r="DY148" s="54"/>
      <c r="DZ148" s="54"/>
      <c r="EA148" s="54"/>
      <c r="EB148" s="54"/>
      <c r="EC148" s="54"/>
      <c r="ED148" s="54"/>
      <c r="EE148" s="54"/>
      <c r="EF148" s="54"/>
      <c r="EG148" s="54"/>
      <c r="EH148" s="54"/>
      <c r="EI148" s="54"/>
      <c r="EJ148" s="54"/>
      <c r="EK148" s="54"/>
      <c r="EL148" s="54"/>
      <c r="EM148" s="54"/>
      <c r="EN148" s="54"/>
      <c r="EO148" s="54"/>
      <c r="EP148" s="54"/>
      <c r="EQ148" s="54"/>
      <c r="ER148" s="54"/>
      <c r="ES148" s="54"/>
      <c r="ET148" s="54"/>
      <c r="EU148" s="54"/>
      <c r="EV148" s="54"/>
      <c r="EW148" s="54"/>
      <c r="EX148" s="54"/>
      <c r="EY148" s="54"/>
      <c r="EZ148" s="54"/>
      <c r="FA148" s="54"/>
      <c r="FB148" s="54"/>
      <c r="FC148" s="54"/>
      <c r="FD148" s="54"/>
      <c r="FE148" s="54"/>
      <c r="FF148" s="54"/>
      <c r="FG148" s="54"/>
      <c r="FH148" s="54"/>
      <c r="FI148" s="54"/>
      <c r="FJ148" s="54"/>
      <c r="FK148" s="54"/>
      <c r="FL148" s="54"/>
      <c r="FM148" s="54"/>
      <c r="FN148" s="54"/>
      <c r="FO148" s="54"/>
      <c r="FP148" s="54"/>
      <c r="FQ148" s="54"/>
      <c r="FR148" s="54"/>
      <c r="FS148" s="54"/>
      <c r="FT148" s="54"/>
      <c r="FU148" s="54"/>
      <c r="FV148" s="54"/>
      <c r="FW148" s="54"/>
      <c r="FX148" s="54"/>
      <c r="FY148" s="54"/>
      <c r="FZ148" s="54"/>
      <c r="GA148" s="54"/>
      <c r="GB148" s="54"/>
      <c r="GC148" s="54"/>
      <c r="GD148" s="54"/>
      <c r="GE148" s="54"/>
      <c r="GF148" s="54"/>
      <c r="GG148" s="54"/>
      <c r="GH148" s="54"/>
      <c r="GI148" s="54"/>
      <c r="GJ148" s="54"/>
      <c r="GK148" s="54"/>
      <c r="GL148" s="54"/>
      <c r="GM148" s="54"/>
    </row>
    <row r="149" spans="2:195" x14ac:dyDescent="0.2">
      <c r="B149" s="28">
        <f t="shared" si="13"/>
        <v>144</v>
      </c>
      <c r="C149" s="112"/>
      <c r="D149" s="54"/>
      <c r="E149" s="54"/>
      <c r="F149" s="54"/>
      <c r="G149" s="54"/>
      <c r="H149" s="54"/>
      <c r="I149" s="54"/>
      <c r="J149" s="54"/>
      <c r="K149" s="54"/>
      <c r="L149" s="54"/>
      <c r="M149" s="54"/>
      <c r="N149" s="54"/>
      <c r="O149" s="54"/>
      <c r="P149" s="54"/>
      <c r="Q149" s="54"/>
      <c r="R149" s="54"/>
      <c r="S149" s="54"/>
      <c r="T149" s="54"/>
      <c r="U149" s="54"/>
      <c r="V149" s="54"/>
      <c r="W149" s="54"/>
      <c r="X149" s="54"/>
      <c r="Y149" s="54"/>
      <c r="Z149" s="54"/>
      <c r="AA149" s="54"/>
      <c r="AB149" s="54"/>
      <c r="AC149" s="54"/>
      <c r="AD149" s="54"/>
      <c r="AE149" s="54"/>
      <c r="AF149" s="54"/>
      <c r="AG149" s="54"/>
      <c r="AH149" s="54"/>
      <c r="AI149" s="54"/>
      <c r="AJ149" s="54"/>
      <c r="AK149" s="54"/>
      <c r="AL149" s="54"/>
      <c r="AM149" s="54"/>
      <c r="AN149" s="54"/>
      <c r="AO149" s="54"/>
      <c r="AP149" s="54"/>
      <c r="AQ149" s="54"/>
      <c r="AR149" s="54"/>
      <c r="AS149" s="54"/>
      <c r="AT149" s="54"/>
      <c r="AU149" s="54"/>
      <c r="AV149" s="54"/>
      <c r="AW149" s="54"/>
      <c r="AX149" s="54"/>
      <c r="AY149" s="54"/>
      <c r="AZ149" s="54"/>
      <c r="BA149" s="54"/>
      <c r="BB149" s="54"/>
      <c r="BC149" s="54"/>
      <c r="BD149" s="54"/>
      <c r="BE149" s="54"/>
      <c r="BF149" s="54"/>
      <c r="BG149" s="54"/>
      <c r="BH149" s="54"/>
      <c r="BI149" s="54"/>
      <c r="BJ149" s="54"/>
      <c r="BK149" s="54"/>
      <c r="BL149" s="54"/>
      <c r="BM149" s="54"/>
      <c r="BN149" s="54"/>
      <c r="BO149" s="54"/>
      <c r="BP149" s="54"/>
      <c r="BQ149" s="54"/>
      <c r="BR149" s="54"/>
      <c r="BS149" s="54"/>
      <c r="BT149" s="54"/>
      <c r="BU149" s="54"/>
      <c r="BV149" s="54"/>
      <c r="BW149" s="54"/>
      <c r="BX149" s="54"/>
      <c r="BY149" s="54"/>
      <c r="BZ149" s="54"/>
      <c r="CA149" s="54"/>
      <c r="CB149" s="54"/>
      <c r="CC149" s="54"/>
      <c r="CD149" s="54"/>
      <c r="CE149" s="54"/>
      <c r="CF149" s="54"/>
      <c r="CG149" s="54"/>
      <c r="CH149" s="54"/>
      <c r="CI149" s="54"/>
      <c r="CJ149" s="54"/>
      <c r="CK149" s="54"/>
      <c r="CL149" s="54"/>
      <c r="CM149" s="54"/>
      <c r="CN149" s="54"/>
      <c r="CO149" s="54"/>
      <c r="CP149" s="54"/>
      <c r="CQ149" s="54"/>
      <c r="CR149" s="54"/>
      <c r="CS149" s="54"/>
      <c r="CT149" s="54"/>
      <c r="CU149" s="54"/>
      <c r="CV149" s="54"/>
      <c r="CW149" s="54"/>
      <c r="CX149" s="54"/>
      <c r="CY149" s="54"/>
      <c r="CZ149" s="54"/>
      <c r="DA149" s="54"/>
      <c r="DB149" s="54"/>
      <c r="DC149" s="54"/>
      <c r="DD149" s="54"/>
      <c r="DE149" s="54"/>
      <c r="DF149" s="54"/>
      <c r="DG149" s="54"/>
      <c r="DH149" s="54"/>
      <c r="DI149" s="54"/>
      <c r="DJ149" s="54"/>
      <c r="DK149" s="54"/>
      <c r="DL149" s="54"/>
      <c r="DM149" s="54"/>
      <c r="DN149" s="54"/>
      <c r="DO149" s="54"/>
      <c r="DP149" s="54"/>
      <c r="DQ149" s="54"/>
      <c r="DR149" s="54"/>
      <c r="DS149" s="54"/>
      <c r="DT149" s="54"/>
      <c r="DU149" s="54"/>
      <c r="DV149" s="54"/>
      <c r="DW149" s="54"/>
      <c r="DX149" s="54"/>
      <c r="DY149" s="54"/>
      <c r="DZ149" s="54"/>
      <c r="EA149" s="54"/>
      <c r="EB149" s="54"/>
      <c r="EC149" s="54"/>
      <c r="ED149" s="54"/>
      <c r="EE149" s="54"/>
      <c r="EF149" s="54"/>
      <c r="EG149" s="54"/>
      <c r="EH149" s="54"/>
      <c r="EI149" s="54"/>
      <c r="EJ149" s="54"/>
      <c r="EK149" s="54"/>
      <c r="EL149" s="54"/>
      <c r="EM149" s="54"/>
      <c r="EN149" s="54"/>
      <c r="EO149" s="54"/>
      <c r="EP149" s="54"/>
      <c r="EQ149" s="54"/>
      <c r="ER149" s="54"/>
      <c r="ES149" s="54"/>
      <c r="ET149" s="54"/>
      <c r="EU149" s="54"/>
      <c r="EV149" s="54"/>
      <c r="EW149" s="54"/>
      <c r="EX149" s="54"/>
      <c r="EY149" s="54"/>
      <c r="EZ149" s="54"/>
      <c r="FA149" s="54"/>
      <c r="FB149" s="54"/>
      <c r="FC149" s="54"/>
      <c r="FD149" s="54"/>
      <c r="FE149" s="54"/>
      <c r="FF149" s="54"/>
      <c r="FG149" s="54"/>
      <c r="FH149" s="54"/>
      <c r="FI149" s="54"/>
      <c r="FJ149" s="54"/>
      <c r="FK149" s="54"/>
      <c r="FL149" s="54"/>
      <c r="FM149" s="54"/>
      <c r="FN149" s="54"/>
      <c r="FO149" s="54"/>
      <c r="FP149" s="54"/>
      <c r="FQ149" s="54"/>
      <c r="FR149" s="54"/>
      <c r="FS149" s="54"/>
      <c r="FT149" s="54"/>
      <c r="FU149" s="54"/>
      <c r="FV149" s="54"/>
      <c r="FW149" s="54"/>
      <c r="FX149" s="54"/>
      <c r="FY149" s="54"/>
      <c r="FZ149" s="54"/>
      <c r="GA149" s="54"/>
      <c r="GB149" s="54"/>
      <c r="GC149" s="54"/>
      <c r="GD149" s="54"/>
      <c r="GE149" s="54"/>
      <c r="GF149" s="54"/>
      <c r="GG149" s="54"/>
      <c r="GH149" s="54"/>
      <c r="GI149" s="54"/>
      <c r="GJ149" s="54"/>
      <c r="GK149" s="54"/>
      <c r="GL149" s="54"/>
      <c r="GM149" s="54"/>
    </row>
    <row r="150" spans="2:195" x14ac:dyDescent="0.2">
      <c r="B150" s="28">
        <f t="shared" si="13"/>
        <v>145</v>
      </c>
      <c r="C150" s="112"/>
      <c r="D150" s="54"/>
      <c r="E150" s="54"/>
      <c r="F150" s="54"/>
      <c r="G150" s="54"/>
      <c r="H150" s="54"/>
      <c r="I150" s="54"/>
      <c r="J150" s="54"/>
      <c r="K150" s="54"/>
      <c r="L150" s="54"/>
      <c r="M150" s="54"/>
      <c r="N150" s="54"/>
      <c r="O150" s="54"/>
      <c r="P150" s="54"/>
      <c r="Q150" s="54"/>
      <c r="R150" s="54"/>
      <c r="S150" s="54"/>
      <c r="T150" s="54"/>
      <c r="U150" s="54"/>
      <c r="V150" s="54"/>
      <c r="W150" s="54"/>
      <c r="X150" s="54"/>
      <c r="Y150" s="54"/>
      <c r="Z150" s="54"/>
      <c r="AA150" s="54"/>
      <c r="AB150" s="54"/>
      <c r="AC150" s="54"/>
      <c r="AD150" s="54"/>
      <c r="AE150" s="54"/>
      <c r="AF150" s="54"/>
      <c r="AG150" s="54"/>
      <c r="AH150" s="54"/>
      <c r="AI150" s="54"/>
      <c r="AJ150" s="54"/>
      <c r="AK150" s="54"/>
      <c r="AL150" s="54"/>
      <c r="AM150" s="54"/>
      <c r="AN150" s="54"/>
      <c r="AO150" s="54"/>
      <c r="AP150" s="54"/>
      <c r="AQ150" s="54"/>
      <c r="AR150" s="54"/>
      <c r="AS150" s="54"/>
      <c r="AT150" s="54"/>
      <c r="AU150" s="54"/>
      <c r="AV150" s="54"/>
      <c r="AW150" s="54"/>
      <c r="AX150" s="54"/>
      <c r="AY150" s="54"/>
      <c r="AZ150" s="54"/>
      <c r="BA150" s="54"/>
      <c r="BB150" s="54"/>
      <c r="BC150" s="54"/>
      <c r="BD150" s="54"/>
      <c r="BE150" s="54"/>
      <c r="BF150" s="54"/>
      <c r="BG150" s="54"/>
      <c r="BH150" s="54"/>
      <c r="BI150" s="54"/>
      <c r="BJ150" s="54"/>
      <c r="BK150" s="54"/>
      <c r="BL150" s="54"/>
      <c r="BM150" s="54"/>
      <c r="BN150" s="54"/>
      <c r="BO150" s="54"/>
      <c r="BP150" s="54"/>
      <c r="BQ150" s="54"/>
      <c r="BR150" s="54"/>
      <c r="BS150" s="54"/>
      <c r="BT150" s="54"/>
      <c r="BU150" s="54"/>
      <c r="BV150" s="54"/>
      <c r="BW150" s="54"/>
      <c r="BX150" s="54"/>
      <c r="BY150" s="54"/>
      <c r="BZ150" s="54"/>
      <c r="CA150" s="54"/>
      <c r="CB150" s="54"/>
      <c r="CC150" s="54"/>
      <c r="CD150" s="54"/>
      <c r="CE150" s="54"/>
      <c r="CF150" s="54"/>
      <c r="CG150" s="54"/>
      <c r="CH150" s="54"/>
      <c r="CI150" s="54"/>
      <c r="CJ150" s="54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  <c r="FY150" s="54"/>
      <c r="FZ150" s="54"/>
      <c r="GA150" s="54"/>
      <c r="GB150" s="54"/>
      <c r="GC150" s="54"/>
      <c r="GD150" s="54"/>
      <c r="GE150" s="54"/>
      <c r="GF150" s="54"/>
      <c r="GG150" s="54"/>
      <c r="GH150" s="54"/>
      <c r="GI150" s="54"/>
      <c r="GJ150" s="54"/>
      <c r="GK150" s="54"/>
      <c r="GL150" s="54"/>
      <c r="GM150" s="54"/>
    </row>
    <row r="151" spans="2:195" x14ac:dyDescent="0.2">
      <c r="B151" s="28">
        <f t="shared" si="13"/>
        <v>146</v>
      </c>
      <c r="C151" s="112"/>
      <c r="D151" s="54"/>
      <c r="E151" s="54"/>
      <c r="F151" s="54"/>
      <c r="G151" s="54"/>
      <c r="H151" s="54"/>
      <c r="I151" s="54"/>
      <c r="J151" s="54"/>
      <c r="K151" s="54"/>
      <c r="L151" s="54"/>
      <c r="M151" s="54"/>
      <c r="N151" s="54"/>
      <c r="O151" s="54"/>
      <c r="P151" s="54"/>
      <c r="Q151" s="54"/>
      <c r="R151" s="54"/>
      <c r="S151" s="54"/>
      <c r="T151" s="54"/>
      <c r="U151" s="54"/>
      <c r="V151" s="54"/>
      <c r="W151" s="54"/>
      <c r="X151" s="54"/>
      <c r="Y151" s="54"/>
      <c r="Z151" s="54"/>
      <c r="AA151" s="54"/>
      <c r="AB151" s="54"/>
      <c r="AC151" s="54"/>
      <c r="AD151" s="54"/>
      <c r="AE151" s="54"/>
      <c r="AF151" s="54"/>
      <c r="AG151" s="54"/>
      <c r="AH151" s="54"/>
      <c r="AI151" s="54"/>
      <c r="AJ151" s="54"/>
      <c r="AK151" s="54"/>
      <c r="AL151" s="54"/>
      <c r="AM151" s="54"/>
      <c r="AN151" s="54"/>
      <c r="AO151" s="54"/>
      <c r="AP151" s="54"/>
      <c r="AQ151" s="54"/>
      <c r="AR151" s="54"/>
      <c r="AS151" s="54"/>
      <c r="AT151" s="54"/>
      <c r="AU151" s="54"/>
      <c r="AV151" s="54"/>
      <c r="AW151" s="54"/>
      <c r="AX151" s="54"/>
      <c r="AY151" s="54"/>
      <c r="AZ151" s="54"/>
      <c r="BA151" s="54"/>
      <c r="BB151" s="54"/>
      <c r="BC151" s="54"/>
      <c r="BD151" s="54"/>
      <c r="BE151" s="54"/>
      <c r="BF151" s="54"/>
      <c r="BG151" s="54"/>
      <c r="BH151" s="54"/>
      <c r="BI151" s="54"/>
      <c r="BJ151" s="54"/>
      <c r="BK151" s="54"/>
      <c r="BL151" s="54"/>
      <c r="BM151" s="54"/>
      <c r="BN151" s="54"/>
      <c r="BO151" s="54"/>
      <c r="BP151" s="54"/>
      <c r="BQ151" s="54"/>
      <c r="BR151" s="54"/>
      <c r="BS151" s="54"/>
      <c r="BT151" s="54"/>
      <c r="BU151" s="54"/>
      <c r="BV151" s="54"/>
      <c r="BW151" s="54"/>
      <c r="BX151" s="54"/>
      <c r="BY151" s="54"/>
      <c r="BZ151" s="54"/>
      <c r="CA151" s="54"/>
      <c r="CB151" s="54"/>
      <c r="CC151" s="54"/>
      <c r="CD151" s="54"/>
      <c r="CE151" s="54"/>
      <c r="CF151" s="54"/>
      <c r="CG151" s="54"/>
      <c r="CH151" s="54"/>
      <c r="CI151" s="54"/>
      <c r="CJ151" s="54"/>
      <c r="CK151" s="54"/>
      <c r="CL151" s="54"/>
      <c r="CM151" s="54"/>
      <c r="CN151" s="54"/>
      <c r="CO151" s="54"/>
      <c r="CP151" s="54"/>
      <c r="CQ151" s="54"/>
      <c r="CR151" s="54"/>
      <c r="CS151" s="54"/>
      <c r="CT151" s="54"/>
      <c r="CU151" s="54"/>
      <c r="CV151" s="54"/>
      <c r="CW151" s="54"/>
      <c r="CX151" s="54"/>
      <c r="CY151" s="54"/>
      <c r="CZ151" s="54"/>
      <c r="DA151" s="54"/>
      <c r="DB151" s="54"/>
      <c r="DC151" s="54"/>
      <c r="DD151" s="54"/>
      <c r="DE151" s="54"/>
      <c r="DF151" s="54"/>
      <c r="DG151" s="54"/>
      <c r="DH151" s="54"/>
      <c r="DI151" s="54"/>
      <c r="DJ151" s="54"/>
      <c r="DK151" s="54"/>
      <c r="DL151" s="54"/>
      <c r="DM151" s="54"/>
      <c r="DN151" s="54"/>
      <c r="DO151" s="54"/>
      <c r="DP151" s="54"/>
      <c r="DQ151" s="54"/>
      <c r="DR151" s="54"/>
      <c r="DS151" s="54"/>
      <c r="DT151" s="54"/>
      <c r="DU151" s="54"/>
      <c r="DV151" s="54"/>
      <c r="DW151" s="54"/>
      <c r="DX151" s="54"/>
      <c r="DY151" s="54"/>
      <c r="DZ151" s="54"/>
      <c r="EA151" s="54"/>
      <c r="EB151" s="54"/>
      <c r="EC151" s="54"/>
      <c r="ED151" s="54"/>
      <c r="EE151" s="54"/>
      <c r="EF151" s="54"/>
      <c r="EG151" s="54"/>
      <c r="EH151" s="54"/>
      <c r="EI151" s="54"/>
      <c r="EJ151" s="54"/>
      <c r="EK151" s="54"/>
      <c r="EL151" s="54"/>
      <c r="EM151" s="54"/>
      <c r="EN151" s="54"/>
      <c r="EO151" s="54"/>
      <c r="EP151" s="54"/>
      <c r="EQ151" s="54"/>
      <c r="ER151" s="54"/>
      <c r="ES151" s="54"/>
      <c r="ET151" s="54"/>
      <c r="EU151" s="54"/>
      <c r="EV151" s="54"/>
      <c r="EW151" s="54"/>
      <c r="EX151" s="54"/>
      <c r="EY151" s="54"/>
      <c r="EZ151" s="54"/>
      <c r="FA151" s="54"/>
      <c r="FB151" s="54"/>
      <c r="FC151" s="54"/>
      <c r="FD151" s="54"/>
      <c r="FE151" s="54"/>
      <c r="FF151" s="54"/>
      <c r="FG151" s="54"/>
      <c r="FH151" s="54"/>
      <c r="FI151" s="54"/>
      <c r="FJ151" s="54"/>
      <c r="FK151" s="54"/>
      <c r="FL151" s="54"/>
      <c r="FM151" s="54"/>
      <c r="FN151" s="54"/>
      <c r="FO151" s="54"/>
      <c r="FP151" s="54"/>
      <c r="FQ151" s="54"/>
      <c r="FR151" s="54"/>
      <c r="FS151" s="54"/>
      <c r="FT151" s="54"/>
      <c r="FU151" s="54"/>
      <c r="FV151" s="54"/>
      <c r="FW151" s="54"/>
      <c r="FX151" s="54"/>
      <c r="FY151" s="54"/>
      <c r="FZ151" s="54"/>
      <c r="GA151" s="54"/>
      <c r="GB151" s="54"/>
      <c r="GC151" s="54"/>
      <c r="GD151" s="54"/>
      <c r="GE151" s="54"/>
      <c r="GF151" s="54"/>
      <c r="GG151" s="54"/>
      <c r="GH151" s="54"/>
      <c r="GI151" s="54"/>
      <c r="GJ151" s="54"/>
      <c r="GK151" s="54"/>
      <c r="GL151" s="54"/>
      <c r="GM151" s="54"/>
    </row>
    <row r="152" spans="2:195" x14ac:dyDescent="0.2">
      <c r="B152" s="28">
        <f t="shared" si="13"/>
        <v>147</v>
      </c>
      <c r="C152" s="112"/>
      <c r="D152" s="54"/>
      <c r="E152" s="54"/>
      <c r="F152" s="54"/>
      <c r="G152" s="54"/>
      <c r="H152" s="54"/>
      <c r="I152" s="54"/>
      <c r="J152" s="54"/>
      <c r="K152" s="54"/>
      <c r="L152" s="54"/>
      <c r="M152" s="54"/>
      <c r="N152" s="54"/>
      <c r="O152" s="54"/>
      <c r="P152" s="54"/>
      <c r="Q152" s="54"/>
      <c r="R152" s="54"/>
      <c r="S152" s="54"/>
      <c r="T152" s="54"/>
      <c r="U152" s="54"/>
      <c r="V152" s="54"/>
      <c r="W152" s="54"/>
      <c r="X152" s="54"/>
      <c r="Y152" s="54"/>
      <c r="Z152" s="54"/>
      <c r="AA152" s="54"/>
      <c r="AB152" s="54"/>
      <c r="AC152" s="54"/>
      <c r="AD152" s="54"/>
      <c r="AE152" s="54"/>
      <c r="AF152" s="54"/>
      <c r="AG152" s="54"/>
      <c r="AH152" s="54"/>
      <c r="AI152" s="54"/>
      <c r="AJ152" s="54"/>
      <c r="AK152" s="54"/>
      <c r="AL152" s="54"/>
      <c r="AM152" s="54"/>
      <c r="AN152" s="54"/>
      <c r="AO152" s="54"/>
      <c r="AP152" s="54"/>
      <c r="AQ152" s="54"/>
      <c r="AR152" s="54"/>
      <c r="AS152" s="54"/>
      <c r="AT152" s="54"/>
      <c r="AU152" s="54"/>
      <c r="AV152" s="54"/>
      <c r="AW152" s="54"/>
      <c r="AX152" s="54"/>
      <c r="AY152" s="54"/>
      <c r="AZ152" s="54"/>
      <c r="BA152" s="54"/>
      <c r="BB152" s="54"/>
      <c r="BC152" s="54"/>
      <c r="BD152" s="54"/>
      <c r="BE152" s="54"/>
      <c r="BF152" s="54"/>
      <c r="BG152" s="54"/>
      <c r="BH152" s="54"/>
      <c r="BI152" s="54"/>
      <c r="BJ152" s="54"/>
      <c r="BK152" s="54"/>
      <c r="BL152" s="54"/>
      <c r="BM152" s="54"/>
      <c r="BN152" s="54"/>
      <c r="BO152" s="54"/>
      <c r="BP152" s="54"/>
      <c r="BQ152" s="54"/>
      <c r="BR152" s="54"/>
      <c r="BS152" s="54"/>
      <c r="BT152" s="54"/>
      <c r="BU152" s="54"/>
      <c r="BV152" s="54"/>
      <c r="BW152" s="54"/>
      <c r="BX152" s="54"/>
      <c r="BY152" s="54"/>
      <c r="BZ152" s="54"/>
      <c r="CA152" s="54"/>
      <c r="CB152" s="54"/>
      <c r="CC152" s="54"/>
      <c r="CD152" s="54"/>
      <c r="CE152" s="54"/>
      <c r="CF152" s="54"/>
      <c r="CG152" s="54"/>
      <c r="CH152" s="54"/>
      <c r="CI152" s="54"/>
      <c r="CJ152" s="54"/>
      <c r="CK152" s="54"/>
      <c r="CL152" s="54"/>
      <c r="CM152" s="54"/>
      <c r="CN152" s="54"/>
      <c r="CO152" s="54"/>
      <c r="CP152" s="54"/>
      <c r="CQ152" s="54"/>
      <c r="CR152" s="54"/>
      <c r="CS152" s="54"/>
      <c r="CT152" s="54"/>
      <c r="CU152" s="54"/>
      <c r="CV152" s="54"/>
      <c r="CW152" s="54"/>
      <c r="CX152" s="54"/>
      <c r="CY152" s="54"/>
      <c r="CZ152" s="54"/>
      <c r="DA152" s="54"/>
      <c r="DB152" s="54"/>
      <c r="DC152" s="54"/>
      <c r="DD152" s="54"/>
      <c r="DE152" s="54"/>
      <c r="DF152" s="54"/>
      <c r="DG152" s="54"/>
      <c r="DH152" s="54"/>
      <c r="DI152" s="54"/>
      <c r="DJ152" s="54"/>
      <c r="DK152" s="54"/>
      <c r="DL152" s="54"/>
      <c r="DM152" s="54"/>
      <c r="DN152" s="54"/>
      <c r="DO152" s="54"/>
      <c r="DP152" s="54"/>
      <c r="DQ152" s="54"/>
      <c r="DR152" s="54"/>
      <c r="DS152" s="54"/>
      <c r="DT152" s="54"/>
      <c r="DU152" s="54"/>
      <c r="DV152" s="54"/>
      <c r="DW152" s="54"/>
      <c r="DX152" s="54"/>
      <c r="DY152" s="54"/>
      <c r="DZ152" s="54"/>
      <c r="EA152" s="54"/>
      <c r="EB152" s="54"/>
      <c r="EC152" s="54"/>
      <c r="ED152" s="54"/>
      <c r="EE152" s="54"/>
      <c r="EF152" s="54"/>
      <c r="EG152" s="54"/>
      <c r="EH152" s="54"/>
      <c r="EI152" s="54"/>
      <c r="EJ152" s="54"/>
      <c r="EK152" s="54"/>
      <c r="EL152" s="54"/>
      <c r="EM152" s="54"/>
      <c r="EN152" s="54"/>
      <c r="EO152" s="54"/>
      <c r="EP152" s="54"/>
      <c r="EQ152" s="54"/>
      <c r="ER152" s="54"/>
      <c r="ES152" s="54"/>
      <c r="ET152" s="54"/>
      <c r="EU152" s="54"/>
      <c r="EV152" s="54"/>
      <c r="EW152" s="54"/>
      <c r="EX152" s="54"/>
      <c r="EY152" s="54"/>
      <c r="EZ152" s="54"/>
      <c r="FA152" s="54"/>
      <c r="FB152" s="54"/>
      <c r="FC152" s="54"/>
      <c r="FD152" s="54"/>
      <c r="FE152" s="54"/>
      <c r="FF152" s="54"/>
      <c r="FG152" s="54"/>
      <c r="FH152" s="54"/>
      <c r="FI152" s="54"/>
      <c r="FJ152" s="54"/>
      <c r="FK152" s="54"/>
      <c r="FL152" s="54"/>
      <c r="FM152" s="54"/>
      <c r="FN152" s="54"/>
      <c r="FO152" s="54"/>
      <c r="FP152" s="54"/>
      <c r="FQ152" s="54"/>
      <c r="FR152" s="54"/>
      <c r="FS152" s="54"/>
      <c r="FT152" s="54"/>
      <c r="FU152" s="54"/>
      <c r="FV152" s="54"/>
      <c r="FW152" s="54"/>
      <c r="FX152" s="54"/>
      <c r="FY152" s="54"/>
      <c r="FZ152" s="54"/>
      <c r="GA152" s="54"/>
      <c r="GB152" s="54"/>
      <c r="GC152" s="54"/>
      <c r="GD152" s="54"/>
      <c r="GE152" s="54"/>
      <c r="GF152" s="54"/>
      <c r="GG152" s="54"/>
      <c r="GH152" s="54"/>
      <c r="GI152" s="54"/>
      <c r="GJ152" s="54"/>
      <c r="GK152" s="54"/>
      <c r="GL152" s="54"/>
      <c r="GM152" s="54"/>
    </row>
    <row r="153" spans="2:195" x14ac:dyDescent="0.2">
      <c r="B153" s="28">
        <f t="shared" si="13"/>
        <v>148</v>
      </c>
      <c r="C153" s="112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54"/>
      <c r="AX153" s="54"/>
      <c r="AY153" s="54"/>
      <c r="AZ153" s="54"/>
      <c r="BA153" s="54"/>
      <c r="BB153" s="54"/>
      <c r="BC153" s="54"/>
      <c r="BD153" s="54"/>
      <c r="BE153" s="54"/>
      <c r="BF153" s="54"/>
      <c r="BG153" s="54"/>
      <c r="BH153" s="54"/>
      <c r="BI153" s="54"/>
      <c r="BJ153" s="54"/>
      <c r="BK153" s="54"/>
      <c r="BL153" s="54"/>
      <c r="BM153" s="54"/>
      <c r="BN153" s="54"/>
      <c r="BO153" s="54"/>
      <c r="BP153" s="54"/>
      <c r="BQ153" s="54"/>
      <c r="BR153" s="54"/>
      <c r="BS153" s="54"/>
      <c r="BT153" s="54"/>
      <c r="BU153" s="54"/>
      <c r="BV153" s="54"/>
      <c r="BW153" s="54"/>
      <c r="BX153" s="54"/>
      <c r="BY153" s="54"/>
      <c r="BZ153" s="54"/>
      <c r="CA153" s="54"/>
      <c r="CB153" s="54"/>
      <c r="CC153" s="54"/>
      <c r="CD153" s="54"/>
      <c r="CE153" s="54"/>
      <c r="CF153" s="54"/>
      <c r="CG153" s="54"/>
      <c r="CH153" s="54"/>
      <c r="CI153" s="54"/>
      <c r="CJ153" s="54"/>
      <c r="CK153" s="54"/>
      <c r="CL153" s="54"/>
      <c r="CM153" s="54"/>
      <c r="CN153" s="54"/>
      <c r="CO153" s="54"/>
      <c r="CP153" s="54"/>
      <c r="CQ153" s="54"/>
      <c r="CR153" s="54"/>
      <c r="CS153" s="54"/>
      <c r="CT153" s="54"/>
      <c r="CU153" s="54"/>
      <c r="CV153" s="54"/>
      <c r="CW153" s="54"/>
      <c r="CX153" s="54"/>
      <c r="CY153" s="54"/>
      <c r="CZ153" s="54"/>
      <c r="DA153" s="54"/>
      <c r="DB153" s="54"/>
      <c r="DC153" s="54"/>
      <c r="DD153" s="54"/>
      <c r="DE153" s="54"/>
      <c r="DF153" s="54"/>
      <c r="DG153" s="54"/>
      <c r="DH153" s="54"/>
      <c r="DI153" s="54"/>
      <c r="DJ153" s="54"/>
      <c r="DK153" s="54"/>
      <c r="DL153" s="54"/>
      <c r="DM153" s="54"/>
      <c r="DN153" s="54"/>
      <c r="DO153" s="54"/>
      <c r="DP153" s="54"/>
      <c r="DQ153" s="54"/>
      <c r="DR153" s="54"/>
      <c r="DS153" s="54"/>
      <c r="DT153" s="54"/>
      <c r="DU153" s="54"/>
      <c r="DV153" s="54"/>
      <c r="DW153" s="54"/>
      <c r="DX153" s="54"/>
      <c r="DY153" s="54"/>
      <c r="DZ153" s="54"/>
      <c r="EA153" s="54"/>
      <c r="EB153" s="54"/>
      <c r="EC153" s="54"/>
      <c r="ED153" s="54"/>
      <c r="EE153" s="54"/>
      <c r="EF153" s="54"/>
      <c r="EG153" s="54"/>
      <c r="EH153" s="54"/>
      <c r="EI153" s="54"/>
      <c r="EJ153" s="54"/>
      <c r="EK153" s="54"/>
      <c r="EL153" s="54"/>
      <c r="EM153" s="54"/>
      <c r="EN153" s="54"/>
      <c r="EO153" s="54"/>
      <c r="EP153" s="54"/>
      <c r="EQ153" s="54"/>
      <c r="ER153" s="54"/>
      <c r="ES153" s="54"/>
      <c r="ET153" s="54"/>
      <c r="EU153" s="54"/>
      <c r="EV153" s="54"/>
      <c r="EW153" s="54"/>
      <c r="EX153" s="54"/>
      <c r="EY153" s="54"/>
      <c r="EZ153" s="54"/>
      <c r="FA153" s="54"/>
      <c r="FB153" s="54"/>
      <c r="FC153" s="54"/>
      <c r="FD153" s="54"/>
      <c r="FE153" s="54"/>
      <c r="FF153" s="54"/>
      <c r="FG153" s="54"/>
      <c r="FH153" s="54"/>
      <c r="FI153" s="54"/>
      <c r="FJ153" s="54"/>
      <c r="FK153" s="54"/>
      <c r="FL153" s="54"/>
      <c r="FM153" s="54"/>
      <c r="FN153" s="54"/>
      <c r="FO153" s="54"/>
      <c r="FP153" s="54"/>
      <c r="FQ153" s="54"/>
      <c r="FR153" s="54"/>
      <c r="FS153" s="54"/>
      <c r="FT153" s="54"/>
      <c r="FU153" s="54"/>
      <c r="FV153" s="54"/>
      <c r="FW153" s="54"/>
      <c r="FX153" s="54"/>
      <c r="FY153" s="54"/>
      <c r="FZ153" s="54"/>
      <c r="GA153" s="54"/>
      <c r="GB153" s="54"/>
      <c r="GC153" s="54"/>
      <c r="GD153" s="54"/>
      <c r="GE153" s="54"/>
      <c r="GF153" s="54"/>
      <c r="GG153" s="54"/>
      <c r="GH153" s="54"/>
      <c r="GI153" s="54"/>
      <c r="GJ153" s="54"/>
      <c r="GK153" s="54"/>
      <c r="GL153" s="54"/>
      <c r="GM153" s="54"/>
    </row>
    <row r="154" spans="2:195" x14ac:dyDescent="0.2">
      <c r="B154" s="28">
        <f t="shared" si="13"/>
        <v>149</v>
      </c>
      <c r="C154" s="112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54"/>
      <c r="AX154" s="54"/>
      <c r="AY154" s="54"/>
      <c r="AZ154" s="54"/>
      <c r="BA154" s="54"/>
      <c r="BB154" s="54"/>
      <c r="BC154" s="54"/>
      <c r="BD154" s="54"/>
      <c r="BE154" s="54"/>
      <c r="BF154" s="54"/>
      <c r="BG154" s="54"/>
      <c r="BH154" s="54"/>
      <c r="BI154" s="54"/>
      <c r="BJ154" s="54"/>
      <c r="BK154" s="54"/>
      <c r="BL154" s="54"/>
      <c r="BM154" s="54"/>
      <c r="BN154" s="54"/>
      <c r="BO154" s="54"/>
      <c r="BP154" s="54"/>
      <c r="BQ154" s="54"/>
      <c r="BR154" s="54"/>
      <c r="BS154" s="54"/>
      <c r="BT154" s="54"/>
      <c r="BU154" s="54"/>
      <c r="BV154" s="54"/>
      <c r="BW154" s="54"/>
      <c r="BX154" s="54"/>
      <c r="BY154" s="54"/>
      <c r="BZ154" s="54"/>
      <c r="CA154" s="54"/>
      <c r="CB154" s="54"/>
      <c r="CC154" s="54"/>
      <c r="CD154" s="54"/>
      <c r="CE154" s="54"/>
      <c r="CF154" s="54"/>
      <c r="CG154" s="54"/>
      <c r="CH154" s="54"/>
      <c r="CI154" s="54"/>
      <c r="CJ154" s="54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  <c r="FV154" s="54"/>
      <c r="FW154" s="54"/>
      <c r="FX154" s="54"/>
      <c r="FY154" s="54"/>
      <c r="FZ154" s="54"/>
      <c r="GA154" s="54"/>
      <c r="GB154" s="54"/>
      <c r="GC154" s="54"/>
      <c r="GD154" s="54"/>
      <c r="GE154" s="54"/>
      <c r="GF154" s="54"/>
      <c r="GG154" s="54"/>
      <c r="GH154" s="54"/>
      <c r="GI154" s="54"/>
      <c r="GJ154" s="54"/>
      <c r="GK154" s="54"/>
      <c r="GL154" s="54"/>
      <c r="GM154" s="54"/>
    </row>
    <row r="155" spans="2:195" x14ac:dyDescent="0.2">
      <c r="B155" s="28">
        <f t="shared" si="13"/>
        <v>150</v>
      </c>
      <c r="C155" s="112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54"/>
      <c r="AX155" s="54"/>
      <c r="AY155" s="54"/>
      <c r="AZ155" s="54"/>
      <c r="BA155" s="54"/>
      <c r="BB155" s="54"/>
      <c r="BC155" s="54"/>
      <c r="BD155" s="54"/>
      <c r="BE155" s="54"/>
      <c r="BF155" s="54"/>
      <c r="BG155" s="54"/>
      <c r="BH155" s="54"/>
      <c r="BI155" s="54"/>
      <c r="BJ155" s="54"/>
      <c r="BK155" s="54"/>
      <c r="BL155" s="54"/>
      <c r="BM155" s="54"/>
      <c r="BN155" s="54"/>
      <c r="BO155" s="54"/>
      <c r="BP155" s="54"/>
      <c r="BQ155" s="54"/>
      <c r="BR155" s="54"/>
      <c r="BS155" s="54"/>
      <c r="BT155" s="54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54"/>
      <c r="CH155" s="54"/>
      <c r="CI155" s="54"/>
      <c r="CJ155" s="54"/>
      <c r="CK155" s="54"/>
      <c r="CL155" s="54"/>
      <c r="CM155" s="54"/>
      <c r="CN155" s="54"/>
      <c r="CO155" s="54"/>
      <c r="CP155" s="54"/>
      <c r="CQ155" s="54"/>
      <c r="CR155" s="54"/>
      <c r="CS155" s="54"/>
      <c r="CT155" s="54"/>
      <c r="CU155" s="54"/>
      <c r="CV155" s="54"/>
      <c r="CW155" s="54"/>
      <c r="CX155" s="54"/>
      <c r="CY155" s="54"/>
      <c r="CZ155" s="54"/>
      <c r="DA155" s="54"/>
      <c r="DB155" s="54"/>
      <c r="DC155" s="54"/>
      <c r="DD155" s="54"/>
      <c r="DE155" s="54"/>
      <c r="DF155" s="54"/>
      <c r="DG155" s="54"/>
      <c r="DH155" s="54"/>
      <c r="DI155" s="54"/>
      <c r="DJ155" s="54"/>
      <c r="DK155" s="54"/>
      <c r="DL155" s="54"/>
      <c r="DM155" s="54"/>
      <c r="DN155" s="54"/>
      <c r="DO155" s="54"/>
      <c r="DP155" s="54"/>
      <c r="DQ155" s="54"/>
      <c r="DR155" s="54"/>
      <c r="DS155" s="54"/>
      <c r="DT155" s="54"/>
      <c r="DU155" s="54"/>
      <c r="DV155" s="54"/>
      <c r="DW155" s="54"/>
      <c r="DX155" s="54"/>
      <c r="DY155" s="54"/>
      <c r="DZ155" s="54"/>
      <c r="EA155" s="54"/>
      <c r="EB155" s="54"/>
      <c r="EC155" s="54"/>
      <c r="ED155" s="54"/>
      <c r="EE155" s="54"/>
      <c r="EF155" s="54"/>
      <c r="EG155" s="54"/>
      <c r="EH155" s="54"/>
      <c r="EI155" s="54"/>
      <c r="EJ155" s="54"/>
      <c r="EK155" s="54"/>
      <c r="EL155" s="54"/>
      <c r="EM155" s="54"/>
      <c r="EN155" s="54"/>
      <c r="EO155" s="54"/>
      <c r="EP155" s="54"/>
      <c r="EQ155" s="54"/>
      <c r="ER155" s="54"/>
      <c r="ES155" s="54"/>
      <c r="ET155" s="54"/>
      <c r="EU155" s="54"/>
      <c r="EV155" s="54"/>
      <c r="EW155" s="54"/>
      <c r="EX155" s="54"/>
      <c r="EY155" s="54"/>
      <c r="EZ155" s="54"/>
      <c r="FA155" s="54"/>
      <c r="FB155" s="54"/>
      <c r="FC155" s="54"/>
      <c r="FD155" s="54"/>
      <c r="FE155" s="54"/>
      <c r="FF155" s="54"/>
      <c r="FG155" s="54"/>
      <c r="FH155" s="54"/>
      <c r="FI155" s="54"/>
      <c r="FJ155" s="54"/>
      <c r="FK155" s="54"/>
      <c r="FL155" s="54"/>
      <c r="FM155" s="54"/>
      <c r="FN155" s="54"/>
      <c r="FO155" s="54"/>
      <c r="FP155" s="54"/>
      <c r="FQ155" s="54"/>
      <c r="FR155" s="54"/>
      <c r="FS155" s="54"/>
      <c r="FT155" s="54"/>
      <c r="FU155" s="54"/>
      <c r="FV155" s="54"/>
      <c r="FW155" s="54"/>
      <c r="FX155" s="54"/>
      <c r="FY155" s="54"/>
      <c r="FZ155" s="54"/>
      <c r="GA155" s="54"/>
      <c r="GB155" s="54"/>
      <c r="GC155" s="54"/>
      <c r="GD155" s="54"/>
      <c r="GE155" s="54"/>
      <c r="GF155" s="54"/>
      <c r="GG155" s="54"/>
      <c r="GH155" s="54"/>
      <c r="GI155" s="54"/>
      <c r="GJ155" s="54"/>
      <c r="GK155" s="54"/>
      <c r="GL155" s="54"/>
      <c r="GM155" s="54"/>
    </row>
    <row r="156" spans="2:195" x14ac:dyDescent="0.2">
      <c r="B156" s="28">
        <f t="shared" si="13"/>
        <v>151</v>
      </c>
      <c r="C156" s="112"/>
      <c r="D156" s="54"/>
      <c r="E156" s="54"/>
      <c r="F156" s="54"/>
      <c r="G156" s="54"/>
      <c r="H156" s="54"/>
      <c r="I156" s="54"/>
      <c r="J156" s="54"/>
      <c r="K156" s="54"/>
      <c r="L156" s="54"/>
      <c r="M156" s="54"/>
      <c r="N156" s="54"/>
      <c r="O156" s="54"/>
      <c r="P156" s="54"/>
      <c r="Q156" s="54"/>
      <c r="R156" s="54"/>
      <c r="S156" s="54"/>
      <c r="T156" s="54"/>
      <c r="U156" s="54"/>
      <c r="V156" s="54"/>
      <c r="W156" s="54"/>
      <c r="X156" s="54"/>
      <c r="Y156" s="54"/>
      <c r="Z156" s="54"/>
      <c r="AA156" s="54"/>
      <c r="AB156" s="54"/>
      <c r="AC156" s="54"/>
      <c r="AD156" s="54"/>
      <c r="AE156" s="54"/>
      <c r="AF156" s="54"/>
      <c r="AG156" s="54"/>
      <c r="AH156" s="54"/>
      <c r="AI156" s="54"/>
      <c r="AJ156" s="54"/>
      <c r="AK156" s="54"/>
      <c r="AL156" s="54"/>
      <c r="AM156" s="54"/>
      <c r="AN156" s="54"/>
      <c r="AO156" s="54"/>
      <c r="AP156" s="54"/>
      <c r="AQ156" s="54"/>
      <c r="AR156" s="54"/>
      <c r="AS156" s="54"/>
      <c r="AT156" s="54"/>
      <c r="AU156" s="54"/>
      <c r="AV156" s="54"/>
      <c r="AW156" s="54"/>
      <c r="AX156" s="54"/>
      <c r="AY156" s="54"/>
      <c r="AZ156" s="54"/>
      <c r="BA156" s="54"/>
      <c r="BB156" s="54"/>
      <c r="BC156" s="54"/>
      <c r="BD156" s="54"/>
      <c r="BE156" s="54"/>
      <c r="BF156" s="54"/>
      <c r="BG156" s="54"/>
      <c r="BH156" s="54"/>
      <c r="BI156" s="54"/>
      <c r="BJ156" s="54"/>
      <c r="BK156" s="54"/>
      <c r="BL156" s="54"/>
      <c r="BM156" s="54"/>
      <c r="BN156" s="54"/>
      <c r="BO156" s="54"/>
      <c r="BP156" s="54"/>
      <c r="BQ156" s="54"/>
      <c r="BR156" s="54"/>
      <c r="BS156" s="54"/>
      <c r="BT156" s="54"/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54"/>
      <c r="CH156" s="54"/>
      <c r="CI156" s="54"/>
      <c r="CJ156" s="54"/>
      <c r="CK156" s="54"/>
      <c r="CL156" s="54"/>
      <c r="CM156" s="54"/>
      <c r="CN156" s="54"/>
      <c r="CO156" s="54"/>
      <c r="CP156" s="54"/>
      <c r="CQ156" s="54"/>
      <c r="CR156" s="54"/>
      <c r="CS156" s="54"/>
      <c r="CT156" s="54"/>
      <c r="CU156" s="54"/>
      <c r="CV156" s="54"/>
      <c r="CW156" s="54"/>
      <c r="CX156" s="54"/>
      <c r="CY156" s="54"/>
      <c r="CZ156" s="54"/>
      <c r="DA156" s="54"/>
      <c r="DB156" s="54"/>
      <c r="DC156" s="54"/>
      <c r="DD156" s="54"/>
      <c r="DE156" s="54"/>
      <c r="DF156" s="54"/>
      <c r="DG156" s="54"/>
      <c r="DH156" s="54"/>
      <c r="DI156" s="54"/>
      <c r="DJ156" s="54"/>
      <c r="DK156" s="54"/>
      <c r="DL156" s="54"/>
      <c r="DM156" s="54"/>
      <c r="DN156" s="54"/>
      <c r="DO156" s="54"/>
      <c r="DP156" s="54"/>
      <c r="DQ156" s="54"/>
      <c r="DR156" s="54"/>
      <c r="DS156" s="54"/>
      <c r="DT156" s="54"/>
      <c r="DU156" s="54"/>
      <c r="DV156" s="54"/>
      <c r="DW156" s="54"/>
      <c r="DX156" s="54"/>
      <c r="DY156" s="54"/>
      <c r="DZ156" s="54"/>
      <c r="EA156" s="54"/>
      <c r="EB156" s="54"/>
      <c r="EC156" s="54"/>
      <c r="ED156" s="54"/>
      <c r="EE156" s="54"/>
      <c r="EF156" s="54"/>
      <c r="EG156" s="54"/>
      <c r="EH156" s="54"/>
      <c r="EI156" s="54"/>
      <c r="EJ156" s="54"/>
      <c r="EK156" s="54"/>
      <c r="EL156" s="54"/>
      <c r="EM156" s="54"/>
      <c r="EN156" s="54"/>
      <c r="EO156" s="54"/>
      <c r="EP156" s="54"/>
      <c r="EQ156" s="54"/>
      <c r="ER156" s="54"/>
      <c r="ES156" s="54"/>
      <c r="ET156" s="54"/>
      <c r="EU156" s="54"/>
      <c r="EV156" s="54"/>
      <c r="EW156" s="54"/>
      <c r="EX156" s="54"/>
      <c r="EY156" s="54"/>
      <c r="EZ156" s="54"/>
      <c r="FA156" s="54"/>
      <c r="FB156" s="54"/>
      <c r="FC156" s="54"/>
      <c r="FD156" s="54"/>
      <c r="FE156" s="54"/>
      <c r="FF156" s="54"/>
      <c r="FG156" s="54"/>
      <c r="FH156" s="54"/>
      <c r="FI156" s="54"/>
      <c r="FJ156" s="54"/>
      <c r="FK156" s="54"/>
      <c r="FL156" s="54"/>
      <c r="FM156" s="54"/>
      <c r="FN156" s="54"/>
      <c r="FO156" s="54"/>
      <c r="FP156" s="54"/>
      <c r="FQ156" s="54"/>
      <c r="FR156" s="54"/>
      <c r="FS156" s="54"/>
      <c r="FT156" s="54"/>
      <c r="FU156" s="54"/>
      <c r="FV156" s="54"/>
      <c r="FW156" s="54"/>
      <c r="FX156" s="54"/>
      <c r="FY156" s="54"/>
      <c r="FZ156" s="54"/>
      <c r="GA156" s="54"/>
      <c r="GB156" s="54"/>
      <c r="GC156" s="54"/>
      <c r="GD156" s="54"/>
      <c r="GE156" s="54"/>
      <c r="GF156" s="54"/>
      <c r="GG156" s="54"/>
      <c r="GH156" s="54"/>
      <c r="GI156" s="54"/>
      <c r="GJ156" s="54"/>
      <c r="GK156" s="54"/>
      <c r="GL156" s="54"/>
      <c r="GM156" s="54"/>
    </row>
    <row r="157" spans="2:195" x14ac:dyDescent="0.2">
      <c r="B157" s="28">
        <f t="shared" si="13"/>
        <v>152</v>
      </c>
      <c r="C157" s="112"/>
      <c r="D157" s="54"/>
      <c r="E157" s="54"/>
      <c r="F157" s="54"/>
      <c r="G157" s="54"/>
      <c r="H157" s="54"/>
      <c r="I157" s="54"/>
      <c r="J157" s="54"/>
      <c r="K157" s="54"/>
      <c r="L157" s="54"/>
      <c r="M157" s="54"/>
      <c r="N157" s="54"/>
      <c r="O157" s="54"/>
      <c r="P157" s="54"/>
      <c r="Q157" s="54"/>
      <c r="R157" s="54"/>
      <c r="S157" s="54"/>
      <c r="T157" s="54"/>
      <c r="U157" s="54"/>
      <c r="V157" s="54"/>
      <c r="W157" s="54"/>
      <c r="X157" s="54"/>
      <c r="Y157" s="54"/>
      <c r="Z157" s="54"/>
      <c r="AA157" s="54"/>
      <c r="AB157" s="54"/>
      <c r="AC157" s="54"/>
      <c r="AD157" s="54"/>
      <c r="AE157" s="54"/>
      <c r="AF157" s="54"/>
      <c r="AG157" s="54"/>
      <c r="AH157" s="54"/>
      <c r="AI157" s="54"/>
      <c r="AJ157" s="54"/>
      <c r="AK157" s="54"/>
      <c r="AL157" s="54"/>
      <c r="AM157" s="54"/>
      <c r="AN157" s="54"/>
      <c r="AO157" s="54"/>
      <c r="AP157" s="54"/>
      <c r="AQ157" s="54"/>
      <c r="AR157" s="54"/>
      <c r="AS157" s="54"/>
      <c r="AT157" s="54"/>
      <c r="AU157" s="54"/>
      <c r="AV157" s="54"/>
      <c r="AW157" s="54"/>
      <c r="AX157" s="54"/>
      <c r="AY157" s="54"/>
      <c r="AZ157" s="54"/>
      <c r="BA157" s="54"/>
      <c r="BB157" s="54"/>
      <c r="BC157" s="54"/>
      <c r="BD157" s="54"/>
      <c r="BE157" s="54"/>
      <c r="BF157" s="54"/>
      <c r="BG157" s="54"/>
      <c r="BH157" s="54"/>
      <c r="BI157" s="54"/>
      <c r="BJ157" s="54"/>
      <c r="BK157" s="54"/>
      <c r="BL157" s="54"/>
      <c r="BM157" s="54"/>
      <c r="BN157" s="54"/>
      <c r="BO157" s="54"/>
      <c r="BP157" s="54"/>
      <c r="BQ157" s="54"/>
      <c r="BR157" s="54"/>
      <c r="BS157" s="54"/>
      <c r="BT157" s="54"/>
      <c r="BU157" s="54"/>
      <c r="BV157" s="54"/>
      <c r="BW157" s="54"/>
      <c r="BX157" s="54"/>
      <c r="BY157" s="54"/>
      <c r="BZ157" s="54"/>
      <c r="CA157" s="54"/>
      <c r="CB157" s="54"/>
      <c r="CC157" s="54"/>
      <c r="CD157" s="54"/>
      <c r="CE157" s="54"/>
      <c r="CF157" s="54"/>
      <c r="CG157" s="54"/>
      <c r="CH157" s="54"/>
      <c r="CI157" s="54"/>
      <c r="CJ157" s="54"/>
      <c r="CK157" s="54"/>
      <c r="CL157" s="54"/>
      <c r="CM157" s="54"/>
      <c r="CN157" s="54"/>
      <c r="CO157" s="54"/>
      <c r="CP157" s="54"/>
      <c r="CQ157" s="54"/>
      <c r="CR157" s="54"/>
      <c r="CS157" s="54"/>
      <c r="CT157" s="54"/>
      <c r="CU157" s="54"/>
      <c r="CV157" s="54"/>
      <c r="CW157" s="54"/>
      <c r="CX157" s="54"/>
      <c r="CY157" s="54"/>
      <c r="CZ157" s="54"/>
      <c r="DA157" s="54"/>
      <c r="DB157" s="54"/>
      <c r="DC157" s="54"/>
      <c r="DD157" s="54"/>
      <c r="DE157" s="54"/>
      <c r="DF157" s="54"/>
      <c r="DG157" s="54"/>
      <c r="DH157" s="54"/>
      <c r="DI157" s="54"/>
      <c r="DJ157" s="54"/>
      <c r="DK157" s="54"/>
      <c r="DL157" s="54"/>
      <c r="DM157" s="54"/>
      <c r="DN157" s="54"/>
      <c r="DO157" s="54"/>
      <c r="DP157" s="54"/>
      <c r="DQ157" s="54"/>
      <c r="DR157" s="54"/>
      <c r="DS157" s="54"/>
      <c r="DT157" s="54"/>
      <c r="DU157" s="54"/>
      <c r="DV157" s="54"/>
      <c r="DW157" s="54"/>
      <c r="DX157" s="54"/>
      <c r="DY157" s="54"/>
      <c r="DZ157" s="54"/>
      <c r="EA157" s="54"/>
      <c r="EB157" s="54"/>
      <c r="EC157" s="54"/>
      <c r="ED157" s="54"/>
      <c r="EE157" s="54"/>
      <c r="EF157" s="54"/>
      <c r="EG157" s="54"/>
      <c r="EH157" s="54"/>
      <c r="EI157" s="54"/>
      <c r="EJ157" s="54"/>
      <c r="EK157" s="54"/>
      <c r="EL157" s="54"/>
      <c r="EM157" s="54"/>
      <c r="EN157" s="54"/>
      <c r="EO157" s="54"/>
      <c r="EP157" s="54"/>
      <c r="EQ157" s="54"/>
      <c r="ER157" s="54"/>
      <c r="ES157" s="54"/>
      <c r="ET157" s="54"/>
      <c r="EU157" s="54"/>
      <c r="EV157" s="54"/>
      <c r="EW157" s="54"/>
      <c r="EX157" s="54"/>
      <c r="EY157" s="54"/>
      <c r="EZ157" s="54"/>
      <c r="FA157" s="54"/>
      <c r="FB157" s="54"/>
      <c r="FC157" s="54"/>
      <c r="FD157" s="54"/>
      <c r="FE157" s="54"/>
      <c r="FF157" s="54"/>
      <c r="FG157" s="54"/>
      <c r="FH157" s="54"/>
      <c r="FI157" s="54"/>
      <c r="FJ157" s="54"/>
      <c r="FK157" s="54"/>
      <c r="FL157" s="54"/>
      <c r="FM157" s="54"/>
      <c r="FN157" s="54"/>
      <c r="FO157" s="54"/>
      <c r="FP157" s="54"/>
      <c r="FQ157" s="54"/>
      <c r="FR157" s="54"/>
      <c r="FS157" s="54"/>
      <c r="FT157" s="54"/>
      <c r="FU157" s="54"/>
      <c r="FV157" s="54"/>
      <c r="FW157" s="54"/>
      <c r="FX157" s="54"/>
      <c r="FY157" s="54"/>
      <c r="FZ157" s="54"/>
      <c r="GA157" s="54"/>
      <c r="GB157" s="54"/>
      <c r="GC157" s="54"/>
      <c r="GD157" s="54"/>
      <c r="GE157" s="54"/>
      <c r="GF157" s="54"/>
      <c r="GG157" s="54"/>
      <c r="GH157" s="54"/>
      <c r="GI157" s="54"/>
      <c r="GJ157" s="54"/>
      <c r="GK157" s="54"/>
      <c r="GL157" s="54"/>
      <c r="GM157" s="54"/>
    </row>
    <row r="158" spans="2:195" x14ac:dyDescent="0.2">
      <c r="B158" s="28">
        <f t="shared" si="13"/>
        <v>153</v>
      </c>
      <c r="C158" s="112"/>
      <c r="D158" s="54"/>
      <c r="E158" s="54"/>
      <c r="F158" s="54"/>
      <c r="G158" s="54"/>
      <c r="H158" s="54"/>
      <c r="I158" s="54"/>
      <c r="J158" s="54"/>
      <c r="K158" s="54"/>
      <c r="L158" s="54"/>
      <c r="M158" s="54"/>
      <c r="N158" s="54"/>
      <c r="O158" s="54"/>
      <c r="P158" s="54"/>
      <c r="Q158" s="54"/>
      <c r="R158" s="54"/>
      <c r="S158" s="54"/>
      <c r="T158" s="54"/>
      <c r="U158" s="54"/>
      <c r="V158" s="54"/>
      <c r="W158" s="54"/>
      <c r="X158" s="54"/>
      <c r="Y158" s="54"/>
      <c r="Z158" s="54"/>
      <c r="AA158" s="54"/>
      <c r="AB158" s="54"/>
      <c r="AC158" s="54"/>
      <c r="AD158" s="54"/>
      <c r="AE158" s="54"/>
      <c r="AF158" s="54"/>
      <c r="AG158" s="54"/>
      <c r="AH158" s="54"/>
      <c r="AI158" s="54"/>
      <c r="AJ158" s="54"/>
      <c r="AK158" s="54"/>
      <c r="AL158" s="54"/>
      <c r="AM158" s="54"/>
      <c r="AN158" s="54"/>
      <c r="AO158" s="54"/>
      <c r="AP158" s="54"/>
      <c r="AQ158" s="54"/>
      <c r="AR158" s="54"/>
      <c r="AS158" s="54"/>
      <c r="AT158" s="54"/>
      <c r="AU158" s="54"/>
      <c r="AV158" s="54"/>
      <c r="AW158" s="54"/>
      <c r="AX158" s="54"/>
      <c r="AY158" s="54"/>
      <c r="AZ158" s="54"/>
      <c r="BA158" s="54"/>
      <c r="BB158" s="54"/>
      <c r="BC158" s="54"/>
      <c r="BD158" s="54"/>
      <c r="BE158" s="54"/>
      <c r="BF158" s="54"/>
      <c r="BG158" s="54"/>
      <c r="BH158" s="54"/>
      <c r="BI158" s="54"/>
      <c r="BJ158" s="54"/>
      <c r="BK158" s="54"/>
      <c r="BL158" s="54"/>
      <c r="BM158" s="54"/>
      <c r="BN158" s="54"/>
      <c r="BO158" s="54"/>
      <c r="BP158" s="54"/>
      <c r="BQ158" s="54"/>
      <c r="BR158" s="54"/>
      <c r="BS158" s="54"/>
      <c r="BT158" s="54"/>
      <c r="BU158" s="54"/>
      <c r="BV158" s="54"/>
      <c r="BW158" s="54"/>
      <c r="BX158" s="54"/>
      <c r="BY158" s="54"/>
      <c r="BZ158" s="54"/>
      <c r="CA158" s="54"/>
      <c r="CB158" s="54"/>
      <c r="CC158" s="54"/>
      <c r="CD158" s="54"/>
      <c r="CE158" s="54"/>
      <c r="CF158" s="54"/>
      <c r="CG158" s="54"/>
      <c r="CH158" s="54"/>
      <c r="CI158" s="54"/>
      <c r="CJ158" s="54"/>
      <c r="CK158" s="54"/>
      <c r="CL158" s="54"/>
      <c r="CM158" s="54"/>
      <c r="CN158" s="54"/>
      <c r="CO158" s="54"/>
      <c r="CP158" s="54"/>
      <c r="CQ158" s="54"/>
      <c r="CR158" s="54"/>
      <c r="CS158" s="54"/>
      <c r="CT158" s="54"/>
      <c r="CU158" s="54"/>
      <c r="CV158" s="54"/>
      <c r="CW158" s="54"/>
      <c r="CX158" s="54"/>
      <c r="CY158" s="54"/>
      <c r="CZ158" s="54"/>
      <c r="DA158" s="54"/>
      <c r="DB158" s="54"/>
      <c r="DC158" s="54"/>
      <c r="DD158" s="54"/>
      <c r="DE158" s="54"/>
      <c r="DF158" s="54"/>
      <c r="DG158" s="54"/>
      <c r="DH158" s="54"/>
      <c r="DI158" s="54"/>
      <c r="DJ158" s="54"/>
      <c r="DK158" s="54"/>
      <c r="DL158" s="54"/>
      <c r="DM158" s="54"/>
      <c r="DN158" s="54"/>
      <c r="DO158" s="54"/>
      <c r="DP158" s="54"/>
      <c r="DQ158" s="54"/>
      <c r="DR158" s="54"/>
      <c r="DS158" s="54"/>
      <c r="DT158" s="54"/>
      <c r="DU158" s="54"/>
      <c r="DV158" s="54"/>
      <c r="DW158" s="54"/>
      <c r="DX158" s="54"/>
      <c r="DY158" s="54"/>
      <c r="DZ158" s="54"/>
      <c r="EA158" s="54"/>
      <c r="EB158" s="54"/>
      <c r="EC158" s="54"/>
      <c r="ED158" s="54"/>
      <c r="EE158" s="54"/>
      <c r="EF158" s="54"/>
      <c r="EG158" s="54"/>
      <c r="EH158" s="54"/>
      <c r="EI158" s="54"/>
      <c r="EJ158" s="54"/>
      <c r="EK158" s="54"/>
      <c r="EL158" s="54"/>
      <c r="EM158" s="54"/>
      <c r="EN158" s="54"/>
      <c r="EO158" s="54"/>
      <c r="EP158" s="54"/>
      <c r="EQ158" s="54"/>
      <c r="ER158" s="54"/>
      <c r="ES158" s="54"/>
      <c r="ET158" s="54"/>
      <c r="EU158" s="54"/>
      <c r="EV158" s="54"/>
      <c r="EW158" s="54"/>
      <c r="EX158" s="54"/>
      <c r="EY158" s="54"/>
      <c r="EZ158" s="54"/>
      <c r="FA158" s="54"/>
      <c r="FB158" s="54"/>
      <c r="FC158" s="54"/>
      <c r="FD158" s="54"/>
      <c r="FE158" s="54"/>
      <c r="FF158" s="54"/>
      <c r="FG158" s="54"/>
      <c r="FH158" s="54"/>
      <c r="FI158" s="54"/>
      <c r="FJ158" s="54"/>
      <c r="FK158" s="54"/>
      <c r="FL158" s="54"/>
      <c r="FM158" s="54"/>
      <c r="FN158" s="54"/>
      <c r="FO158" s="54"/>
      <c r="FP158" s="54"/>
      <c r="FQ158" s="54"/>
      <c r="FR158" s="54"/>
      <c r="FS158" s="54"/>
      <c r="FT158" s="54"/>
      <c r="FU158" s="54"/>
      <c r="FV158" s="54"/>
      <c r="FW158" s="54"/>
      <c r="FX158" s="54"/>
      <c r="FY158" s="54"/>
      <c r="FZ158" s="54"/>
      <c r="GA158" s="54"/>
      <c r="GB158" s="54"/>
      <c r="GC158" s="54"/>
      <c r="GD158" s="54"/>
      <c r="GE158" s="54"/>
      <c r="GF158" s="54"/>
      <c r="GG158" s="54"/>
      <c r="GH158" s="54"/>
      <c r="GI158" s="54"/>
      <c r="GJ158" s="54"/>
      <c r="GK158" s="54"/>
      <c r="GL158" s="54"/>
      <c r="GM158" s="54"/>
    </row>
    <row r="159" spans="2:195" x14ac:dyDescent="0.2">
      <c r="B159" s="28">
        <f t="shared" si="13"/>
        <v>154</v>
      </c>
      <c r="C159" s="112"/>
      <c r="D159" s="54"/>
      <c r="E159" s="54"/>
      <c r="F159" s="54"/>
      <c r="G159" s="54"/>
      <c r="H159" s="54"/>
      <c r="I159" s="54"/>
      <c r="J159" s="54"/>
      <c r="K159" s="54"/>
      <c r="L159" s="54"/>
      <c r="M159" s="54"/>
      <c r="N159" s="54"/>
      <c r="O159" s="54"/>
      <c r="P159" s="54"/>
      <c r="Q159" s="54"/>
      <c r="R159" s="54"/>
      <c r="S159" s="54"/>
      <c r="T159" s="54"/>
      <c r="U159" s="54"/>
      <c r="V159" s="54"/>
      <c r="W159" s="54"/>
      <c r="X159" s="54"/>
      <c r="Y159" s="54"/>
      <c r="Z159" s="54"/>
      <c r="AA159" s="54"/>
      <c r="AB159" s="54"/>
      <c r="AC159" s="54"/>
      <c r="AD159" s="54"/>
      <c r="AE159" s="54"/>
      <c r="AF159" s="54"/>
      <c r="AG159" s="54"/>
      <c r="AH159" s="54"/>
      <c r="AI159" s="54"/>
      <c r="AJ159" s="54"/>
      <c r="AK159" s="54"/>
      <c r="AL159" s="54"/>
      <c r="AM159" s="54"/>
      <c r="AN159" s="54"/>
      <c r="AO159" s="54"/>
      <c r="AP159" s="54"/>
      <c r="AQ159" s="54"/>
      <c r="AR159" s="54"/>
      <c r="AS159" s="54"/>
      <c r="AT159" s="54"/>
      <c r="AU159" s="54"/>
      <c r="AV159" s="54"/>
      <c r="AW159" s="54"/>
      <c r="AX159" s="54"/>
      <c r="AY159" s="54"/>
      <c r="AZ159" s="54"/>
      <c r="BA159" s="54"/>
      <c r="BB159" s="54"/>
      <c r="BC159" s="54"/>
      <c r="BD159" s="54"/>
      <c r="BE159" s="54"/>
      <c r="BF159" s="54"/>
      <c r="BG159" s="54"/>
      <c r="BH159" s="54"/>
      <c r="BI159" s="54"/>
      <c r="BJ159" s="54"/>
      <c r="BK159" s="54"/>
      <c r="BL159" s="54"/>
      <c r="BM159" s="54"/>
      <c r="BN159" s="54"/>
      <c r="BO159" s="54"/>
      <c r="BP159" s="54"/>
      <c r="BQ159" s="54"/>
      <c r="BR159" s="54"/>
      <c r="BS159" s="54"/>
      <c r="BT159" s="54"/>
      <c r="BU159" s="54"/>
      <c r="BV159" s="54"/>
      <c r="BW159" s="54"/>
      <c r="BX159" s="54"/>
      <c r="BY159" s="54"/>
      <c r="BZ159" s="54"/>
      <c r="CA159" s="54"/>
      <c r="CB159" s="54"/>
      <c r="CC159" s="54"/>
      <c r="CD159" s="54"/>
      <c r="CE159" s="54"/>
      <c r="CF159" s="54"/>
      <c r="CG159" s="54"/>
      <c r="CH159" s="54"/>
      <c r="CI159" s="54"/>
      <c r="CJ159" s="54"/>
      <c r="CK159" s="54"/>
      <c r="CL159" s="54"/>
      <c r="CM159" s="54"/>
      <c r="CN159" s="54"/>
      <c r="CO159" s="54"/>
      <c r="CP159" s="54"/>
      <c r="CQ159" s="54"/>
      <c r="CR159" s="54"/>
      <c r="CS159" s="54"/>
      <c r="CT159" s="54"/>
      <c r="CU159" s="54"/>
      <c r="CV159" s="54"/>
      <c r="CW159" s="54"/>
      <c r="CX159" s="54"/>
      <c r="CY159" s="54"/>
      <c r="CZ159" s="54"/>
      <c r="DA159" s="54"/>
      <c r="DB159" s="54"/>
      <c r="DC159" s="54"/>
      <c r="DD159" s="54"/>
      <c r="DE159" s="54"/>
      <c r="DF159" s="54"/>
      <c r="DG159" s="54"/>
      <c r="DH159" s="54"/>
      <c r="DI159" s="54"/>
      <c r="DJ159" s="54"/>
      <c r="DK159" s="54"/>
      <c r="DL159" s="54"/>
      <c r="DM159" s="54"/>
      <c r="DN159" s="54"/>
      <c r="DO159" s="54"/>
      <c r="DP159" s="54"/>
      <c r="DQ159" s="54"/>
      <c r="DR159" s="54"/>
      <c r="DS159" s="54"/>
      <c r="DT159" s="54"/>
      <c r="DU159" s="54"/>
      <c r="DV159" s="54"/>
      <c r="DW159" s="54"/>
      <c r="DX159" s="54"/>
      <c r="DY159" s="54"/>
      <c r="DZ159" s="54"/>
      <c r="EA159" s="54"/>
      <c r="EB159" s="54"/>
      <c r="EC159" s="54"/>
      <c r="ED159" s="54"/>
      <c r="EE159" s="54"/>
      <c r="EF159" s="54"/>
      <c r="EG159" s="54"/>
      <c r="EH159" s="54"/>
      <c r="EI159" s="54"/>
      <c r="EJ159" s="54"/>
      <c r="EK159" s="54"/>
      <c r="EL159" s="54"/>
      <c r="EM159" s="54"/>
      <c r="EN159" s="54"/>
      <c r="EO159" s="54"/>
      <c r="EP159" s="54"/>
      <c r="EQ159" s="54"/>
      <c r="ER159" s="54"/>
      <c r="ES159" s="54"/>
      <c r="ET159" s="54"/>
      <c r="EU159" s="54"/>
      <c r="EV159" s="54"/>
      <c r="EW159" s="54"/>
      <c r="EX159" s="54"/>
      <c r="EY159" s="54"/>
      <c r="EZ159" s="54"/>
      <c r="FA159" s="54"/>
      <c r="FB159" s="54"/>
      <c r="FC159" s="54"/>
      <c r="FD159" s="54"/>
      <c r="FE159" s="54"/>
      <c r="FF159" s="54"/>
      <c r="FG159" s="54"/>
      <c r="FH159" s="54"/>
      <c r="FI159" s="54"/>
      <c r="FJ159" s="54"/>
      <c r="FK159" s="54"/>
      <c r="FL159" s="54"/>
      <c r="FM159" s="54"/>
      <c r="FN159" s="54"/>
      <c r="FO159" s="54"/>
      <c r="FP159" s="54"/>
      <c r="FQ159" s="54"/>
      <c r="FR159" s="54"/>
      <c r="FS159" s="54"/>
      <c r="FT159" s="54"/>
      <c r="FU159" s="54"/>
      <c r="FV159" s="54"/>
      <c r="FW159" s="54"/>
      <c r="FX159" s="54"/>
      <c r="FY159" s="54"/>
      <c r="FZ159" s="54"/>
      <c r="GA159" s="54"/>
      <c r="GB159" s="54"/>
      <c r="GC159" s="54"/>
      <c r="GD159" s="54"/>
      <c r="GE159" s="54"/>
      <c r="GF159" s="54"/>
      <c r="GG159" s="54"/>
      <c r="GH159" s="54"/>
      <c r="GI159" s="54"/>
      <c r="GJ159" s="54"/>
      <c r="GK159" s="54"/>
      <c r="GL159" s="54"/>
      <c r="GM159" s="54"/>
    </row>
    <row r="160" spans="2:195" x14ac:dyDescent="0.2">
      <c r="B160" s="28">
        <f t="shared" si="13"/>
        <v>155</v>
      </c>
      <c r="C160" s="112"/>
      <c r="D160" s="54"/>
      <c r="E160" s="54"/>
      <c r="F160" s="54"/>
      <c r="G160" s="54"/>
      <c r="H160" s="54"/>
      <c r="I160" s="54"/>
      <c r="J160" s="54"/>
      <c r="K160" s="54"/>
      <c r="L160" s="54"/>
      <c r="M160" s="54"/>
      <c r="N160" s="54"/>
      <c r="O160" s="54"/>
      <c r="P160" s="54"/>
      <c r="Q160" s="54"/>
      <c r="R160" s="54"/>
      <c r="S160" s="54"/>
      <c r="T160" s="54"/>
      <c r="U160" s="54"/>
      <c r="V160" s="54"/>
      <c r="W160" s="54"/>
      <c r="X160" s="54"/>
      <c r="Y160" s="54"/>
      <c r="Z160" s="54"/>
      <c r="AA160" s="54"/>
      <c r="AB160" s="54"/>
      <c r="AC160" s="54"/>
      <c r="AD160" s="54"/>
      <c r="AE160" s="54"/>
      <c r="AF160" s="54"/>
      <c r="AG160" s="54"/>
      <c r="AH160" s="54"/>
      <c r="AI160" s="54"/>
      <c r="AJ160" s="54"/>
      <c r="AK160" s="54"/>
      <c r="AL160" s="54"/>
      <c r="AM160" s="54"/>
      <c r="AN160" s="54"/>
      <c r="AO160" s="54"/>
      <c r="AP160" s="54"/>
      <c r="AQ160" s="54"/>
      <c r="AR160" s="54"/>
      <c r="AS160" s="54"/>
      <c r="AT160" s="54"/>
      <c r="AU160" s="54"/>
      <c r="AV160" s="54"/>
      <c r="AW160" s="54"/>
      <c r="AX160" s="54"/>
      <c r="AY160" s="54"/>
      <c r="AZ160" s="54"/>
      <c r="BA160" s="54"/>
      <c r="BB160" s="54"/>
      <c r="BC160" s="54"/>
      <c r="BD160" s="54"/>
      <c r="BE160" s="54"/>
      <c r="BF160" s="54"/>
      <c r="BG160" s="54"/>
      <c r="BH160" s="54"/>
      <c r="BI160" s="54"/>
      <c r="BJ160" s="54"/>
      <c r="BK160" s="54"/>
      <c r="BL160" s="54"/>
      <c r="BM160" s="54"/>
      <c r="BN160" s="54"/>
      <c r="BO160" s="54"/>
      <c r="BP160" s="54"/>
      <c r="BQ160" s="54"/>
      <c r="BR160" s="54"/>
      <c r="BS160" s="54"/>
      <c r="BT160" s="54"/>
      <c r="BU160" s="54"/>
      <c r="BV160" s="54"/>
      <c r="BW160" s="54"/>
      <c r="BX160" s="54"/>
      <c r="BY160" s="54"/>
      <c r="BZ160" s="54"/>
      <c r="CA160" s="54"/>
      <c r="CB160" s="54"/>
      <c r="CC160" s="54"/>
      <c r="CD160" s="54"/>
      <c r="CE160" s="54"/>
      <c r="CF160" s="54"/>
      <c r="CG160" s="54"/>
      <c r="CH160" s="54"/>
      <c r="CI160" s="54"/>
      <c r="CJ160" s="54"/>
      <c r="CK160" s="54"/>
      <c r="CL160" s="54"/>
      <c r="CM160" s="54"/>
      <c r="CN160" s="54"/>
      <c r="CO160" s="54"/>
      <c r="CP160" s="54"/>
      <c r="CQ160" s="54"/>
      <c r="CR160" s="54"/>
      <c r="CS160" s="54"/>
      <c r="CT160" s="54"/>
      <c r="CU160" s="54"/>
      <c r="CV160" s="54"/>
      <c r="CW160" s="54"/>
      <c r="CX160" s="54"/>
      <c r="CY160" s="54"/>
      <c r="CZ160" s="54"/>
      <c r="DA160" s="54"/>
      <c r="DB160" s="54"/>
      <c r="DC160" s="54"/>
      <c r="DD160" s="54"/>
      <c r="DE160" s="54"/>
      <c r="DF160" s="54"/>
      <c r="DG160" s="54"/>
      <c r="DH160" s="54"/>
      <c r="DI160" s="54"/>
      <c r="DJ160" s="54"/>
      <c r="DK160" s="54"/>
      <c r="DL160" s="54"/>
      <c r="DM160" s="54"/>
      <c r="DN160" s="54"/>
      <c r="DO160" s="54"/>
      <c r="DP160" s="54"/>
      <c r="DQ160" s="54"/>
      <c r="DR160" s="54"/>
      <c r="DS160" s="54"/>
      <c r="DT160" s="54"/>
      <c r="DU160" s="54"/>
      <c r="DV160" s="54"/>
      <c r="DW160" s="54"/>
      <c r="DX160" s="54"/>
      <c r="DY160" s="54"/>
      <c r="DZ160" s="54"/>
      <c r="EA160" s="54"/>
      <c r="EB160" s="54"/>
      <c r="EC160" s="54"/>
      <c r="ED160" s="54"/>
      <c r="EE160" s="54"/>
      <c r="EF160" s="54"/>
      <c r="EG160" s="54"/>
      <c r="EH160" s="54"/>
      <c r="EI160" s="54"/>
      <c r="EJ160" s="54"/>
      <c r="EK160" s="54"/>
      <c r="EL160" s="54"/>
      <c r="EM160" s="54"/>
      <c r="EN160" s="54"/>
      <c r="EO160" s="54"/>
      <c r="EP160" s="54"/>
      <c r="EQ160" s="54"/>
      <c r="ER160" s="54"/>
      <c r="ES160" s="54"/>
      <c r="ET160" s="54"/>
      <c r="EU160" s="54"/>
      <c r="EV160" s="54"/>
      <c r="EW160" s="54"/>
      <c r="EX160" s="54"/>
      <c r="EY160" s="54"/>
      <c r="EZ160" s="54"/>
      <c r="FA160" s="54"/>
      <c r="FB160" s="54"/>
      <c r="FC160" s="54"/>
      <c r="FD160" s="54"/>
      <c r="FE160" s="54"/>
      <c r="FF160" s="54"/>
      <c r="FG160" s="54"/>
      <c r="FH160" s="54"/>
      <c r="FI160" s="54"/>
      <c r="FJ160" s="54"/>
      <c r="FK160" s="54"/>
      <c r="FL160" s="54"/>
      <c r="FM160" s="54"/>
      <c r="FN160" s="54"/>
      <c r="FO160" s="54"/>
      <c r="FP160" s="54"/>
      <c r="FQ160" s="54"/>
      <c r="FR160" s="54"/>
      <c r="FS160" s="54"/>
      <c r="FT160" s="54"/>
      <c r="FU160" s="54"/>
      <c r="FV160" s="54"/>
      <c r="FW160" s="54"/>
      <c r="FX160" s="54"/>
      <c r="FY160" s="54"/>
      <c r="FZ160" s="54"/>
      <c r="GA160" s="54"/>
      <c r="GB160" s="54"/>
      <c r="GC160" s="54"/>
      <c r="GD160" s="54"/>
      <c r="GE160" s="54"/>
      <c r="GF160" s="54"/>
      <c r="GG160" s="54"/>
      <c r="GH160" s="54"/>
      <c r="GI160" s="54"/>
      <c r="GJ160" s="54"/>
      <c r="GK160" s="54"/>
      <c r="GL160" s="54"/>
      <c r="GM160" s="54"/>
    </row>
    <row r="161" spans="2:195" x14ac:dyDescent="0.2">
      <c r="B161" s="28">
        <f t="shared" si="13"/>
        <v>156</v>
      </c>
      <c r="C161" s="112"/>
      <c r="D161" s="54"/>
      <c r="E161" s="54"/>
      <c r="F161" s="54"/>
      <c r="G161" s="54"/>
      <c r="H161" s="54"/>
      <c r="I161" s="54"/>
      <c r="J161" s="54"/>
      <c r="K161" s="54"/>
      <c r="L161" s="54"/>
      <c r="M161" s="54"/>
      <c r="N161" s="54"/>
      <c r="O161" s="54"/>
      <c r="P161" s="54"/>
      <c r="Q161" s="54"/>
      <c r="R161" s="54"/>
      <c r="S161" s="54"/>
      <c r="T161" s="54"/>
      <c r="U161" s="54"/>
      <c r="V161" s="54"/>
      <c r="W161" s="54"/>
      <c r="X161" s="54"/>
      <c r="Y161" s="54"/>
      <c r="Z161" s="54"/>
      <c r="AA161" s="54"/>
      <c r="AB161" s="54"/>
      <c r="AC161" s="54"/>
      <c r="AD161" s="54"/>
      <c r="AE161" s="54"/>
      <c r="AF161" s="54"/>
      <c r="AG161" s="54"/>
      <c r="AH161" s="54"/>
      <c r="AI161" s="54"/>
      <c r="AJ161" s="54"/>
      <c r="AK161" s="54"/>
      <c r="AL161" s="54"/>
      <c r="AM161" s="54"/>
      <c r="AN161" s="54"/>
      <c r="AO161" s="54"/>
      <c r="AP161" s="54"/>
      <c r="AQ161" s="54"/>
      <c r="AR161" s="54"/>
      <c r="AS161" s="54"/>
      <c r="AT161" s="54"/>
      <c r="AU161" s="54"/>
      <c r="AV161" s="54"/>
      <c r="AW161" s="54"/>
      <c r="AX161" s="54"/>
      <c r="AY161" s="54"/>
      <c r="AZ161" s="54"/>
      <c r="BA161" s="54"/>
      <c r="BB161" s="54"/>
      <c r="BC161" s="54"/>
      <c r="BD161" s="54"/>
      <c r="BE161" s="54"/>
      <c r="BF161" s="54"/>
      <c r="BG161" s="54"/>
      <c r="BH161" s="54"/>
      <c r="BI161" s="54"/>
      <c r="BJ161" s="54"/>
      <c r="BK161" s="54"/>
      <c r="BL161" s="54"/>
      <c r="BM161" s="54"/>
      <c r="BN161" s="54"/>
      <c r="BO161" s="54"/>
      <c r="BP161" s="54"/>
      <c r="BQ161" s="54"/>
      <c r="BR161" s="54"/>
      <c r="BS161" s="54"/>
      <c r="BT161" s="54"/>
      <c r="BU161" s="54"/>
      <c r="BV161" s="54"/>
      <c r="BW161" s="54"/>
      <c r="BX161" s="54"/>
      <c r="BY161" s="54"/>
      <c r="BZ161" s="54"/>
      <c r="CA161" s="54"/>
      <c r="CB161" s="54"/>
      <c r="CC161" s="54"/>
      <c r="CD161" s="54"/>
      <c r="CE161" s="54"/>
      <c r="CF161" s="54"/>
      <c r="CG161" s="54"/>
      <c r="CH161" s="54"/>
      <c r="CI161" s="54"/>
      <c r="CJ161" s="54"/>
      <c r="CK161" s="54"/>
      <c r="CL161" s="54"/>
      <c r="CM161" s="54"/>
      <c r="CN161" s="54"/>
      <c r="CO161" s="54"/>
      <c r="CP161" s="54"/>
      <c r="CQ161" s="54"/>
      <c r="CR161" s="54"/>
      <c r="CS161" s="54"/>
      <c r="CT161" s="54"/>
      <c r="CU161" s="54"/>
      <c r="CV161" s="54"/>
      <c r="CW161" s="54"/>
      <c r="CX161" s="54"/>
      <c r="CY161" s="54"/>
      <c r="CZ161" s="54"/>
      <c r="DA161" s="54"/>
      <c r="DB161" s="54"/>
      <c r="DC161" s="54"/>
      <c r="DD161" s="54"/>
      <c r="DE161" s="54"/>
      <c r="DF161" s="54"/>
      <c r="DG161" s="54"/>
      <c r="DH161" s="54"/>
      <c r="DI161" s="54"/>
      <c r="DJ161" s="54"/>
      <c r="DK161" s="54"/>
      <c r="DL161" s="54"/>
      <c r="DM161" s="54"/>
      <c r="DN161" s="54"/>
      <c r="DO161" s="54"/>
      <c r="DP161" s="54"/>
      <c r="DQ161" s="54"/>
      <c r="DR161" s="54"/>
      <c r="DS161" s="54"/>
      <c r="DT161" s="54"/>
      <c r="DU161" s="54"/>
      <c r="DV161" s="54"/>
      <c r="DW161" s="54"/>
      <c r="DX161" s="54"/>
      <c r="DY161" s="54"/>
      <c r="DZ161" s="54"/>
      <c r="EA161" s="54"/>
      <c r="EB161" s="54"/>
      <c r="EC161" s="54"/>
      <c r="ED161" s="54"/>
      <c r="EE161" s="54"/>
      <c r="EF161" s="54"/>
      <c r="EG161" s="54"/>
      <c r="EH161" s="54"/>
      <c r="EI161" s="54"/>
      <c r="EJ161" s="54"/>
      <c r="EK161" s="54"/>
      <c r="EL161" s="54"/>
      <c r="EM161" s="54"/>
      <c r="EN161" s="54"/>
      <c r="EO161" s="54"/>
      <c r="EP161" s="54"/>
      <c r="EQ161" s="54"/>
      <c r="ER161" s="54"/>
      <c r="ES161" s="54"/>
      <c r="ET161" s="54"/>
      <c r="EU161" s="54"/>
      <c r="EV161" s="54"/>
      <c r="EW161" s="54"/>
      <c r="EX161" s="54"/>
      <c r="EY161" s="54"/>
      <c r="EZ161" s="54"/>
      <c r="FA161" s="54"/>
      <c r="FB161" s="54"/>
      <c r="FC161" s="54"/>
      <c r="FD161" s="54"/>
      <c r="FE161" s="54"/>
      <c r="FF161" s="54"/>
      <c r="FG161" s="54"/>
      <c r="FH161" s="54"/>
      <c r="FI161" s="54"/>
      <c r="FJ161" s="54"/>
      <c r="FK161" s="54"/>
      <c r="FL161" s="54"/>
      <c r="FM161" s="54"/>
      <c r="FN161" s="54"/>
      <c r="FO161" s="54"/>
      <c r="FP161" s="54"/>
      <c r="FQ161" s="54"/>
      <c r="FR161" s="54"/>
      <c r="FS161" s="54"/>
      <c r="FT161" s="54"/>
      <c r="FU161" s="54"/>
      <c r="FV161" s="54"/>
      <c r="FW161" s="54"/>
      <c r="FX161" s="54"/>
      <c r="FY161" s="54"/>
      <c r="FZ161" s="54"/>
      <c r="GA161" s="54"/>
      <c r="GB161" s="54"/>
      <c r="GC161" s="54"/>
      <c r="GD161" s="54"/>
      <c r="GE161" s="54"/>
      <c r="GF161" s="54"/>
      <c r="GG161" s="54"/>
      <c r="GH161" s="54"/>
      <c r="GI161" s="54"/>
      <c r="GJ161" s="54"/>
      <c r="GK161" s="54"/>
      <c r="GL161" s="54"/>
      <c r="GM161" s="54"/>
    </row>
    <row r="162" spans="2:195" x14ac:dyDescent="0.2">
      <c r="B162" s="28">
        <f t="shared" si="13"/>
        <v>157</v>
      </c>
      <c r="C162" s="112"/>
      <c r="D162" s="54"/>
      <c r="E162" s="54"/>
      <c r="F162" s="54"/>
      <c r="G162" s="54"/>
      <c r="H162" s="54"/>
      <c r="I162" s="54"/>
      <c r="J162" s="54"/>
      <c r="K162" s="54"/>
      <c r="L162" s="54"/>
      <c r="M162" s="54"/>
      <c r="N162" s="54"/>
      <c r="O162" s="54"/>
      <c r="P162" s="54"/>
      <c r="Q162" s="54"/>
      <c r="R162" s="54"/>
      <c r="S162" s="54"/>
      <c r="T162" s="54"/>
      <c r="U162" s="54"/>
      <c r="V162" s="54"/>
      <c r="W162" s="54"/>
      <c r="X162" s="54"/>
      <c r="Y162" s="54"/>
      <c r="Z162" s="54"/>
      <c r="AA162" s="54"/>
      <c r="AB162" s="54"/>
      <c r="AC162" s="54"/>
      <c r="AD162" s="54"/>
      <c r="AE162" s="54"/>
      <c r="AF162" s="54"/>
      <c r="AG162" s="54"/>
      <c r="AH162" s="54"/>
      <c r="AI162" s="54"/>
      <c r="AJ162" s="54"/>
      <c r="AK162" s="54"/>
      <c r="AL162" s="54"/>
      <c r="AM162" s="54"/>
      <c r="AN162" s="54"/>
      <c r="AO162" s="54"/>
      <c r="AP162" s="54"/>
      <c r="AQ162" s="54"/>
      <c r="AR162" s="54"/>
      <c r="AS162" s="54"/>
      <c r="AT162" s="54"/>
      <c r="AU162" s="54"/>
      <c r="AV162" s="54"/>
      <c r="AW162" s="54"/>
      <c r="AX162" s="54"/>
      <c r="AY162" s="54"/>
      <c r="AZ162" s="54"/>
      <c r="BA162" s="54"/>
      <c r="BB162" s="54"/>
      <c r="BC162" s="54"/>
      <c r="BD162" s="54"/>
      <c r="BE162" s="54"/>
      <c r="BF162" s="54"/>
      <c r="BG162" s="54"/>
      <c r="BH162" s="54"/>
      <c r="BI162" s="54"/>
      <c r="BJ162" s="54"/>
      <c r="BK162" s="54"/>
      <c r="BL162" s="54"/>
      <c r="BM162" s="54"/>
      <c r="BN162" s="54"/>
      <c r="BO162" s="54"/>
      <c r="BP162" s="54"/>
      <c r="BQ162" s="54"/>
      <c r="BR162" s="54"/>
      <c r="BS162" s="54"/>
      <c r="BT162" s="54"/>
      <c r="BU162" s="54"/>
      <c r="BV162" s="54"/>
      <c r="BW162" s="54"/>
      <c r="BX162" s="54"/>
      <c r="BY162" s="54"/>
      <c r="BZ162" s="54"/>
      <c r="CA162" s="54"/>
      <c r="CB162" s="54"/>
      <c r="CC162" s="54"/>
      <c r="CD162" s="54"/>
      <c r="CE162" s="54"/>
      <c r="CF162" s="54"/>
      <c r="CG162" s="54"/>
      <c r="CH162" s="54"/>
      <c r="CI162" s="54"/>
      <c r="CJ162" s="54"/>
      <c r="CK162" s="54"/>
      <c r="CL162" s="54"/>
      <c r="CM162" s="54"/>
      <c r="CN162" s="54"/>
      <c r="CO162" s="54"/>
      <c r="CP162" s="54"/>
      <c r="CQ162" s="54"/>
      <c r="CR162" s="54"/>
      <c r="CS162" s="54"/>
      <c r="CT162" s="54"/>
      <c r="CU162" s="54"/>
      <c r="CV162" s="54"/>
      <c r="CW162" s="54"/>
      <c r="CX162" s="54"/>
      <c r="CY162" s="54"/>
      <c r="CZ162" s="54"/>
      <c r="DA162" s="54"/>
      <c r="DB162" s="54"/>
      <c r="DC162" s="54"/>
      <c r="DD162" s="54"/>
      <c r="DE162" s="54"/>
      <c r="DF162" s="54"/>
      <c r="DG162" s="54"/>
      <c r="DH162" s="54"/>
      <c r="DI162" s="54"/>
      <c r="DJ162" s="54"/>
      <c r="DK162" s="54"/>
      <c r="DL162" s="54"/>
      <c r="DM162" s="54"/>
      <c r="DN162" s="54"/>
      <c r="DO162" s="54"/>
      <c r="DP162" s="54"/>
      <c r="DQ162" s="54"/>
      <c r="DR162" s="54"/>
      <c r="DS162" s="54"/>
      <c r="DT162" s="54"/>
      <c r="DU162" s="54"/>
      <c r="DV162" s="54"/>
      <c r="DW162" s="54"/>
      <c r="DX162" s="54"/>
      <c r="DY162" s="54"/>
      <c r="DZ162" s="54"/>
      <c r="EA162" s="54"/>
      <c r="EB162" s="54"/>
      <c r="EC162" s="54"/>
      <c r="ED162" s="54"/>
      <c r="EE162" s="54"/>
      <c r="EF162" s="54"/>
      <c r="EG162" s="54"/>
      <c r="EH162" s="54"/>
      <c r="EI162" s="54"/>
      <c r="EJ162" s="54"/>
      <c r="EK162" s="54"/>
      <c r="EL162" s="54"/>
      <c r="EM162" s="54"/>
      <c r="EN162" s="54"/>
      <c r="EO162" s="54"/>
      <c r="EP162" s="54"/>
      <c r="EQ162" s="54"/>
      <c r="ER162" s="54"/>
      <c r="ES162" s="54"/>
      <c r="ET162" s="54"/>
      <c r="EU162" s="54"/>
      <c r="EV162" s="54"/>
      <c r="EW162" s="54"/>
      <c r="EX162" s="54"/>
      <c r="EY162" s="54"/>
      <c r="EZ162" s="54"/>
      <c r="FA162" s="54"/>
      <c r="FB162" s="54"/>
      <c r="FC162" s="54"/>
      <c r="FD162" s="54"/>
      <c r="FE162" s="54"/>
      <c r="FF162" s="54"/>
      <c r="FG162" s="54"/>
      <c r="FH162" s="54"/>
      <c r="FI162" s="54"/>
      <c r="FJ162" s="54"/>
      <c r="FK162" s="54"/>
      <c r="FL162" s="54"/>
      <c r="FM162" s="54"/>
      <c r="FN162" s="54"/>
      <c r="FO162" s="54"/>
      <c r="FP162" s="54"/>
      <c r="FQ162" s="54"/>
      <c r="FR162" s="54"/>
      <c r="FS162" s="54"/>
      <c r="FT162" s="54"/>
      <c r="FU162" s="54"/>
      <c r="FV162" s="54"/>
      <c r="FW162" s="54"/>
      <c r="FX162" s="54"/>
      <c r="FY162" s="54"/>
      <c r="FZ162" s="54"/>
      <c r="GA162" s="54"/>
      <c r="GB162" s="54"/>
      <c r="GC162" s="54"/>
      <c r="GD162" s="54"/>
      <c r="GE162" s="54"/>
      <c r="GF162" s="54"/>
      <c r="GG162" s="54"/>
      <c r="GH162" s="54"/>
      <c r="GI162" s="54"/>
      <c r="GJ162" s="54"/>
      <c r="GK162" s="54"/>
      <c r="GL162" s="54"/>
      <c r="GM162" s="54"/>
    </row>
    <row r="163" spans="2:195" x14ac:dyDescent="0.2">
      <c r="B163" s="28">
        <f t="shared" si="13"/>
        <v>158</v>
      </c>
      <c r="C163" s="112"/>
      <c r="D163" s="54"/>
      <c r="E163" s="54"/>
      <c r="F163" s="54"/>
      <c r="G163" s="54"/>
      <c r="H163" s="54"/>
      <c r="I163" s="54"/>
      <c r="J163" s="54"/>
      <c r="K163" s="54"/>
      <c r="L163" s="54"/>
      <c r="M163" s="54"/>
      <c r="N163" s="54"/>
      <c r="O163" s="54"/>
      <c r="P163" s="54"/>
      <c r="Q163" s="54"/>
      <c r="R163" s="54"/>
      <c r="S163" s="54"/>
      <c r="T163" s="54"/>
      <c r="U163" s="54"/>
      <c r="V163" s="54"/>
      <c r="W163" s="54"/>
      <c r="X163" s="54"/>
      <c r="Y163" s="54"/>
      <c r="Z163" s="54"/>
      <c r="AA163" s="54"/>
      <c r="AB163" s="54"/>
      <c r="AC163" s="54"/>
      <c r="AD163" s="54"/>
      <c r="AE163" s="54"/>
      <c r="AF163" s="54"/>
      <c r="AG163" s="54"/>
      <c r="AH163" s="54"/>
      <c r="AI163" s="54"/>
      <c r="AJ163" s="54"/>
      <c r="AK163" s="54"/>
      <c r="AL163" s="54"/>
      <c r="AM163" s="54"/>
      <c r="AN163" s="54"/>
      <c r="AO163" s="54"/>
      <c r="AP163" s="54"/>
      <c r="AQ163" s="54"/>
      <c r="AR163" s="54"/>
      <c r="AS163" s="54"/>
      <c r="AT163" s="54"/>
      <c r="AU163" s="54"/>
      <c r="AV163" s="54"/>
      <c r="AW163" s="54"/>
      <c r="AX163" s="54"/>
      <c r="AY163" s="54"/>
      <c r="AZ163" s="54"/>
      <c r="BA163" s="54"/>
      <c r="BB163" s="54"/>
      <c r="BC163" s="54"/>
      <c r="BD163" s="54"/>
      <c r="BE163" s="54"/>
      <c r="BF163" s="54"/>
      <c r="BG163" s="54"/>
      <c r="BH163" s="54"/>
      <c r="BI163" s="54"/>
      <c r="BJ163" s="54"/>
      <c r="BK163" s="54"/>
      <c r="BL163" s="54"/>
      <c r="BM163" s="54"/>
      <c r="BN163" s="54"/>
      <c r="BO163" s="54"/>
      <c r="BP163" s="54"/>
      <c r="BQ163" s="54"/>
      <c r="BR163" s="54"/>
      <c r="BS163" s="54"/>
      <c r="BT163" s="54"/>
      <c r="BU163" s="54"/>
      <c r="BV163" s="54"/>
      <c r="BW163" s="54"/>
      <c r="BX163" s="54"/>
      <c r="BY163" s="54"/>
      <c r="BZ163" s="54"/>
      <c r="CA163" s="54"/>
      <c r="CB163" s="54"/>
      <c r="CC163" s="54"/>
      <c r="CD163" s="54"/>
      <c r="CE163" s="54"/>
      <c r="CF163" s="54"/>
      <c r="CG163" s="54"/>
      <c r="CH163" s="54"/>
      <c r="CI163" s="54"/>
      <c r="CJ163" s="54"/>
      <c r="CK163" s="54"/>
      <c r="CL163" s="54"/>
      <c r="CM163" s="54"/>
      <c r="CN163" s="54"/>
      <c r="CO163" s="54"/>
      <c r="CP163" s="54"/>
      <c r="CQ163" s="54"/>
      <c r="CR163" s="54"/>
      <c r="CS163" s="54"/>
      <c r="CT163" s="54"/>
      <c r="CU163" s="54"/>
      <c r="CV163" s="54"/>
      <c r="CW163" s="54"/>
      <c r="CX163" s="54"/>
      <c r="CY163" s="54"/>
      <c r="CZ163" s="54"/>
      <c r="DA163" s="54"/>
      <c r="DB163" s="54"/>
      <c r="DC163" s="54"/>
      <c r="DD163" s="54"/>
      <c r="DE163" s="54"/>
      <c r="DF163" s="54"/>
      <c r="DG163" s="54"/>
      <c r="DH163" s="54"/>
      <c r="DI163" s="54"/>
      <c r="DJ163" s="54"/>
      <c r="DK163" s="54"/>
      <c r="DL163" s="54"/>
      <c r="DM163" s="54"/>
      <c r="DN163" s="54"/>
      <c r="DO163" s="54"/>
      <c r="DP163" s="54"/>
      <c r="DQ163" s="54"/>
      <c r="DR163" s="54"/>
      <c r="DS163" s="54"/>
      <c r="DT163" s="54"/>
      <c r="DU163" s="54"/>
      <c r="DV163" s="54"/>
      <c r="DW163" s="54"/>
      <c r="DX163" s="54"/>
      <c r="DY163" s="54"/>
      <c r="DZ163" s="54"/>
      <c r="EA163" s="54"/>
      <c r="EB163" s="54"/>
      <c r="EC163" s="54"/>
      <c r="ED163" s="54"/>
      <c r="EE163" s="54"/>
      <c r="EF163" s="54"/>
      <c r="EG163" s="54"/>
      <c r="EH163" s="54"/>
      <c r="EI163" s="54"/>
      <c r="EJ163" s="54"/>
      <c r="EK163" s="54"/>
      <c r="EL163" s="54"/>
      <c r="EM163" s="54"/>
      <c r="EN163" s="54"/>
      <c r="EO163" s="54"/>
      <c r="EP163" s="54"/>
      <c r="EQ163" s="54"/>
      <c r="ER163" s="54"/>
      <c r="ES163" s="54"/>
      <c r="ET163" s="54"/>
      <c r="EU163" s="54"/>
      <c r="EV163" s="54"/>
      <c r="EW163" s="54"/>
      <c r="EX163" s="54"/>
      <c r="EY163" s="54"/>
      <c r="EZ163" s="54"/>
      <c r="FA163" s="54"/>
      <c r="FB163" s="54"/>
      <c r="FC163" s="54"/>
      <c r="FD163" s="54"/>
      <c r="FE163" s="54"/>
      <c r="FF163" s="54"/>
      <c r="FG163" s="54"/>
      <c r="FH163" s="54"/>
      <c r="FI163" s="54"/>
      <c r="FJ163" s="54"/>
      <c r="FK163" s="54"/>
      <c r="FL163" s="54"/>
      <c r="FM163" s="54"/>
      <c r="FN163" s="54"/>
      <c r="FO163" s="54"/>
      <c r="FP163" s="54"/>
      <c r="FQ163" s="54"/>
      <c r="FR163" s="54"/>
      <c r="FS163" s="54"/>
      <c r="FT163" s="54"/>
      <c r="FU163" s="54"/>
      <c r="FV163" s="54"/>
      <c r="FW163" s="54"/>
      <c r="FX163" s="54"/>
      <c r="FY163" s="54"/>
      <c r="FZ163" s="54"/>
      <c r="GA163" s="54"/>
      <c r="GB163" s="54"/>
      <c r="GC163" s="54"/>
      <c r="GD163" s="54"/>
      <c r="GE163" s="54"/>
      <c r="GF163" s="54"/>
      <c r="GG163" s="54"/>
      <c r="GH163" s="54"/>
      <c r="GI163" s="54"/>
      <c r="GJ163" s="54"/>
      <c r="GK163" s="54"/>
      <c r="GL163" s="54"/>
      <c r="GM163" s="54"/>
    </row>
    <row r="164" spans="2:195" x14ac:dyDescent="0.2">
      <c r="B164" s="28">
        <f t="shared" si="13"/>
        <v>159</v>
      </c>
      <c r="C164" s="112"/>
      <c r="D164" s="54"/>
      <c r="E164" s="54"/>
      <c r="F164" s="54"/>
      <c r="G164" s="54"/>
      <c r="H164" s="54"/>
      <c r="I164" s="54"/>
      <c r="J164" s="54"/>
      <c r="K164" s="54"/>
      <c r="L164" s="54"/>
      <c r="M164" s="54"/>
      <c r="N164" s="54"/>
      <c r="O164" s="54"/>
      <c r="P164" s="54"/>
      <c r="Q164" s="54"/>
      <c r="R164" s="54"/>
      <c r="S164" s="54"/>
      <c r="T164" s="54"/>
      <c r="U164" s="54"/>
      <c r="V164" s="54"/>
      <c r="W164" s="54"/>
      <c r="X164" s="54"/>
      <c r="Y164" s="54"/>
      <c r="Z164" s="54"/>
      <c r="AA164" s="54"/>
      <c r="AB164" s="54"/>
      <c r="AC164" s="54"/>
      <c r="AD164" s="54"/>
      <c r="AE164" s="54"/>
      <c r="AF164" s="54"/>
      <c r="AG164" s="54"/>
      <c r="AH164" s="54"/>
      <c r="AI164" s="54"/>
      <c r="AJ164" s="54"/>
      <c r="AK164" s="54"/>
      <c r="AL164" s="54"/>
      <c r="AM164" s="54"/>
      <c r="AN164" s="54"/>
      <c r="AO164" s="54"/>
      <c r="AP164" s="54"/>
      <c r="AQ164" s="54"/>
      <c r="AR164" s="54"/>
      <c r="AS164" s="54"/>
      <c r="AT164" s="54"/>
      <c r="AU164" s="54"/>
      <c r="AV164" s="54"/>
      <c r="AW164" s="54"/>
      <c r="AX164" s="54"/>
      <c r="AY164" s="54"/>
      <c r="AZ164" s="54"/>
      <c r="BA164" s="54"/>
      <c r="BB164" s="54"/>
      <c r="BC164" s="54"/>
      <c r="BD164" s="54"/>
      <c r="BE164" s="54"/>
      <c r="BF164" s="54"/>
      <c r="BG164" s="54"/>
      <c r="BH164" s="54"/>
      <c r="BI164" s="54"/>
      <c r="BJ164" s="54"/>
      <c r="BK164" s="54"/>
      <c r="BL164" s="54"/>
      <c r="BM164" s="54"/>
      <c r="BN164" s="54"/>
      <c r="BO164" s="54"/>
      <c r="BP164" s="54"/>
      <c r="BQ164" s="54"/>
      <c r="BR164" s="54"/>
      <c r="BS164" s="54"/>
      <c r="BT164" s="54"/>
      <c r="BU164" s="54"/>
      <c r="BV164" s="54"/>
      <c r="BW164" s="54"/>
      <c r="BX164" s="54"/>
      <c r="BY164" s="54"/>
      <c r="BZ164" s="54"/>
      <c r="CA164" s="54"/>
      <c r="CB164" s="54"/>
      <c r="CC164" s="54"/>
      <c r="CD164" s="54"/>
      <c r="CE164" s="54"/>
      <c r="CF164" s="54"/>
      <c r="CG164" s="54"/>
      <c r="CH164" s="54"/>
      <c r="CI164" s="54"/>
      <c r="CJ164" s="54"/>
      <c r="CK164" s="54"/>
      <c r="CL164" s="54"/>
      <c r="CM164" s="54"/>
      <c r="CN164" s="54"/>
      <c r="CO164" s="54"/>
      <c r="CP164" s="54"/>
      <c r="CQ164" s="54"/>
      <c r="CR164" s="54"/>
      <c r="CS164" s="54"/>
      <c r="CT164" s="54"/>
      <c r="CU164" s="54"/>
      <c r="CV164" s="54"/>
      <c r="CW164" s="54"/>
      <c r="CX164" s="54"/>
      <c r="CY164" s="54"/>
      <c r="CZ164" s="54"/>
      <c r="DA164" s="54"/>
      <c r="DB164" s="54"/>
      <c r="DC164" s="54"/>
      <c r="DD164" s="54"/>
      <c r="DE164" s="54"/>
      <c r="DF164" s="54"/>
      <c r="DG164" s="54"/>
      <c r="DH164" s="54"/>
      <c r="DI164" s="54"/>
      <c r="DJ164" s="54"/>
      <c r="DK164" s="54"/>
      <c r="DL164" s="54"/>
      <c r="DM164" s="54"/>
      <c r="DN164" s="54"/>
      <c r="DO164" s="54"/>
      <c r="DP164" s="54"/>
      <c r="DQ164" s="54"/>
      <c r="DR164" s="54"/>
      <c r="DS164" s="54"/>
      <c r="DT164" s="54"/>
      <c r="DU164" s="54"/>
      <c r="DV164" s="54"/>
      <c r="DW164" s="54"/>
      <c r="DX164" s="54"/>
      <c r="DY164" s="54"/>
      <c r="DZ164" s="54"/>
      <c r="EA164" s="54"/>
      <c r="EB164" s="54"/>
      <c r="EC164" s="54"/>
      <c r="ED164" s="54"/>
      <c r="EE164" s="54"/>
      <c r="EF164" s="54"/>
      <c r="EG164" s="54"/>
      <c r="EH164" s="54"/>
      <c r="EI164" s="54"/>
      <c r="EJ164" s="54"/>
      <c r="EK164" s="54"/>
      <c r="EL164" s="54"/>
      <c r="EM164" s="54"/>
      <c r="EN164" s="54"/>
      <c r="EO164" s="54"/>
      <c r="EP164" s="54"/>
      <c r="EQ164" s="54"/>
      <c r="ER164" s="54"/>
      <c r="ES164" s="54"/>
      <c r="ET164" s="54"/>
      <c r="EU164" s="54"/>
      <c r="EV164" s="54"/>
      <c r="EW164" s="54"/>
      <c r="EX164" s="54"/>
      <c r="EY164" s="54"/>
      <c r="EZ164" s="54"/>
      <c r="FA164" s="54"/>
      <c r="FB164" s="54"/>
      <c r="FC164" s="54"/>
      <c r="FD164" s="54"/>
      <c r="FE164" s="54"/>
      <c r="FF164" s="54"/>
      <c r="FG164" s="54"/>
      <c r="FH164" s="54"/>
      <c r="FI164" s="54"/>
      <c r="FJ164" s="54"/>
      <c r="FK164" s="54"/>
      <c r="FL164" s="54"/>
      <c r="FM164" s="54"/>
      <c r="FN164" s="54"/>
      <c r="FO164" s="54"/>
      <c r="FP164" s="54"/>
      <c r="FQ164" s="54"/>
      <c r="FR164" s="54"/>
      <c r="FS164" s="54"/>
      <c r="FT164" s="54"/>
      <c r="FU164" s="54"/>
      <c r="FV164" s="54"/>
      <c r="FW164" s="54"/>
      <c r="FX164" s="54"/>
      <c r="FY164" s="54"/>
      <c r="FZ164" s="54"/>
      <c r="GA164" s="54"/>
      <c r="GB164" s="54"/>
      <c r="GC164" s="54"/>
      <c r="GD164" s="54"/>
      <c r="GE164" s="54"/>
      <c r="GF164" s="54"/>
      <c r="GG164" s="54"/>
      <c r="GH164" s="54"/>
      <c r="GI164" s="54"/>
      <c r="GJ164" s="54"/>
      <c r="GK164" s="54"/>
      <c r="GL164" s="54"/>
      <c r="GM164" s="54"/>
    </row>
    <row r="165" spans="2:195" x14ac:dyDescent="0.2">
      <c r="B165" s="28">
        <f t="shared" si="13"/>
        <v>160</v>
      </c>
      <c r="C165" s="112"/>
      <c r="D165" s="54"/>
      <c r="E165" s="54"/>
      <c r="F165" s="54"/>
      <c r="G165" s="54"/>
      <c r="H165" s="54"/>
      <c r="I165" s="54"/>
      <c r="J165" s="54"/>
      <c r="K165" s="54"/>
      <c r="L165" s="54"/>
      <c r="M165" s="54"/>
      <c r="N165" s="54"/>
      <c r="O165" s="54"/>
      <c r="P165" s="54"/>
      <c r="Q165" s="54"/>
      <c r="R165" s="54"/>
      <c r="S165" s="54"/>
      <c r="T165" s="54"/>
      <c r="U165" s="54"/>
      <c r="V165" s="54"/>
      <c r="W165" s="54"/>
      <c r="X165" s="54"/>
      <c r="Y165" s="54"/>
      <c r="Z165" s="54"/>
      <c r="AA165" s="54"/>
      <c r="AB165" s="54"/>
      <c r="AC165" s="54"/>
      <c r="AD165" s="54"/>
      <c r="AE165" s="54"/>
      <c r="AF165" s="54"/>
      <c r="AG165" s="54"/>
      <c r="AH165" s="54"/>
      <c r="AI165" s="54"/>
      <c r="AJ165" s="54"/>
      <c r="AK165" s="54"/>
      <c r="AL165" s="54"/>
      <c r="AM165" s="54"/>
      <c r="AN165" s="54"/>
      <c r="AO165" s="54"/>
      <c r="AP165" s="54"/>
      <c r="AQ165" s="54"/>
      <c r="AR165" s="54"/>
      <c r="AS165" s="54"/>
      <c r="AT165" s="54"/>
      <c r="AU165" s="54"/>
      <c r="AV165" s="54"/>
      <c r="AW165" s="54"/>
      <c r="AX165" s="54"/>
      <c r="AY165" s="54"/>
      <c r="AZ165" s="54"/>
      <c r="BA165" s="54"/>
      <c r="BB165" s="54"/>
      <c r="BC165" s="54"/>
      <c r="BD165" s="54"/>
      <c r="BE165" s="54"/>
      <c r="BF165" s="54"/>
      <c r="BG165" s="54"/>
      <c r="BH165" s="54"/>
      <c r="BI165" s="54"/>
      <c r="BJ165" s="54"/>
      <c r="BK165" s="54"/>
      <c r="BL165" s="54"/>
      <c r="BM165" s="54"/>
      <c r="BN165" s="54"/>
      <c r="BO165" s="54"/>
      <c r="BP165" s="54"/>
      <c r="BQ165" s="54"/>
      <c r="BR165" s="54"/>
      <c r="BS165" s="54"/>
      <c r="BT165" s="54"/>
      <c r="BU165" s="54"/>
      <c r="BV165" s="54"/>
      <c r="BW165" s="54"/>
      <c r="BX165" s="54"/>
      <c r="BY165" s="54"/>
      <c r="BZ165" s="54"/>
      <c r="CA165" s="54"/>
      <c r="CB165" s="54"/>
      <c r="CC165" s="54"/>
      <c r="CD165" s="54"/>
      <c r="CE165" s="54"/>
      <c r="CF165" s="54"/>
      <c r="CG165" s="54"/>
      <c r="CH165" s="54"/>
      <c r="CI165" s="54"/>
      <c r="CJ165" s="54"/>
      <c r="CK165" s="54"/>
      <c r="CL165" s="54"/>
      <c r="CM165" s="54"/>
      <c r="CN165" s="54"/>
      <c r="CO165" s="54"/>
      <c r="CP165" s="54"/>
      <c r="CQ165" s="54"/>
      <c r="CR165" s="54"/>
      <c r="CS165" s="54"/>
      <c r="CT165" s="54"/>
      <c r="CU165" s="54"/>
      <c r="CV165" s="54"/>
      <c r="CW165" s="54"/>
      <c r="CX165" s="54"/>
      <c r="CY165" s="54"/>
      <c r="CZ165" s="54"/>
      <c r="DA165" s="54"/>
      <c r="DB165" s="54"/>
      <c r="DC165" s="54"/>
      <c r="DD165" s="54"/>
      <c r="DE165" s="54"/>
      <c r="DF165" s="54"/>
      <c r="DG165" s="54"/>
      <c r="DH165" s="54"/>
      <c r="DI165" s="54"/>
      <c r="DJ165" s="54"/>
      <c r="DK165" s="54"/>
      <c r="DL165" s="54"/>
      <c r="DM165" s="54"/>
      <c r="DN165" s="54"/>
      <c r="DO165" s="54"/>
      <c r="DP165" s="54"/>
      <c r="DQ165" s="54"/>
      <c r="DR165" s="54"/>
      <c r="DS165" s="54"/>
      <c r="DT165" s="54"/>
      <c r="DU165" s="54"/>
      <c r="DV165" s="54"/>
      <c r="DW165" s="54"/>
      <c r="DX165" s="54"/>
      <c r="DY165" s="54"/>
      <c r="DZ165" s="54"/>
      <c r="EA165" s="54"/>
      <c r="EB165" s="54"/>
      <c r="EC165" s="54"/>
      <c r="ED165" s="54"/>
      <c r="EE165" s="54"/>
      <c r="EF165" s="54"/>
      <c r="EG165" s="54"/>
      <c r="EH165" s="54"/>
      <c r="EI165" s="54"/>
      <c r="EJ165" s="54"/>
      <c r="EK165" s="54"/>
      <c r="EL165" s="54"/>
      <c r="EM165" s="54"/>
      <c r="EN165" s="54"/>
      <c r="EO165" s="54"/>
      <c r="EP165" s="54"/>
      <c r="EQ165" s="54"/>
      <c r="ER165" s="54"/>
      <c r="ES165" s="54"/>
      <c r="ET165" s="54"/>
      <c r="EU165" s="54"/>
      <c r="EV165" s="54"/>
      <c r="EW165" s="54"/>
      <c r="EX165" s="54"/>
      <c r="EY165" s="54"/>
      <c r="EZ165" s="54"/>
      <c r="FA165" s="54"/>
      <c r="FB165" s="54"/>
      <c r="FC165" s="54"/>
      <c r="FD165" s="54"/>
      <c r="FE165" s="54"/>
      <c r="FF165" s="54"/>
      <c r="FG165" s="54"/>
      <c r="FH165" s="54"/>
      <c r="FI165" s="54"/>
      <c r="FJ165" s="54"/>
      <c r="FK165" s="54"/>
      <c r="FL165" s="54"/>
      <c r="FM165" s="54"/>
      <c r="FN165" s="54"/>
      <c r="FO165" s="54"/>
      <c r="FP165" s="54"/>
      <c r="FQ165" s="54"/>
      <c r="FR165" s="54"/>
      <c r="FS165" s="54"/>
      <c r="FT165" s="54"/>
      <c r="FU165" s="54"/>
      <c r="FV165" s="54"/>
      <c r="FW165" s="54"/>
      <c r="FX165" s="54"/>
      <c r="FY165" s="54"/>
      <c r="FZ165" s="54"/>
      <c r="GA165" s="54"/>
      <c r="GB165" s="54"/>
      <c r="GC165" s="54"/>
      <c r="GD165" s="54"/>
      <c r="GE165" s="54"/>
      <c r="GF165" s="54"/>
      <c r="GG165" s="54"/>
      <c r="GH165" s="54"/>
      <c r="GI165" s="54"/>
      <c r="GJ165" s="54"/>
      <c r="GK165" s="54"/>
      <c r="GL165" s="54"/>
      <c r="GM165" s="54"/>
    </row>
    <row r="166" spans="2:195" x14ac:dyDescent="0.2">
      <c r="B166" s="28">
        <f t="shared" si="13"/>
        <v>161</v>
      </c>
      <c r="C166" s="112"/>
      <c r="D166" s="54"/>
      <c r="E166" s="54"/>
      <c r="F166" s="54"/>
      <c r="G166" s="54"/>
      <c r="H166" s="54"/>
      <c r="I166" s="54"/>
      <c r="J166" s="54"/>
      <c r="K166" s="54"/>
      <c r="L166" s="54"/>
      <c r="M166" s="54"/>
      <c r="N166" s="54"/>
      <c r="O166" s="54"/>
      <c r="P166" s="54"/>
      <c r="Q166" s="54"/>
      <c r="R166" s="54"/>
      <c r="S166" s="54"/>
      <c r="T166" s="54"/>
      <c r="U166" s="54"/>
      <c r="V166" s="54"/>
      <c r="W166" s="54"/>
      <c r="X166" s="54"/>
      <c r="Y166" s="54"/>
      <c r="Z166" s="54"/>
      <c r="AA166" s="54"/>
      <c r="AB166" s="54"/>
      <c r="AC166" s="54"/>
      <c r="AD166" s="54"/>
      <c r="AE166" s="54"/>
      <c r="AF166" s="54"/>
      <c r="AG166" s="54"/>
      <c r="AH166" s="54"/>
      <c r="AI166" s="54"/>
      <c r="AJ166" s="54"/>
      <c r="AK166" s="54"/>
      <c r="AL166" s="54"/>
      <c r="AM166" s="54"/>
      <c r="AN166" s="54"/>
      <c r="AO166" s="54"/>
      <c r="AP166" s="54"/>
      <c r="AQ166" s="54"/>
      <c r="AR166" s="54"/>
      <c r="AS166" s="54"/>
      <c r="AT166" s="54"/>
      <c r="AU166" s="54"/>
      <c r="AV166" s="54"/>
      <c r="AW166" s="54"/>
      <c r="AX166" s="54"/>
      <c r="AY166" s="54"/>
      <c r="AZ166" s="54"/>
      <c r="BA166" s="54"/>
      <c r="BB166" s="54"/>
      <c r="BC166" s="54"/>
      <c r="BD166" s="54"/>
      <c r="BE166" s="54"/>
      <c r="BF166" s="54"/>
      <c r="BG166" s="54"/>
      <c r="BH166" s="54"/>
      <c r="BI166" s="54"/>
      <c r="BJ166" s="54"/>
      <c r="BK166" s="54"/>
      <c r="BL166" s="54"/>
      <c r="BM166" s="54"/>
      <c r="BN166" s="54"/>
      <c r="BO166" s="54"/>
      <c r="BP166" s="54"/>
      <c r="BQ166" s="54"/>
      <c r="BR166" s="54"/>
      <c r="BS166" s="54"/>
      <c r="BT166" s="54"/>
      <c r="BU166" s="54"/>
      <c r="BV166" s="54"/>
      <c r="BW166" s="54"/>
      <c r="BX166" s="54"/>
      <c r="BY166" s="54"/>
      <c r="BZ166" s="54"/>
      <c r="CA166" s="54"/>
      <c r="CB166" s="54"/>
      <c r="CC166" s="54"/>
      <c r="CD166" s="54"/>
      <c r="CE166" s="54"/>
      <c r="CF166" s="54"/>
      <c r="CG166" s="54"/>
      <c r="CH166" s="54"/>
      <c r="CI166" s="54"/>
      <c r="CJ166" s="54"/>
      <c r="CK166" s="54"/>
      <c r="CL166" s="54"/>
      <c r="CM166" s="54"/>
      <c r="CN166" s="54"/>
      <c r="CO166" s="54"/>
      <c r="CP166" s="54"/>
      <c r="CQ166" s="54"/>
      <c r="CR166" s="54"/>
      <c r="CS166" s="54"/>
      <c r="CT166" s="54"/>
      <c r="CU166" s="54"/>
      <c r="CV166" s="54"/>
      <c r="CW166" s="54"/>
      <c r="CX166" s="54"/>
      <c r="CY166" s="54"/>
      <c r="CZ166" s="54"/>
      <c r="DA166" s="54"/>
      <c r="DB166" s="54"/>
      <c r="DC166" s="54"/>
      <c r="DD166" s="54"/>
      <c r="DE166" s="54"/>
      <c r="DF166" s="54"/>
      <c r="DG166" s="54"/>
      <c r="DH166" s="54"/>
      <c r="DI166" s="54"/>
      <c r="DJ166" s="54"/>
      <c r="DK166" s="54"/>
      <c r="DL166" s="54"/>
      <c r="DM166" s="54"/>
      <c r="DN166" s="54"/>
      <c r="DO166" s="54"/>
      <c r="DP166" s="54"/>
      <c r="DQ166" s="54"/>
      <c r="DR166" s="54"/>
      <c r="DS166" s="54"/>
      <c r="DT166" s="54"/>
      <c r="DU166" s="54"/>
      <c r="DV166" s="54"/>
      <c r="DW166" s="54"/>
      <c r="DX166" s="54"/>
      <c r="DY166" s="54"/>
      <c r="DZ166" s="54"/>
      <c r="EA166" s="54"/>
      <c r="EB166" s="54"/>
      <c r="EC166" s="54"/>
      <c r="ED166" s="54"/>
      <c r="EE166" s="54"/>
      <c r="EF166" s="54"/>
      <c r="EG166" s="54"/>
      <c r="EH166" s="54"/>
      <c r="EI166" s="54"/>
      <c r="EJ166" s="54"/>
      <c r="EK166" s="54"/>
      <c r="EL166" s="54"/>
      <c r="EM166" s="54"/>
      <c r="EN166" s="54"/>
      <c r="EO166" s="54"/>
      <c r="EP166" s="54"/>
      <c r="EQ166" s="54"/>
      <c r="ER166" s="54"/>
      <c r="ES166" s="54"/>
      <c r="ET166" s="54"/>
      <c r="EU166" s="54"/>
      <c r="EV166" s="54"/>
      <c r="EW166" s="54"/>
      <c r="EX166" s="54"/>
      <c r="EY166" s="54"/>
      <c r="EZ166" s="54"/>
      <c r="FA166" s="54"/>
      <c r="FB166" s="54"/>
      <c r="FC166" s="54"/>
      <c r="FD166" s="54"/>
      <c r="FE166" s="54"/>
      <c r="FF166" s="54"/>
      <c r="FG166" s="54"/>
      <c r="FH166" s="54"/>
      <c r="FI166" s="54"/>
      <c r="FJ166" s="54"/>
      <c r="FK166" s="54"/>
      <c r="FL166" s="54"/>
      <c r="FM166" s="54"/>
      <c r="FN166" s="54"/>
      <c r="FO166" s="54"/>
      <c r="FP166" s="54"/>
      <c r="FQ166" s="54"/>
      <c r="FR166" s="54"/>
      <c r="FS166" s="54"/>
      <c r="FT166" s="54"/>
      <c r="FU166" s="54"/>
      <c r="FV166" s="54"/>
      <c r="FW166" s="54"/>
      <c r="FX166" s="54"/>
      <c r="FY166" s="54"/>
      <c r="FZ166" s="54"/>
      <c r="GA166" s="54"/>
      <c r="GB166" s="54"/>
      <c r="GC166" s="54"/>
      <c r="GD166" s="54"/>
      <c r="GE166" s="54"/>
      <c r="GF166" s="54"/>
      <c r="GG166" s="54"/>
      <c r="GH166" s="54"/>
      <c r="GI166" s="54"/>
      <c r="GJ166" s="54"/>
      <c r="GK166" s="54"/>
      <c r="GL166" s="54"/>
      <c r="GM166" s="54"/>
    </row>
    <row r="167" spans="2:195" x14ac:dyDescent="0.2">
      <c r="B167" s="28">
        <f t="shared" si="13"/>
        <v>162</v>
      </c>
      <c r="C167" s="112"/>
      <c r="D167" s="54"/>
      <c r="E167" s="54"/>
      <c r="F167" s="54"/>
      <c r="G167" s="54"/>
      <c r="H167" s="54"/>
      <c r="I167" s="54"/>
      <c r="J167" s="54"/>
      <c r="K167" s="54"/>
      <c r="L167" s="54"/>
      <c r="M167" s="54"/>
      <c r="N167" s="54"/>
      <c r="O167" s="54"/>
      <c r="P167" s="54"/>
      <c r="Q167" s="54"/>
      <c r="R167" s="54"/>
      <c r="S167" s="54"/>
      <c r="T167" s="54"/>
      <c r="U167" s="54"/>
      <c r="V167" s="54"/>
      <c r="W167" s="54"/>
      <c r="X167" s="54"/>
      <c r="Y167" s="54"/>
      <c r="Z167" s="54"/>
      <c r="AA167" s="54"/>
      <c r="AB167" s="54"/>
      <c r="AC167" s="54"/>
      <c r="AD167" s="54"/>
      <c r="AE167" s="54"/>
      <c r="AF167" s="54"/>
      <c r="AG167" s="54"/>
      <c r="AH167" s="54"/>
      <c r="AI167" s="54"/>
      <c r="AJ167" s="54"/>
      <c r="AK167" s="54"/>
      <c r="AL167" s="54"/>
      <c r="AM167" s="54"/>
      <c r="AN167" s="54"/>
      <c r="AO167" s="54"/>
      <c r="AP167" s="54"/>
      <c r="AQ167" s="54"/>
      <c r="AR167" s="54"/>
      <c r="AS167" s="54"/>
      <c r="AT167" s="54"/>
      <c r="AU167" s="54"/>
      <c r="AV167" s="54"/>
      <c r="AW167" s="54"/>
      <c r="AX167" s="54"/>
      <c r="AY167" s="54"/>
      <c r="AZ167" s="54"/>
      <c r="BA167" s="54"/>
      <c r="BB167" s="54"/>
      <c r="BC167" s="54"/>
      <c r="BD167" s="54"/>
      <c r="BE167" s="54"/>
      <c r="BF167" s="54"/>
      <c r="BG167" s="54"/>
      <c r="BH167" s="54"/>
      <c r="BI167" s="54"/>
      <c r="BJ167" s="54"/>
      <c r="BK167" s="54"/>
      <c r="BL167" s="54"/>
      <c r="BM167" s="54"/>
      <c r="BN167" s="54"/>
      <c r="BO167" s="54"/>
      <c r="BP167" s="54"/>
      <c r="BQ167" s="54"/>
      <c r="BR167" s="54"/>
      <c r="BS167" s="54"/>
      <c r="BT167" s="54"/>
      <c r="BU167" s="54"/>
      <c r="BV167" s="54"/>
      <c r="BW167" s="54"/>
      <c r="BX167" s="54"/>
      <c r="BY167" s="54"/>
      <c r="BZ167" s="54"/>
      <c r="CA167" s="54"/>
      <c r="CB167" s="54"/>
      <c r="CC167" s="54"/>
      <c r="CD167" s="54"/>
      <c r="CE167" s="54"/>
      <c r="CF167" s="54"/>
      <c r="CG167" s="54"/>
      <c r="CH167" s="54"/>
      <c r="CI167" s="54"/>
      <c r="CJ167" s="54"/>
      <c r="CK167" s="54"/>
      <c r="CL167" s="54"/>
      <c r="CM167" s="54"/>
      <c r="CN167" s="54"/>
      <c r="CO167" s="54"/>
      <c r="CP167" s="54"/>
      <c r="CQ167" s="54"/>
      <c r="CR167" s="54"/>
      <c r="CS167" s="54"/>
      <c r="CT167" s="54"/>
      <c r="CU167" s="54"/>
      <c r="CV167" s="54"/>
      <c r="CW167" s="54"/>
      <c r="CX167" s="54"/>
      <c r="CY167" s="54"/>
      <c r="CZ167" s="54"/>
      <c r="DA167" s="54"/>
      <c r="DB167" s="54"/>
      <c r="DC167" s="54"/>
      <c r="DD167" s="54"/>
      <c r="DE167" s="54"/>
      <c r="DF167" s="54"/>
      <c r="DG167" s="54"/>
      <c r="DH167" s="54"/>
      <c r="DI167" s="54"/>
      <c r="DJ167" s="54"/>
      <c r="DK167" s="54"/>
      <c r="DL167" s="54"/>
      <c r="DM167" s="54"/>
      <c r="DN167" s="54"/>
      <c r="DO167" s="54"/>
      <c r="DP167" s="54"/>
      <c r="DQ167" s="54"/>
      <c r="DR167" s="54"/>
      <c r="DS167" s="54"/>
      <c r="DT167" s="54"/>
      <c r="DU167" s="54"/>
      <c r="DV167" s="54"/>
      <c r="DW167" s="54"/>
      <c r="DX167" s="54"/>
      <c r="DY167" s="54"/>
      <c r="DZ167" s="54"/>
      <c r="EA167" s="54"/>
      <c r="EB167" s="54"/>
      <c r="EC167" s="54"/>
      <c r="ED167" s="54"/>
      <c r="EE167" s="54"/>
      <c r="EF167" s="54"/>
      <c r="EG167" s="54"/>
      <c r="EH167" s="54"/>
      <c r="EI167" s="54"/>
      <c r="EJ167" s="54"/>
      <c r="EK167" s="54"/>
      <c r="EL167" s="54"/>
      <c r="EM167" s="54"/>
      <c r="EN167" s="54"/>
      <c r="EO167" s="54"/>
      <c r="EP167" s="54"/>
      <c r="EQ167" s="54"/>
      <c r="ER167" s="54"/>
      <c r="ES167" s="54"/>
      <c r="ET167" s="54"/>
      <c r="EU167" s="54"/>
      <c r="EV167" s="54"/>
      <c r="EW167" s="54"/>
      <c r="EX167" s="54"/>
      <c r="EY167" s="54"/>
      <c r="EZ167" s="54"/>
      <c r="FA167" s="54"/>
      <c r="FB167" s="54"/>
      <c r="FC167" s="54"/>
      <c r="FD167" s="54"/>
      <c r="FE167" s="54"/>
      <c r="FF167" s="54"/>
      <c r="FG167" s="54"/>
      <c r="FH167" s="54"/>
      <c r="FI167" s="54"/>
      <c r="FJ167" s="54"/>
      <c r="FK167" s="54"/>
      <c r="FL167" s="54"/>
      <c r="FM167" s="54"/>
      <c r="FN167" s="54"/>
      <c r="FO167" s="54"/>
      <c r="FP167" s="54"/>
      <c r="FQ167" s="54"/>
      <c r="FR167" s="54"/>
      <c r="FS167" s="54"/>
      <c r="FT167" s="54"/>
      <c r="FU167" s="54"/>
      <c r="FV167" s="54"/>
      <c r="FW167" s="54"/>
      <c r="FX167" s="54"/>
      <c r="FY167" s="54"/>
      <c r="FZ167" s="54"/>
      <c r="GA167" s="54"/>
      <c r="GB167" s="54"/>
      <c r="GC167" s="54"/>
      <c r="GD167" s="54"/>
      <c r="GE167" s="54"/>
      <c r="GF167" s="54"/>
      <c r="GG167" s="54"/>
      <c r="GH167" s="54"/>
      <c r="GI167" s="54"/>
      <c r="GJ167" s="54"/>
      <c r="GK167" s="54"/>
      <c r="GL167" s="54"/>
      <c r="GM167" s="54"/>
    </row>
    <row r="168" spans="2:195" x14ac:dyDescent="0.2">
      <c r="B168" s="28">
        <f t="shared" si="13"/>
        <v>163</v>
      </c>
      <c r="C168" s="112"/>
      <c r="D168" s="54"/>
      <c r="E168" s="54"/>
      <c r="F168" s="54"/>
      <c r="G168" s="54"/>
      <c r="H168" s="54"/>
      <c r="I168" s="54"/>
      <c r="J168" s="54"/>
      <c r="K168" s="54"/>
      <c r="L168" s="54"/>
      <c r="M168" s="54"/>
      <c r="N168" s="54"/>
      <c r="O168" s="54"/>
      <c r="P168" s="54"/>
      <c r="Q168" s="54"/>
      <c r="R168" s="54"/>
      <c r="S168" s="54"/>
      <c r="T168" s="54"/>
      <c r="U168" s="54"/>
      <c r="V168" s="54"/>
      <c r="W168" s="54"/>
      <c r="X168" s="54"/>
      <c r="Y168" s="54"/>
      <c r="Z168" s="54"/>
      <c r="AA168" s="54"/>
      <c r="AB168" s="54"/>
      <c r="AC168" s="54"/>
      <c r="AD168" s="54"/>
      <c r="AE168" s="54"/>
      <c r="AF168" s="54"/>
      <c r="AG168" s="54"/>
      <c r="AH168" s="54"/>
      <c r="AI168" s="54"/>
      <c r="AJ168" s="54"/>
      <c r="AK168" s="54"/>
      <c r="AL168" s="54"/>
      <c r="AM168" s="54"/>
      <c r="AN168" s="54"/>
      <c r="AO168" s="54"/>
      <c r="AP168" s="54"/>
      <c r="AQ168" s="54"/>
      <c r="AR168" s="54"/>
      <c r="AS168" s="54"/>
      <c r="AT168" s="54"/>
      <c r="AU168" s="54"/>
      <c r="AV168" s="54"/>
      <c r="AW168" s="54"/>
      <c r="AX168" s="54"/>
      <c r="AY168" s="54"/>
      <c r="AZ168" s="54"/>
      <c r="BA168" s="54"/>
      <c r="BB168" s="54"/>
      <c r="BC168" s="54"/>
      <c r="BD168" s="54"/>
      <c r="BE168" s="54"/>
      <c r="BF168" s="54"/>
      <c r="BG168" s="54"/>
      <c r="BH168" s="54"/>
      <c r="BI168" s="54"/>
      <c r="BJ168" s="54"/>
      <c r="BK168" s="54"/>
      <c r="BL168" s="54"/>
      <c r="BM168" s="54"/>
      <c r="BN168" s="54"/>
      <c r="BO168" s="54"/>
      <c r="BP168" s="54"/>
      <c r="BQ168" s="54"/>
      <c r="BR168" s="54"/>
      <c r="BS168" s="54"/>
      <c r="BT168" s="54"/>
      <c r="BU168" s="54"/>
      <c r="BV168" s="54"/>
      <c r="BW168" s="54"/>
      <c r="BX168" s="54"/>
      <c r="BY168" s="54"/>
      <c r="BZ168" s="54"/>
      <c r="CA168" s="54"/>
      <c r="CB168" s="54"/>
      <c r="CC168" s="54"/>
      <c r="CD168" s="54"/>
      <c r="CE168" s="54"/>
      <c r="CF168" s="54"/>
      <c r="CG168" s="54"/>
      <c r="CH168" s="54"/>
      <c r="CI168" s="54"/>
      <c r="CJ168" s="54"/>
      <c r="CK168" s="54"/>
      <c r="CL168" s="54"/>
      <c r="CM168" s="54"/>
      <c r="CN168" s="54"/>
      <c r="CO168" s="54"/>
      <c r="CP168" s="54"/>
      <c r="CQ168" s="54"/>
      <c r="CR168" s="54"/>
      <c r="CS168" s="54"/>
      <c r="CT168" s="54"/>
      <c r="CU168" s="54"/>
      <c r="CV168" s="54"/>
      <c r="CW168" s="54"/>
      <c r="CX168" s="54"/>
      <c r="CY168" s="54"/>
      <c r="CZ168" s="54"/>
      <c r="DA168" s="54"/>
      <c r="DB168" s="54"/>
      <c r="DC168" s="54"/>
      <c r="DD168" s="54"/>
      <c r="DE168" s="54"/>
      <c r="DF168" s="54"/>
      <c r="DG168" s="54"/>
      <c r="DH168" s="54"/>
      <c r="DI168" s="54"/>
      <c r="DJ168" s="54"/>
      <c r="DK168" s="54"/>
      <c r="DL168" s="54"/>
      <c r="DM168" s="54"/>
      <c r="DN168" s="54"/>
      <c r="DO168" s="54"/>
      <c r="DP168" s="54"/>
      <c r="DQ168" s="54"/>
      <c r="DR168" s="54"/>
      <c r="DS168" s="54"/>
      <c r="DT168" s="54"/>
      <c r="DU168" s="54"/>
      <c r="DV168" s="54"/>
      <c r="DW168" s="54"/>
      <c r="DX168" s="54"/>
      <c r="DY168" s="54"/>
      <c r="DZ168" s="54"/>
      <c r="EA168" s="54"/>
      <c r="EB168" s="54"/>
      <c r="EC168" s="54"/>
      <c r="ED168" s="54"/>
      <c r="EE168" s="54"/>
      <c r="EF168" s="54"/>
      <c r="EG168" s="54"/>
      <c r="EH168" s="54"/>
      <c r="EI168" s="54"/>
      <c r="EJ168" s="54"/>
      <c r="EK168" s="54"/>
      <c r="EL168" s="54"/>
      <c r="EM168" s="54"/>
      <c r="EN168" s="54"/>
      <c r="EO168" s="54"/>
      <c r="EP168" s="54"/>
      <c r="EQ168" s="54"/>
      <c r="ER168" s="54"/>
      <c r="ES168" s="54"/>
      <c r="ET168" s="54"/>
      <c r="EU168" s="54"/>
      <c r="EV168" s="54"/>
      <c r="EW168" s="54"/>
      <c r="EX168" s="54"/>
      <c r="EY168" s="54"/>
      <c r="EZ168" s="54"/>
      <c r="FA168" s="54"/>
      <c r="FB168" s="54"/>
      <c r="FC168" s="54"/>
      <c r="FD168" s="54"/>
      <c r="FE168" s="54"/>
      <c r="FF168" s="54"/>
      <c r="FG168" s="54"/>
      <c r="FH168" s="54"/>
      <c r="FI168" s="54"/>
      <c r="FJ168" s="54"/>
      <c r="FK168" s="54"/>
      <c r="FL168" s="54"/>
      <c r="FM168" s="54"/>
      <c r="FN168" s="54"/>
      <c r="FO168" s="54"/>
      <c r="FP168" s="54"/>
      <c r="FQ168" s="54"/>
      <c r="FR168" s="54"/>
      <c r="FS168" s="54"/>
      <c r="FT168" s="54"/>
      <c r="FU168" s="54"/>
      <c r="FV168" s="54"/>
      <c r="FW168" s="54"/>
      <c r="FX168" s="54"/>
      <c r="FY168" s="54"/>
      <c r="FZ168" s="54"/>
      <c r="GA168" s="54"/>
      <c r="GB168" s="54"/>
      <c r="GC168" s="54"/>
      <c r="GD168" s="54"/>
      <c r="GE168" s="54"/>
      <c r="GF168" s="54"/>
      <c r="GG168" s="54"/>
      <c r="GH168" s="54"/>
      <c r="GI168" s="54"/>
      <c r="GJ168" s="54"/>
      <c r="GK168" s="54"/>
      <c r="GL168" s="54"/>
      <c r="GM168" s="54"/>
    </row>
    <row r="169" spans="2:195" x14ac:dyDescent="0.2">
      <c r="B169" s="28">
        <f t="shared" si="13"/>
        <v>164</v>
      </c>
      <c r="C169" s="112"/>
      <c r="D169" s="54"/>
      <c r="E169" s="54"/>
      <c r="F169" s="54"/>
      <c r="G169" s="54"/>
      <c r="H169" s="54"/>
      <c r="I169" s="54"/>
      <c r="J169" s="54"/>
      <c r="K169" s="54"/>
      <c r="L169" s="54"/>
      <c r="M169" s="54"/>
      <c r="N169" s="54"/>
      <c r="O169" s="54"/>
      <c r="P169" s="54"/>
      <c r="Q169" s="54"/>
      <c r="R169" s="54"/>
      <c r="S169" s="54"/>
      <c r="T169" s="54"/>
      <c r="U169" s="54"/>
      <c r="V169" s="54"/>
      <c r="W169" s="54"/>
      <c r="X169" s="54"/>
      <c r="Y169" s="54"/>
      <c r="Z169" s="54"/>
      <c r="AA169" s="54"/>
      <c r="AB169" s="54"/>
      <c r="AC169" s="54"/>
      <c r="AD169" s="54"/>
      <c r="AE169" s="54"/>
      <c r="AF169" s="54"/>
      <c r="AG169" s="54"/>
      <c r="AH169" s="54"/>
      <c r="AI169" s="54"/>
      <c r="AJ169" s="54"/>
      <c r="AK169" s="54"/>
      <c r="AL169" s="54"/>
      <c r="AM169" s="54"/>
      <c r="AN169" s="54"/>
      <c r="AO169" s="54"/>
      <c r="AP169" s="54"/>
      <c r="AQ169" s="54"/>
      <c r="AR169" s="54"/>
      <c r="AS169" s="54"/>
      <c r="AT169" s="54"/>
      <c r="AU169" s="54"/>
      <c r="AV169" s="54"/>
      <c r="AW169" s="54"/>
      <c r="AX169" s="54"/>
      <c r="AY169" s="54"/>
      <c r="AZ169" s="54"/>
      <c r="BA169" s="54"/>
      <c r="BB169" s="54"/>
      <c r="BC169" s="54"/>
      <c r="BD169" s="54"/>
      <c r="BE169" s="54"/>
      <c r="BF169" s="54"/>
      <c r="BG169" s="54"/>
      <c r="BH169" s="54"/>
      <c r="BI169" s="54"/>
      <c r="BJ169" s="54"/>
      <c r="BK169" s="54"/>
      <c r="BL169" s="54"/>
      <c r="BM169" s="54"/>
      <c r="BN169" s="54"/>
      <c r="BO169" s="54"/>
      <c r="BP169" s="54"/>
      <c r="BQ169" s="54"/>
      <c r="BR169" s="54"/>
      <c r="BS169" s="54"/>
      <c r="BT169" s="54"/>
      <c r="BU169" s="54"/>
      <c r="BV169" s="54"/>
      <c r="BW169" s="54"/>
      <c r="BX169" s="54"/>
      <c r="BY169" s="54"/>
      <c r="BZ169" s="54"/>
      <c r="CA169" s="54"/>
      <c r="CB169" s="54"/>
      <c r="CC169" s="54"/>
      <c r="CD169" s="54"/>
      <c r="CE169" s="54"/>
      <c r="CF169" s="54"/>
      <c r="CG169" s="54"/>
      <c r="CH169" s="54"/>
      <c r="CI169" s="54"/>
      <c r="CJ169" s="54"/>
      <c r="CK169" s="54"/>
      <c r="CL169" s="54"/>
      <c r="CM169" s="54"/>
      <c r="CN169" s="54"/>
      <c r="CO169" s="54"/>
      <c r="CP169" s="54"/>
      <c r="CQ169" s="54"/>
      <c r="CR169" s="54"/>
      <c r="CS169" s="54"/>
      <c r="CT169" s="54"/>
      <c r="CU169" s="54"/>
      <c r="CV169" s="54"/>
      <c r="CW169" s="54"/>
      <c r="CX169" s="54"/>
      <c r="CY169" s="54"/>
      <c r="CZ169" s="54"/>
      <c r="DA169" s="54"/>
      <c r="DB169" s="54"/>
      <c r="DC169" s="54"/>
      <c r="DD169" s="54"/>
      <c r="DE169" s="54"/>
      <c r="DF169" s="54"/>
      <c r="DG169" s="54"/>
      <c r="DH169" s="54"/>
      <c r="DI169" s="54"/>
      <c r="DJ169" s="54"/>
      <c r="DK169" s="54"/>
      <c r="DL169" s="54"/>
      <c r="DM169" s="54"/>
      <c r="DN169" s="54"/>
      <c r="DO169" s="54"/>
      <c r="DP169" s="54"/>
      <c r="DQ169" s="54"/>
      <c r="DR169" s="54"/>
      <c r="DS169" s="54"/>
      <c r="DT169" s="54"/>
      <c r="DU169" s="54"/>
      <c r="DV169" s="54"/>
      <c r="DW169" s="54"/>
      <c r="DX169" s="54"/>
      <c r="DY169" s="54"/>
      <c r="DZ169" s="54"/>
      <c r="EA169" s="54"/>
      <c r="EB169" s="54"/>
      <c r="EC169" s="54"/>
      <c r="ED169" s="54"/>
      <c r="EE169" s="54"/>
      <c r="EF169" s="54"/>
      <c r="EG169" s="54"/>
      <c r="EH169" s="54"/>
      <c r="EI169" s="54"/>
      <c r="EJ169" s="54"/>
      <c r="EK169" s="54"/>
      <c r="EL169" s="54"/>
      <c r="EM169" s="54"/>
      <c r="EN169" s="54"/>
      <c r="EO169" s="54"/>
      <c r="EP169" s="54"/>
      <c r="EQ169" s="54"/>
      <c r="ER169" s="54"/>
      <c r="ES169" s="54"/>
      <c r="ET169" s="54"/>
      <c r="EU169" s="54"/>
      <c r="EV169" s="54"/>
      <c r="EW169" s="54"/>
      <c r="EX169" s="54"/>
      <c r="EY169" s="54"/>
      <c r="EZ169" s="54"/>
      <c r="FA169" s="54"/>
      <c r="FB169" s="54"/>
      <c r="FC169" s="54"/>
      <c r="FD169" s="54"/>
      <c r="FE169" s="54"/>
      <c r="FF169" s="54"/>
      <c r="FG169" s="54"/>
      <c r="FH169" s="54"/>
      <c r="FI169" s="54"/>
      <c r="FJ169" s="54"/>
      <c r="FK169" s="54"/>
      <c r="FL169" s="54"/>
      <c r="FM169" s="54"/>
      <c r="FN169" s="54"/>
      <c r="FO169" s="54"/>
      <c r="FP169" s="54"/>
      <c r="FQ169" s="54"/>
      <c r="FR169" s="54"/>
      <c r="FS169" s="54"/>
      <c r="FT169" s="54"/>
      <c r="FU169" s="54"/>
      <c r="FV169" s="54"/>
      <c r="FW169" s="54"/>
      <c r="FX169" s="54"/>
      <c r="FY169" s="54"/>
      <c r="FZ169" s="54"/>
      <c r="GA169" s="54"/>
      <c r="GB169" s="54"/>
      <c r="GC169" s="54"/>
      <c r="GD169" s="54"/>
      <c r="GE169" s="54"/>
      <c r="GF169" s="54"/>
      <c r="GG169" s="54"/>
      <c r="GH169" s="54"/>
      <c r="GI169" s="54"/>
      <c r="GJ169" s="54"/>
      <c r="GK169" s="54"/>
      <c r="GL169" s="54"/>
      <c r="GM169" s="54"/>
    </row>
    <row r="170" spans="2:195" x14ac:dyDescent="0.2">
      <c r="B170" s="28">
        <f t="shared" si="13"/>
        <v>165</v>
      </c>
      <c r="C170" s="112"/>
      <c r="D170" s="54"/>
      <c r="E170" s="54"/>
      <c r="F170" s="54"/>
      <c r="G170" s="54"/>
      <c r="H170" s="54"/>
      <c r="I170" s="54"/>
      <c r="J170" s="54"/>
      <c r="K170" s="54"/>
      <c r="L170" s="54"/>
      <c r="M170" s="54"/>
      <c r="N170" s="54"/>
      <c r="O170" s="54"/>
      <c r="P170" s="54"/>
      <c r="Q170" s="54"/>
      <c r="R170" s="54"/>
      <c r="S170" s="54"/>
      <c r="T170" s="54"/>
      <c r="U170" s="54"/>
      <c r="V170" s="54"/>
      <c r="W170" s="54"/>
      <c r="X170" s="54"/>
      <c r="Y170" s="54"/>
      <c r="Z170" s="54"/>
      <c r="AA170" s="54"/>
      <c r="AB170" s="54"/>
      <c r="AC170" s="54"/>
      <c r="AD170" s="54"/>
      <c r="AE170" s="54"/>
      <c r="AF170" s="54"/>
      <c r="AG170" s="54"/>
      <c r="AH170" s="54"/>
      <c r="AI170" s="54"/>
      <c r="AJ170" s="54"/>
      <c r="AK170" s="54"/>
      <c r="AL170" s="54"/>
      <c r="AM170" s="54"/>
      <c r="AN170" s="54"/>
      <c r="AO170" s="54"/>
      <c r="AP170" s="54"/>
      <c r="AQ170" s="54"/>
      <c r="AR170" s="54"/>
      <c r="AS170" s="54"/>
      <c r="AT170" s="54"/>
      <c r="AU170" s="54"/>
      <c r="AV170" s="54"/>
      <c r="AW170" s="54"/>
      <c r="AX170" s="54"/>
      <c r="AY170" s="54"/>
      <c r="AZ170" s="54"/>
      <c r="BA170" s="54"/>
      <c r="BB170" s="54"/>
      <c r="BC170" s="54"/>
      <c r="BD170" s="54"/>
      <c r="BE170" s="54"/>
      <c r="BF170" s="54"/>
      <c r="BG170" s="54"/>
      <c r="BH170" s="54"/>
      <c r="BI170" s="54"/>
      <c r="BJ170" s="54"/>
      <c r="BK170" s="54"/>
      <c r="BL170" s="54"/>
      <c r="BM170" s="54"/>
      <c r="BN170" s="54"/>
      <c r="BO170" s="54"/>
      <c r="BP170" s="54"/>
      <c r="BQ170" s="54"/>
      <c r="BR170" s="54"/>
      <c r="BS170" s="54"/>
      <c r="BT170" s="54"/>
      <c r="BU170" s="54"/>
      <c r="BV170" s="54"/>
      <c r="BW170" s="54"/>
      <c r="BX170" s="54"/>
      <c r="BY170" s="54"/>
      <c r="BZ170" s="54"/>
      <c r="CA170" s="54"/>
      <c r="CB170" s="54"/>
      <c r="CC170" s="54"/>
      <c r="CD170" s="54"/>
      <c r="CE170" s="54"/>
      <c r="CF170" s="54"/>
      <c r="CG170" s="54"/>
      <c r="CH170" s="54"/>
      <c r="CI170" s="54"/>
      <c r="CJ170" s="54"/>
      <c r="CK170" s="54"/>
      <c r="CL170" s="54"/>
      <c r="CM170" s="54"/>
      <c r="CN170" s="54"/>
      <c r="CO170" s="54"/>
      <c r="CP170" s="54"/>
      <c r="CQ170" s="54"/>
      <c r="CR170" s="54"/>
      <c r="CS170" s="54"/>
      <c r="CT170" s="54"/>
      <c r="CU170" s="54"/>
      <c r="CV170" s="54"/>
      <c r="CW170" s="54"/>
      <c r="CX170" s="54"/>
      <c r="CY170" s="54"/>
      <c r="CZ170" s="54"/>
      <c r="DA170" s="54"/>
      <c r="DB170" s="54"/>
      <c r="DC170" s="54"/>
      <c r="DD170" s="54"/>
      <c r="DE170" s="54"/>
      <c r="DF170" s="54"/>
      <c r="DG170" s="54"/>
      <c r="DH170" s="54"/>
      <c r="DI170" s="54"/>
      <c r="DJ170" s="54"/>
      <c r="DK170" s="54"/>
      <c r="DL170" s="54"/>
      <c r="DM170" s="54"/>
      <c r="DN170" s="54"/>
      <c r="DO170" s="54"/>
      <c r="DP170" s="54"/>
      <c r="DQ170" s="54"/>
      <c r="DR170" s="54"/>
      <c r="DS170" s="54"/>
      <c r="DT170" s="54"/>
      <c r="DU170" s="54"/>
      <c r="DV170" s="54"/>
      <c r="DW170" s="54"/>
      <c r="DX170" s="54"/>
      <c r="DY170" s="54"/>
      <c r="DZ170" s="54"/>
      <c r="EA170" s="54"/>
      <c r="EB170" s="54"/>
      <c r="EC170" s="54"/>
      <c r="ED170" s="54"/>
      <c r="EE170" s="54"/>
      <c r="EF170" s="54"/>
      <c r="EG170" s="54"/>
      <c r="EH170" s="54"/>
      <c r="EI170" s="54"/>
      <c r="EJ170" s="54"/>
      <c r="EK170" s="54"/>
      <c r="EL170" s="54"/>
      <c r="EM170" s="54"/>
      <c r="EN170" s="54"/>
      <c r="EO170" s="54"/>
      <c r="EP170" s="54"/>
      <c r="EQ170" s="54"/>
      <c r="ER170" s="54"/>
      <c r="ES170" s="54"/>
      <c r="ET170" s="54"/>
      <c r="EU170" s="54"/>
      <c r="EV170" s="54"/>
      <c r="EW170" s="54"/>
      <c r="EX170" s="54"/>
      <c r="EY170" s="54"/>
      <c r="EZ170" s="54"/>
      <c r="FA170" s="54"/>
      <c r="FB170" s="54"/>
      <c r="FC170" s="54"/>
      <c r="FD170" s="54"/>
      <c r="FE170" s="54"/>
      <c r="FF170" s="54"/>
      <c r="FG170" s="54"/>
      <c r="FH170" s="54"/>
      <c r="FI170" s="54"/>
      <c r="FJ170" s="54"/>
      <c r="FK170" s="54"/>
      <c r="FL170" s="54"/>
      <c r="FM170" s="54"/>
      <c r="FN170" s="54"/>
      <c r="FO170" s="54"/>
      <c r="FP170" s="54"/>
      <c r="FQ170" s="54"/>
      <c r="FR170" s="54"/>
      <c r="FS170" s="54"/>
      <c r="FT170" s="54"/>
      <c r="FU170" s="54"/>
      <c r="FV170" s="54"/>
      <c r="FW170" s="54"/>
      <c r="FX170" s="54"/>
      <c r="FY170" s="54"/>
      <c r="FZ170" s="54"/>
      <c r="GA170" s="54"/>
      <c r="GB170" s="54"/>
      <c r="GC170" s="54"/>
      <c r="GD170" s="54"/>
      <c r="GE170" s="54"/>
      <c r="GF170" s="54"/>
      <c r="GG170" s="54"/>
      <c r="GH170" s="54"/>
      <c r="GI170" s="54"/>
      <c r="GJ170" s="54"/>
      <c r="GK170" s="54"/>
      <c r="GL170" s="54"/>
      <c r="GM170" s="54"/>
    </row>
    <row r="171" spans="2:195" x14ac:dyDescent="0.2">
      <c r="B171" s="28">
        <f t="shared" si="13"/>
        <v>166</v>
      </c>
      <c r="C171" s="112"/>
      <c r="D171" s="54"/>
      <c r="E171" s="54"/>
      <c r="F171" s="54"/>
      <c r="G171" s="54"/>
      <c r="H171" s="54"/>
      <c r="I171" s="54"/>
      <c r="J171" s="54"/>
      <c r="K171" s="54"/>
      <c r="L171" s="54"/>
      <c r="M171" s="54"/>
      <c r="N171" s="54"/>
      <c r="O171" s="54"/>
      <c r="P171" s="54"/>
      <c r="Q171" s="54"/>
      <c r="R171" s="54"/>
      <c r="S171" s="54"/>
      <c r="T171" s="54"/>
      <c r="U171" s="54"/>
      <c r="V171" s="54"/>
      <c r="W171" s="54"/>
      <c r="X171" s="54"/>
      <c r="Y171" s="54"/>
      <c r="Z171" s="54"/>
      <c r="AA171" s="54"/>
      <c r="AB171" s="54"/>
      <c r="AC171" s="54"/>
      <c r="AD171" s="54"/>
      <c r="AE171" s="54"/>
      <c r="AF171" s="54"/>
      <c r="AG171" s="54"/>
      <c r="AH171" s="54"/>
      <c r="AI171" s="54"/>
      <c r="AJ171" s="54"/>
      <c r="AK171" s="54"/>
      <c r="AL171" s="54"/>
      <c r="AM171" s="54"/>
      <c r="AN171" s="54"/>
      <c r="AO171" s="54"/>
      <c r="AP171" s="54"/>
      <c r="AQ171" s="54"/>
      <c r="AR171" s="54"/>
      <c r="AS171" s="54"/>
      <c r="AT171" s="54"/>
      <c r="AU171" s="54"/>
      <c r="AV171" s="54"/>
      <c r="AW171" s="54"/>
      <c r="AX171" s="54"/>
      <c r="AY171" s="54"/>
      <c r="AZ171" s="54"/>
      <c r="BA171" s="54"/>
      <c r="BB171" s="54"/>
      <c r="BC171" s="54"/>
      <c r="BD171" s="54"/>
      <c r="BE171" s="54"/>
      <c r="BF171" s="54"/>
      <c r="BG171" s="54"/>
      <c r="BH171" s="54"/>
      <c r="BI171" s="54"/>
      <c r="BJ171" s="54"/>
      <c r="BK171" s="54"/>
      <c r="BL171" s="54"/>
      <c r="BM171" s="54"/>
      <c r="BN171" s="54"/>
      <c r="BO171" s="54"/>
      <c r="BP171" s="54"/>
      <c r="BQ171" s="54"/>
      <c r="BR171" s="54"/>
      <c r="BS171" s="54"/>
      <c r="BT171" s="54"/>
      <c r="BU171" s="54"/>
      <c r="BV171" s="54"/>
      <c r="BW171" s="54"/>
      <c r="BX171" s="54"/>
      <c r="BY171" s="54"/>
      <c r="BZ171" s="54"/>
      <c r="CA171" s="54"/>
      <c r="CB171" s="54"/>
      <c r="CC171" s="54"/>
      <c r="CD171" s="54"/>
      <c r="CE171" s="54"/>
      <c r="CF171" s="54"/>
      <c r="CG171" s="54"/>
      <c r="CH171" s="54"/>
      <c r="CI171" s="54"/>
      <c r="CJ171" s="54"/>
      <c r="CK171" s="54"/>
      <c r="CL171" s="54"/>
      <c r="CM171" s="54"/>
      <c r="CN171" s="54"/>
      <c r="CO171" s="54"/>
      <c r="CP171" s="54"/>
      <c r="CQ171" s="54"/>
      <c r="CR171" s="54"/>
      <c r="CS171" s="54"/>
      <c r="CT171" s="54"/>
      <c r="CU171" s="54"/>
      <c r="CV171" s="54"/>
      <c r="CW171" s="54"/>
      <c r="CX171" s="54"/>
      <c r="CY171" s="54"/>
      <c r="CZ171" s="54"/>
      <c r="DA171" s="54"/>
      <c r="DB171" s="54"/>
      <c r="DC171" s="54"/>
      <c r="DD171" s="54"/>
      <c r="DE171" s="54"/>
      <c r="DF171" s="54"/>
      <c r="DG171" s="54"/>
      <c r="DH171" s="54"/>
      <c r="DI171" s="54"/>
      <c r="DJ171" s="54"/>
      <c r="DK171" s="54"/>
      <c r="DL171" s="54"/>
      <c r="DM171" s="54"/>
      <c r="DN171" s="54"/>
      <c r="DO171" s="54"/>
      <c r="DP171" s="54"/>
      <c r="DQ171" s="54"/>
      <c r="DR171" s="54"/>
      <c r="DS171" s="54"/>
      <c r="DT171" s="54"/>
      <c r="DU171" s="54"/>
      <c r="DV171" s="54"/>
      <c r="DW171" s="54"/>
      <c r="DX171" s="54"/>
      <c r="DY171" s="54"/>
      <c r="DZ171" s="54"/>
      <c r="EA171" s="54"/>
      <c r="EB171" s="54"/>
      <c r="EC171" s="54"/>
      <c r="ED171" s="54"/>
      <c r="EE171" s="54"/>
      <c r="EF171" s="54"/>
      <c r="EG171" s="54"/>
      <c r="EH171" s="54"/>
      <c r="EI171" s="54"/>
      <c r="EJ171" s="54"/>
      <c r="EK171" s="54"/>
      <c r="EL171" s="54"/>
      <c r="EM171" s="54"/>
      <c r="EN171" s="54"/>
      <c r="EO171" s="54"/>
      <c r="EP171" s="54"/>
      <c r="EQ171" s="54"/>
      <c r="ER171" s="54"/>
      <c r="ES171" s="54"/>
      <c r="ET171" s="54"/>
      <c r="EU171" s="54"/>
      <c r="EV171" s="54"/>
      <c r="EW171" s="54"/>
      <c r="EX171" s="54"/>
      <c r="EY171" s="54"/>
      <c r="EZ171" s="54"/>
      <c r="FA171" s="54"/>
      <c r="FB171" s="54"/>
      <c r="FC171" s="54"/>
      <c r="FD171" s="54"/>
      <c r="FE171" s="54"/>
      <c r="FF171" s="54"/>
      <c r="FG171" s="54"/>
      <c r="FH171" s="54"/>
      <c r="FI171" s="54"/>
      <c r="FJ171" s="54"/>
      <c r="FK171" s="54"/>
      <c r="FL171" s="54"/>
      <c r="FM171" s="54"/>
      <c r="FN171" s="54"/>
      <c r="FO171" s="54"/>
      <c r="FP171" s="54"/>
      <c r="FQ171" s="54"/>
      <c r="FR171" s="54"/>
      <c r="FS171" s="54"/>
      <c r="FT171" s="54"/>
      <c r="FU171" s="54"/>
      <c r="FV171" s="54"/>
      <c r="FW171" s="54"/>
      <c r="FX171" s="54"/>
      <c r="FY171" s="54"/>
      <c r="FZ171" s="54"/>
      <c r="GA171" s="54"/>
      <c r="GB171" s="54"/>
      <c r="GC171" s="54"/>
      <c r="GD171" s="54"/>
      <c r="GE171" s="54"/>
      <c r="GF171" s="54"/>
      <c r="GG171" s="54"/>
      <c r="GH171" s="54"/>
      <c r="GI171" s="54"/>
      <c r="GJ171" s="54"/>
      <c r="GK171" s="54"/>
      <c r="GL171" s="54"/>
      <c r="GM171" s="54"/>
    </row>
    <row r="172" spans="2:195" x14ac:dyDescent="0.2">
      <c r="B172" s="28">
        <f t="shared" si="13"/>
        <v>167</v>
      </c>
      <c r="C172" s="112"/>
      <c r="D172" s="54"/>
      <c r="E172" s="54"/>
      <c r="F172" s="54"/>
      <c r="G172" s="54"/>
      <c r="H172" s="54"/>
      <c r="I172" s="54"/>
      <c r="J172" s="54"/>
      <c r="K172" s="54"/>
      <c r="L172" s="54"/>
      <c r="M172" s="54"/>
      <c r="N172" s="54"/>
      <c r="O172" s="54"/>
      <c r="P172" s="54"/>
      <c r="Q172" s="54"/>
      <c r="R172" s="54"/>
      <c r="S172" s="54"/>
      <c r="T172" s="54"/>
      <c r="U172" s="54"/>
      <c r="V172" s="54"/>
      <c r="W172" s="54"/>
      <c r="X172" s="54"/>
      <c r="Y172" s="54"/>
      <c r="Z172" s="54"/>
      <c r="AA172" s="54"/>
      <c r="AB172" s="54"/>
      <c r="AC172" s="54"/>
      <c r="AD172" s="54"/>
      <c r="AE172" s="54"/>
      <c r="AF172" s="54"/>
      <c r="AG172" s="54"/>
      <c r="AH172" s="54"/>
      <c r="AI172" s="54"/>
      <c r="AJ172" s="54"/>
      <c r="AK172" s="54"/>
      <c r="AL172" s="54"/>
      <c r="AM172" s="54"/>
      <c r="AN172" s="54"/>
      <c r="AO172" s="54"/>
      <c r="AP172" s="54"/>
      <c r="AQ172" s="54"/>
      <c r="AR172" s="54"/>
      <c r="AS172" s="54"/>
      <c r="AT172" s="54"/>
      <c r="AU172" s="54"/>
      <c r="AV172" s="54"/>
      <c r="AW172" s="54"/>
      <c r="AX172" s="54"/>
      <c r="AY172" s="54"/>
      <c r="AZ172" s="54"/>
      <c r="BA172" s="54"/>
      <c r="BB172" s="54"/>
      <c r="BC172" s="54"/>
      <c r="BD172" s="54"/>
      <c r="BE172" s="54"/>
      <c r="BF172" s="54"/>
      <c r="BG172" s="54"/>
      <c r="BH172" s="54"/>
      <c r="BI172" s="54"/>
      <c r="BJ172" s="54"/>
      <c r="BK172" s="54"/>
      <c r="BL172" s="54"/>
      <c r="BM172" s="54"/>
      <c r="BN172" s="54"/>
      <c r="BO172" s="54"/>
      <c r="BP172" s="54"/>
      <c r="BQ172" s="54"/>
      <c r="BR172" s="54"/>
      <c r="BS172" s="54"/>
      <c r="BT172" s="54"/>
      <c r="BU172" s="54"/>
      <c r="BV172" s="54"/>
      <c r="BW172" s="54"/>
      <c r="BX172" s="54"/>
      <c r="BY172" s="54"/>
      <c r="BZ172" s="54"/>
      <c r="CA172" s="54"/>
      <c r="CB172" s="54"/>
      <c r="CC172" s="54"/>
      <c r="CD172" s="54"/>
      <c r="CE172" s="54"/>
      <c r="CF172" s="54"/>
      <c r="CG172" s="54"/>
      <c r="CH172" s="54"/>
      <c r="CI172" s="54"/>
      <c r="CJ172" s="54"/>
      <c r="CK172" s="54"/>
      <c r="CL172" s="54"/>
      <c r="CM172" s="54"/>
      <c r="CN172" s="54"/>
      <c r="CO172" s="54"/>
      <c r="CP172" s="54"/>
      <c r="CQ172" s="54"/>
      <c r="CR172" s="54"/>
      <c r="CS172" s="54"/>
      <c r="CT172" s="54"/>
      <c r="CU172" s="54"/>
      <c r="CV172" s="54"/>
      <c r="CW172" s="54"/>
      <c r="CX172" s="54"/>
      <c r="CY172" s="54"/>
      <c r="CZ172" s="54"/>
      <c r="DA172" s="54"/>
      <c r="DB172" s="54"/>
      <c r="DC172" s="54"/>
      <c r="DD172" s="54"/>
      <c r="DE172" s="54"/>
      <c r="DF172" s="54"/>
      <c r="DG172" s="54"/>
      <c r="DH172" s="54"/>
      <c r="DI172" s="54"/>
      <c r="DJ172" s="54"/>
      <c r="DK172" s="54"/>
      <c r="DL172" s="54"/>
      <c r="DM172" s="54"/>
      <c r="DN172" s="54"/>
      <c r="DO172" s="54"/>
      <c r="DP172" s="54"/>
      <c r="DQ172" s="54"/>
      <c r="DR172" s="54"/>
      <c r="DS172" s="54"/>
      <c r="DT172" s="54"/>
      <c r="DU172" s="54"/>
      <c r="DV172" s="54"/>
      <c r="DW172" s="54"/>
      <c r="DX172" s="54"/>
      <c r="DY172" s="54"/>
      <c r="DZ172" s="54"/>
      <c r="EA172" s="54"/>
      <c r="EB172" s="54"/>
      <c r="EC172" s="54"/>
      <c r="ED172" s="54"/>
      <c r="EE172" s="54"/>
      <c r="EF172" s="54"/>
      <c r="EG172" s="54"/>
      <c r="EH172" s="54"/>
      <c r="EI172" s="54"/>
      <c r="EJ172" s="54"/>
      <c r="EK172" s="54"/>
      <c r="EL172" s="54"/>
      <c r="EM172" s="54"/>
      <c r="EN172" s="54"/>
      <c r="EO172" s="54"/>
      <c r="EP172" s="54"/>
      <c r="EQ172" s="54"/>
      <c r="ER172" s="54"/>
      <c r="ES172" s="54"/>
      <c r="ET172" s="54"/>
      <c r="EU172" s="54"/>
      <c r="EV172" s="54"/>
      <c r="EW172" s="54"/>
      <c r="EX172" s="54"/>
      <c r="EY172" s="54"/>
      <c r="EZ172" s="54"/>
      <c r="FA172" s="54"/>
      <c r="FB172" s="54"/>
      <c r="FC172" s="54"/>
      <c r="FD172" s="54"/>
      <c r="FE172" s="54"/>
      <c r="FF172" s="54"/>
      <c r="FG172" s="54"/>
      <c r="FH172" s="54"/>
      <c r="FI172" s="54"/>
      <c r="FJ172" s="54"/>
      <c r="FK172" s="54"/>
      <c r="FL172" s="54"/>
      <c r="FM172" s="54"/>
      <c r="FN172" s="54"/>
      <c r="FO172" s="54"/>
      <c r="FP172" s="54"/>
      <c r="FQ172" s="54"/>
      <c r="FR172" s="54"/>
      <c r="FS172" s="54"/>
      <c r="FT172" s="54"/>
      <c r="FU172" s="54"/>
      <c r="FV172" s="54"/>
      <c r="FW172" s="54"/>
      <c r="FX172" s="54"/>
      <c r="FY172" s="54"/>
      <c r="FZ172" s="54"/>
      <c r="GA172" s="54"/>
      <c r="GB172" s="54"/>
      <c r="GC172" s="54"/>
      <c r="GD172" s="54"/>
      <c r="GE172" s="54"/>
      <c r="GF172" s="54"/>
      <c r="GG172" s="54"/>
      <c r="GH172" s="54"/>
      <c r="GI172" s="54"/>
      <c r="GJ172" s="54"/>
      <c r="GK172" s="54"/>
      <c r="GL172" s="54"/>
      <c r="GM172" s="54"/>
    </row>
    <row r="173" spans="2:195" x14ac:dyDescent="0.2">
      <c r="B173" s="28">
        <f t="shared" si="13"/>
        <v>168</v>
      </c>
      <c r="C173" s="112"/>
      <c r="D173" s="54"/>
      <c r="E173" s="54"/>
      <c r="F173" s="54"/>
      <c r="G173" s="54"/>
      <c r="H173" s="54"/>
      <c r="I173" s="54"/>
      <c r="J173" s="54"/>
      <c r="K173" s="54"/>
      <c r="L173" s="54"/>
      <c r="M173" s="54"/>
      <c r="N173" s="54"/>
      <c r="O173" s="54"/>
      <c r="P173" s="54"/>
      <c r="Q173" s="54"/>
      <c r="R173" s="54"/>
      <c r="S173" s="54"/>
      <c r="T173" s="54"/>
      <c r="U173" s="54"/>
      <c r="V173" s="54"/>
      <c r="W173" s="54"/>
      <c r="X173" s="54"/>
      <c r="Y173" s="54"/>
      <c r="Z173" s="54"/>
      <c r="AA173" s="54"/>
      <c r="AB173" s="54"/>
      <c r="AC173" s="54"/>
      <c r="AD173" s="54"/>
      <c r="AE173" s="54"/>
      <c r="AF173" s="54"/>
      <c r="AG173" s="54"/>
      <c r="AH173" s="54"/>
      <c r="AI173" s="54"/>
      <c r="AJ173" s="54"/>
      <c r="AK173" s="54"/>
      <c r="AL173" s="54"/>
      <c r="AM173" s="54"/>
      <c r="AN173" s="54"/>
      <c r="AO173" s="54"/>
      <c r="AP173" s="54"/>
      <c r="AQ173" s="54"/>
      <c r="AR173" s="54"/>
      <c r="AS173" s="54"/>
      <c r="AT173" s="54"/>
      <c r="AU173" s="54"/>
      <c r="AV173" s="54"/>
      <c r="AW173" s="54"/>
      <c r="AX173" s="54"/>
      <c r="AY173" s="54"/>
      <c r="AZ173" s="54"/>
      <c r="BA173" s="54"/>
      <c r="BB173" s="54"/>
      <c r="BC173" s="54"/>
      <c r="BD173" s="54"/>
      <c r="BE173" s="54"/>
      <c r="BF173" s="54"/>
      <c r="BG173" s="54"/>
      <c r="BH173" s="54"/>
      <c r="BI173" s="54"/>
      <c r="BJ173" s="54"/>
      <c r="BK173" s="54"/>
      <c r="BL173" s="54"/>
      <c r="BM173" s="54"/>
      <c r="BN173" s="54"/>
      <c r="BO173" s="54"/>
      <c r="BP173" s="54"/>
      <c r="BQ173" s="54"/>
      <c r="BR173" s="54"/>
      <c r="BS173" s="54"/>
      <c r="BT173" s="54"/>
      <c r="BU173" s="54"/>
      <c r="BV173" s="54"/>
      <c r="BW173" s="54"/>
      <c r="BX173" s="54"/>
      <c r="BY173" s="54"/>
      <c r="BZ173" s="54"/>
      <c r="CA173" s="54"/>
      <c r="CB173" s="54"/>
      <c r="CC173" s="54"/>
      <c r="CD173" s="54"/>
      <c r="CE173" s="54"/>
      <c r="CF173" s="54"/>
      <c r="CG173" s="54"/>
      <c r="CH173" s="54"/>
      <c r="CI173" s="54"/>
      <c r="CJ173" s="54"/>
      <c r="CK173" s="54"/>
      <c r="CL173" s="54"/>
      <c r="CM173" s="54"/>
      <c r="CN173" s="54"/>
      <c r="CO173" s="54"/>
      <c r="CP173" s="54"/>
      <c r="CQ173" s="54"/>
      <c r="CR173" s="54"/>
      <c r="CS173" s="54"/>
      <c r="CT173" s="54"/>
      <c r="CU173" s="54"/>
      <c r="CV173" s="54"/>
      <c r="CW173" s="54"/>
      <c r="CX173" s="54"/>
      <c r="CY173" s="54"/>
      <c r="CZ173" s="54"/>
      <c r="DA173" s="54"/>
      <c r="DB173" s="54"/>
      <c r="DC173" s="54"/>
      <c r="DD173" s="54"/>
      <c r="DE173" s="54"/>
      <c r="DF173" s="54"/>
      <c r="DG173" s="54"/>
      <c r="DH173" s="54"/>
      <c r="DI173" s="54"/>
      <c r="DJ173" s="54"/>
      <c r="DK173" s="54"/>
      <c r="DL173" s="54"/>
      <c r="DM173" s="54"/>
      <c r="DN173" s="54"/>
      <c r="DO173" s="54"/>
      <c r="DP173" s="54"/>
      <c r="DQ173" s="54"/>
      <c r="DR173" s="54"/>
      <c r="DS173" s="54"/>
      <c r="DT173" s="54"/>
      <c r="DU173" s="54"/>
      <c r="DV173" s="54"/>
      <c r="DW173" s="54"/>
      <c r="DX173" s="54"/>
      <c r="DY173" s="54"/>
      <c r="DZ173" s="54"/>
      <c r="EA173" s="54"/>
      <c r="EB173" s="54"/>
      <c r="EC173" s="54"/>
      <c r="ED173" s="54"/>
      <c r="EE173" s="54"/>
      <c r="EF173" s="54"/>
      <c r="EG173" s="54"/>
      <c r="EH173" s="54"/>
      <c r="EI173" s="54"/>
      <c r="EJ173" s="54"/>
      <c r="EK173" s="54"/>
      <c r="EL173" s="54"/>
      <c r="EM173" s="54"/>
      <c r="EN173" s="54"/>
      <c r="EO173" s="54"/>
      <c r="EP173" s="54"/>
      <c r="EQ173" s="54"/>
      <c r="ER173" s="54"/>
      <c r="ES173" s="54"/>
      <c r="ET173" s="54"/>
      <c r="EU173" s="54"/>
      <c r="EV173" s="54"/>
      <c r="EW173" s="54"/>
      <c r="EX173" s="54"/>
      <c r="EY173" s="54"/>
      <c r="EZ173" s="54"/>
      <c r="FA173" s="54"/>
      <c r="FB173" s="54"/>
      <c r="FC173" s="54"/>
      <c r="FD173" s="54"/>
      <c r="FE173" s="54"/>
      <c r="FF173" s="54"/>
      <c r="FG173" s="54"/>
      <c r="FH173" s="54"/>
      <c r="FI173" s="54"/>
      <c r="FJ173" s="54"/>
      <c r="FK173" s="54"/>
      <c r="FL173" s="54"/>
      <c r="FM173" s="54"/>
      <c r="FN173" s="54"/>
      <c r="FO173" s="54"/>
      <c r="FP173" s="54"/>
      <c r="FQ173" s="54"/>
      <c r="FR173" s="54"/>
      <c r="FS173" s="54"/>
      <c r="FT173" s="54"/>
      <c r="FU173" s="54"/>
      <c r="FV173" s="54"/>
      <c r="FW173" s="54"/>
      <c r="FX173" s="54"/>
      <c r="FY173" s="54"/>
      <c r="FZ173" s="54"/>
      <c r="GA173" s="54"/>
      <c r="GB173" s="54"/>
      <c r="GC173" s="54"/>
      <c r="GD173" s="54"/>
      <c r="GE173" s="54"/>
      <c r="GF173" s="54"/>
      <c r="GG173" s="54"/>
      <c r="GH173" s="54"/>
      <c r="GI173" s="54"/>
      <c r="GJ173" s="54"/>
      <c r="GK173" s="54"/>
      <c r="GL173" s="54"/>
      <c r="GM173" s="54"/>
    </row>
    <row r="174" spans="2:195" x14ac:dyDescent="0.2">
      <c r="B174" s="28">
        <f t="shared" si="13"/>
        <v>169</v>
      </c>
      <c r="C174" s="112"/>
      <c r="D174" s="54"/>
      <c r="E174" s="54"/>
      <c r="F174" s="54"/>
      <c r="G174" s="54"/>
      <c r="H174" s="54"/>
      <c r="I174" s="54"/>
      <c r="J174" s="54"/>
      <c r="K174" s="54"/>
      <c r="L174" s="54"/>
      <c r="M174" s="54"/>
      <c r="N174" s="54"/>
      <c r="O174" s="54"/>
      <c r="P174" s="54"/>
      <c r="Q174" s="54"/>
      <c r="R174" s="54"/>
      <c r="S174" s="54"/>
      <c r="T174" s="54"/>
      <c r="U174" s="54"/>
      <c r="V174" s="54"/>
      <c r="W174" s="54"/>
      <c r="X174" s="54"/>
      <c r="Y174" s="54"/>
      <c r="Z174" s="54"/>
      <c r="AA174" s="54"/>
      <c r="AB174" s="54"/>
      <c r="AC174" s="54"/>
      <c r="AD174" s="54"/>
      <c r="AE174" s="54"/>
      <c r="AF174" s="54"/>
      <c r="AG174" s="54"/>
      <c r="AH174" s="54"/>
      <c r="AI174" s="54"/>
      <c r="AJ174" s="54"/>
      <c r="AK174" s="54"/>
      <c r="AL174" s="54"/>
      <c r="AM174" s="54"/>
      <c r="AN174" s="54"/>
      <c r="AO174" s="54"/>
      <c r="AP174" s="54"/>
      <c r="AQ174" s="54"/>
      <c r="AR174" s="54"/>
      <c r="AS174" s="54"/>
      <c r="AT174" s="54"/>
      <c r="AU174" s="54"/>
      <c r="AV174" s="54"/>
      <c r="AW174" s="54"/>
      <c r="AX174" s="54"/>
      <c r="AY174" s="54"/>
      <c r="AZ174" s="54"/>
      <c r="BA174" s="54"/>
      <c r="BB174" s="54"/>
      <c r="BC174" s="54"/>
      <c r="BD174" s="54"/>
      <c r="BE174" s="54"/>
      <c r="BF174" s="54"/>
      <c r="BG174" s="54"/>
      <c r="BH174" s="54"/>
      <c r="BI174" s="54"/>
      <c r="BJ174" s="54"/>
      <c r="BK174" s="54"/>
      <c r="BL174" s="54"/>
      <c r="BM174" s="54"/>
      <c r="BN174" s="54"/>
      <c r="BO174" s="54"/>
      <c r="BP174" s="54"/>
      <c r="BQ174" s="54"/>
      <c r="BR174" s="54"/>
      <c r="BS174" s="54"/>
      <c r="BT174" s="54"/>
      <c r="BU174" s="54"/>
      <c r="BV174" s="54"/>
      <c r="BW174" s="54"/>
      <c r="BX174" s="54"/>
      <c r="BY174" s="54"/>
      <c r="BZ174" s="54"/>
      <c r="CA174" s="54"/>
      <c r="CB174" s="54"/>
      <c r="CC174" s="54"/>
      <c r="CD174" s="54"/>
      <c r="CE174" s="54"/>
      <c r="CF174" s="54"/>
      <c r="CG174" s="54"/>
      <c r="CH174" s="54"/>
      <c r="CI174" s="54"/>
      <c r="CJ174" s="54"/>
      <c r="CK174" s="54"/>
      <c r="CL174" s="54"/>
      <c r="CM174" s="54"/>
      <c r="CN174" s="54"/>
      <c r="CO174" s="54"/>
      <c r="CP174" s="54"/>
      <c r="CQ174" s="54"/>
      <c r="CR174" s="54"/>
      <c r="CS174" s="54"/>
      <c r="CT174" s="54"/>
      <c r="CU174" s="54"/>
      <c r="CV174" s="54"/>
      <c r="CW174" s="54"/>
      <c r="CX174" s="54"/>
      <c r="CY174" s="54"/>
      <c r="CZ174" s="54"/>
      <c r="DA174" s="54"/>
      <c r="DB174" s="54"/>
      <c r="DC174" s="54"/>
      <c r="DD174" s="54"/>
      <c r="DE174" s="54"/>
      <c r="DF174" s="54"/>
      <c r="DG174" s="54"/>
      <c r="DH174" s="54"/>
      <c r="DI174" s="54"/>
      <c r="DJ174" s="54"/>
      <c r="DK174" s="54"/>
      <c r="DL174" s="54"/>
      <c r="DM174" s="54"/>
      <c r="DN174" s="54"/>
      <c r="DO174" s="54"/>
      <c r="DP174" s="54"/>
      <c r="DQ174" s="54"/>
      <c r="DR174" s="54"/>
      <c r="DS174" s="54"/>
      <c r="DT174" s="54"/>
      <c r="DU174" s="54"/>
      <c r="DV174" s="54"/>
      <c r="DW174" s="54"/>
      <c r="DX174" s="54"/>
      <c r="DY174" s="54"/>
      <c r="DZ174" s="54"/>
      <c r="EA174" s="54"/>
      <c r="EB174" s="54"/>
      <c r="EC174" s="54"/>
      <c r="ED174" s="54"/>
      <c r="EE174" s="54"/>
      <c r="EF174" s="54"/>
      <c r="EG174" s="54"/>
      <c r="EH174" s="54"/>
      <c r="EI174" s="54"/>
      <c r="EJ174" s="54"/>
      <c r="EK174" s="54"/>
      <c r="EL174" s="54"/>
      <c r="EM174" s="54"/>
      <c r="EN174" s="54"/>
      <c r="EO174" s="54"/>
      <c r="EP174" s="54"/>
      <c r="EQ174" s="54"/>
      <c r="ER174" s="54"/>
      <c r="ES174" s="54"/>
      <c r="ET174" s="54"/>
      <c r="EU174" s="54"/>
      <c r="EV174" s="54"/>
      <c r="EW174" s="54"/>
      <c r="EX174" s="54"/>
      <c r="EY174" s="54"/>
      <c r="EZ174" s="54"/>
      <c r="FA174" s="54"/>
      <c r="FB174" s="54"/>
      <c r="FC174" s="54"/>
      <c r="FD174" s="54"/>
      <c r="FE174" s="54"/>
      <c r="FF174" s="54"/>
      <c r="FG174" s="54"/>
      <c r="FH174" s="54"/>
      <c r="FI174" s="54"/>
      <c r="FJ174" s="54"/>
      <c r="FK174" s="54"/>
      <c r="FL174" s="54"/>
      <c r="FM174" s="54"/>
      <c r="FN174" s="54"/>
      <c r="FO174" s="54"/>
      <c r="FP174" s="54"/>
      <c r="FQ174" s="54"/>
      <c r="FR174" s="54"/>
      <c r="FS174" s="54"/>
      <c r="FT174" s="54"/>
      <c r="FU174" s="54"/>
      <c r="FV174" s="54"/>
      <c r="FW174" s="54"/>
      <c r="FX174" s="54"/>
      <c r="FY174" s="54"/>
      <c r="FZ174" s="54"/>
      <c r="GA174" s="54"/>
      <c r="GB174" s="54"/>
      <c r="GC174" s="54"/>
      <c r="GD174" s="54"/>
      <c r="GE174" s="54"/>
      <c r="GF174" s="54"/>
      <c r="GG174" s="54"/>
      <c r="GH174" s="54"/>
      <c r="GI174" s="54"/>
      <c r="GJ174" s="54"/>
      <c r="GK174" s="54"/>
      <c r="GL174" s="54"/>
      <c r="GM174" s="54"/>
    </row>
    <row r="175" spans="2:195" x14ac:dyDescent="0.2">
      <c r="B175" s="28">
        <f t="shared" si="13"/>
        <v>170</v>
      </c>
      <c r="C175" s="112"/>
      <c r="D175" s="54"/>
      <c r="E175" s="54"/>
      <c r="F175" s="54"/>
      <c r="G175" s="54"/>
      <c r="H175" s="54"/>
      <c r="I175" s="54"/>
      <c r="J175" s="54"/>
      <c r="K175" s="54"/>
      <c r="L175" s="54"/>
      <c r="M175" s="54"/>
      <c r="N175" s="54"/>
      <c r="O175" s="54"/>
      <c r="P175" s="54"/>
      <c r="Q175" s="54"/>
      <c r="R175" s="54"/>
      <c r="S175" s="54"/>
      <c r="T175" s="54"/>
      <c r="U175" s="54"/>
      <c r="V175" s="54"/>
      <c r="W175" s="54"/>
      <c r="X175" s="54"/>
      <c r="Y175" s="54"/>
      <c r="Z175" s="54"/>
      <c r="AA175" s="54"/>
      <c r="AB175" s="54"/>
      <c r="AC175" s="54"/>
      <c r="AD175" s="54"/>
      <c r="AE175" s="54"/>
      <c r="AF175" s="54"/>
      <c r="AG175" s="54"/>
      <c r="AH175" s="54"/>
      <c r="AI175" s="54"/>
      <c r="AJ175" s="54"/>
      <c r="AK175" s="54"/>
      <c r="AL175" s="54"/>
      <c r="AM175" s="54"/>
      <c r="AN175" s="54"/>
      <c r="AO175" s="54"/>
      <c r="AP175" s="54"/>
      <c r="AQ175" s="54"/>
      <c r="AR175" s="54"/>
      <c r="AS175" s="54"/>
      <c r="AT175" s="54"/>
      <c r="AU175" s="54"/>
      <c r="AV175" s="54"/>
      <c r="AW175" s="54"/>
      <c r="AX175" s="54"/>
      <c r="AY175" s="54"/>
      <c r="AZ175" s="54"/>
      <c r="BA175" s="54"/>
      <c r="BB175" s="54"/>
      <c r="BC175" s="54"/>
      <c r="BD175" s="54"/>
      <c r="BE175" s="54"/>
      <c r="BF175" s="54"/>
      <c r="BG175" s="54"/>
      <c r="BH175" s="54"/>
      <c r="BI175" s="54"/>
      <c r="BJ175" s="54"/>
      <c r="BK175" s="54"/>
      <c r="BL175" s="54"/>
      <c r="BM175" s="54"/>
      <c r="BN175" s="54"/>
      <c r="BO175" s="54"/>
      <c r="BP175" s="54"/>
      <c r="BQ175" s="54"/>
      <c r="BR175" s="54"/>
      <c r="BS175" s="54"/>
      <c r="BT175" s="54"/>
      <c r="BU175" s="54"/>
      <c r="BV175" s="54"/>
      <c r="BW175" s="54"/>
      <c r="BX175" s="54"/>
      <c r="BY175" s="54"/>
      <c r="BZ175" s="54"/>
      <c r="CA175" s="54"/>
      <c r="CB175" s="54"/>
      <c r="CC175" s="54"/>
      <c r="CD175" s="54"/>
      <c r="CE175" s="54"/>
      <c r="CF175" s="54"/>
      <c r="CG175" s="54"/>
      <c r="CH175" s="54"/>
      <c r="CI175" s="54"/>
      <c r="CJ175" s="54"/>
      <c r="CK175" s="54"/>
      <c r="CL175" s="54"/>
      <c r="CM175" s="54"/>
      <c r="CN175" s="54"/>
      <c r="CO175" s="54"/>
      <c r="CP175" s="54"/>
      <c r="CQ175" s="54"/>
      <c r="CR175" s="54"/>
      <c r="CS175" s="54"/>
      <c r="CT175" s="54"/>
      <c r="CU175" s="54"/>
      <c r="CV175" s="54"/>
      <c r="CW175" s="54"/>
      <c r="CX175" s="54"/>
      <c r="CY175" s="54"/>
      <c r="CZ175" s="54"/>
      <c r="DA175" s="54"/>
      <c r="DB175" s="54"/>
      <c r="DC175" s="54"/>
      <c r="DD175" s="54"/>
      <c r="DE175" s="54"/>
      <c r="DF175" s="54"/>
      <c r="DG175" s="54"/>
      <c r="DH175" s="54"/>
      <c r="DI175" s="54"/>
      <c r="DJ175" s="54"/>
      <c r="DK175" s="54"/>
      <c r="DL175" s="54"/>
      <c r="DM175" s="54"/>
      <c r="DN175" s="54"/>
      <c r="DO175" s="54"/>
      <c r="DP175" s="54"/>
      <c r="DQ175" s="54"/>
      <c r="DR175" s="54"/>
      <c r="DS175" s="54"/>
      <c r="DT175" s="54"/>
      <c r="DU175" s="54"/>
      <c r="DV175" s="54"/>
      <c r="DW175" s="54"/>
      <c r="DX175" s="54"/>
      <c r="DY175" s="54"/>
      <c r="DZ175" s="54"/>
      <c r="EA175" s="54"/>
      <c r="EB175" s="54"/>
      <c r="EC175" s="54"/>
      <c r="ED175" s="54"/>
      <c r="EE175" s="54"/>
      <c r="EF175" s="54"/>
      <c r="EG175" s="54"/>
      <c r="EH175" s="54"/>
      <c r="EI175" s="54"/>
      <c r="EJ175" s="54"/>
      <c r="EK175" s="54"/>
      <c r="EL175" s="54"/>
      <c r="EM175" s="54"/>
      <c r="EN175" s="54"/>
      <c r="EO175" s="54"/>
      <c r="EP175" s="54"/>
      <c r="EQ175" s="54"/>
      <c r="ER175" s="54"/>
      <c r="ES175" s="54"/>
      <c r="ET175" s="54"/>
      <c r="EU175" s="54"/>
      <c r="EV175" s="54"/>
      <c r="EW175" s="54"/>
      <c r="EX175" s="54"/>
      <c r="EY175" s="54"/>
      <c r="EZ175" s="54"/>
      <c r="FA175" s="54"/>
      <c r="FB175" s="54"/>
      <c r="FC175" s="54"/>
      <c r="FD175" s="54"/>
      <c r="FE175" s="54"/>
      <c r="FF175" s="54"/>
      <c r="FG175" s="54"/>
      <c r="FH175" s="54"/>
      <c r="FI175" s="54"/>
      <c r="FJ175" s="54"/>
      <c r="FK175" s="54"/>
      <c r="FL175" s="54"/>
      <c r="FM175" s="54"/>
      <c r="FN175" s="54"/>
      <c r="FO175" s="54"/>
      <c r="FP175" s="54"/>
      <c r="FQ175" s="54"/>
      <c r="FR175" s="54"/>
      <c r="FS175" s="54"/>
      <c r="FT175" s="54"/>
      <c r="FU175" s="54"/>
      <c r="FV175" s="54"/>
      <c r="FW175" s="54"/>
      <c r="FX175" s="54"/>
      <c r="FY175" s="54"/>
      <c r="FZ175" s="54"/>
      <c r="GA175" s="54"/>
      <c r="GB175" s="54"/>
      <c r="GC175" s="54"/>
      <c r="GD175" s="54"/>
      <c r="GE175" s="54"/>
      <c r="GF175" s="54"/>
      <c r="GG175" s="54"/>
      <c r="GH175" s="54"/>
      <c r="GI175" s="54"/>
      <c r="GJ175" s="54"/>
      <c r="GK175" s="54"/>
      <c r="GL175" s="54"/>
      <c r="GM175" s="54"/>
    </row>
    <row r="176" spans="2:195" x14ac:dyDescent="0.2">
      <c r="B176" s="28">
        <f t="shared" si="13"/>
        <v>171</v>
      </c>
      <c r="C176" s="112"/>
      <c r="D176" s="54"/>
      <c r="E176" s="54"/>
      <c r="F176" s="54"/>
      <c r="G176" s="54"/>
      <c r="H176" s="54"/>
      <c r="I176" s="54"/>
      <c r="J176" s="54"/>
      <c r="K176" s="54"/>
      <c r="L176" s="54"/>
      <c r="M176" s="54"/>
      <c r="N176" s="54"/>
      <c r="O176" s="54"/>
      <c r="P176" s="54"/>
      <c r="Q176" s="54"/>
      <c r="R176" s="54"/>
      <c r="S176" s="54"/>
      <c r="T176" s="54"/>
      <c r="U176" s="54"/>
      <c r="V176" s="54"/>
      <c r="W176" s="54"/>
      <c r="X176" s="54"/>
      <c r="Y176" s="54"/>
      <c r="Z176" s="54"/>
      <c r="AA176" s="54"/>
      <c r="AB176" s="54"/>
      <c r="AC176" s="54"/>
      <c r="AD176" s="54"/>
      <c r="AE176" s="54"/>
      <c r="AF176" s="54"/>
      <c r="AG176" s="54"/>
      <c r="AH176" s="54"/>
      <c r="AI176" s="54"/>
      <c r="AJ176" s="54"/>
      <c r="AK176" s="54"/>
      <c r="AL176" s="54"/>
      <c r="AM176" s="54"/>
      <c r="AN176" s="54"/>
      <c r="AO176" s="54"/>
      <c r="AP176" s="54"/>
      <c r="AQ176" s="54"/>
      <c r="AR176" s="54"/>
      <c r="AS176" s="54"/>
      <c r="AT176" s="54"/>
      <c r="AU176" s="54"/>
      <c r="AV176" s="54"/>
      <c r="AW176" s="54"/>
      <c r="AX176" s="54"/>
      <c r="AY176" s="54"/>
      <c r="AZ176" s="54"/>
      <c r="BA176" s="54"/>
      <c r="BB176" s="54"/>
      <c r="BC176" s="54"/>
      <c r="BD176" s="54"/>
      <c r="BE176" s="54"/>
      <c r="BF176" s="54"/>
      <c r="BG176" s="54"/>
      <c r="BH176" s="54"/>
      <c r="BI176" s="54"/>
      <c r="BJ176" s="54"/>
      <c r="BK176" s="54"/>
      <c r="BL176" s="54"/>
      <c r="BM176" s="54"/>
      <c r="BN176" s="54"/>
      <c r="BO176" s="54"/>
      <c r="BP176" s="54"/>
      <c r="BQ176" s="54"/>
      <c r="BR176" s="54"/>
      <c r="BS176" s="54"/>
      <c r="BT176" s="54"/>
      <c r="BU176" s="54"/>
      <c r="BV176" s="54"/>
      <c r="BW176" s="54"/>
      <c r="BX176" s="54"/>
      <c r="BY176" s="54"/>
      <c r="BZ176" s="54"/>
      <c r="CA176" s="54"/>
      <c r="CB176" s="54"/>
      <c r="CC176" s="54"/>
      <c r="CD176" s="54"/>
      <c r="CE176" s="54"/>
      <c r="CF176" s="54"/>
      <c r="CG176" s="54"/>
      <c r="CH176" s="54"/>
      <c r="CI176" s="54"/>
      <c r="CJ176" s="54"/>
      <c r="CK176" s="54"/>
      <c r="CL176" s="54"/>
      <c r="CM176" s="54"/>
      <c r="CN176" s="54"/>
      <c r="CO176" s="54"/>
      <c r="CP176" s="54"/>
      <c r="CQ176" s="54"/>
      <c r="CR176" s="54"/>
      <c r="CS176" s="54"/>
      <c r="CT176" s="54"/>
      <c r="CU176" s="54"/>
      <c r="CV176" s="54"/>
      <c r="CW176" s="54"/>
      <c r="CX176" s="54"/>
      <c r="CY176" s="54"/>
      <c r="CZ176" s="54"/>
      <c r="DA176" s="54"/>
      <c r="DB176" s="54"/>
      <c r="DC176" s="54"/>
      <c r="DD176" s="54"/>
      <c r="DE176" s="54"/>
      <c r="DF176" s="54"/>
      <c r="DG176" s="54"/>
      <c r="DH176" s="54"/>
      <c r="DI176" s="54"/>
      <c r="DJ176" s="54"/>
      <c r="DK176" s="54"/>
      <c r="DL176" s="54"/>
      <c r="DM176" s="54"/>
      <c r="DN176" s="54"/>
      <c r="DO176" s="54"/>
      <c r="DP176" s="54"/>
      <c r="DQ176" s="54"/>
      <c r="DR176" s="54"/>
      <c r="DS176" s="54"/>
      <c r="DT176" s="54"/>
      <c r="DU176" s="54"/>
      <c r="DV176" s="54"/>
      <c r="DW176" s="54"/>
      <c r="DX176" s="54"/>
      <c r="DY176" s="54"/>
      <c r="DZ176" s="54"/>
      <c r="EA176" s="54"/>
      <c r="EB176" s="54"/>
      <c r="EC176" s="54"/>
      <c r="ED176" s="54"/>
      <c r="EE176" s="54"/>
      <c r="EF176" s="54"/>
      <c r="EG176" s="54"/>
      <c r="EH176" s="54"/>
      <c r="EI176" s="54"/>
      <c r="EJ176" s="54"/>
      <c r="EK176" s="54"/>
      <c r="EL176" s="54"/>
      <c r="EM176" s="54"/>
      <c r="EN176" s="54"/>
      <c r="EO176" s="54"/>
      <c r="EP176" s="54"/>
      <c r="EQ176" s="54"/>
      <c r="ER176" s="54"/>
      <c r="ES176" s="54"/>
      <c r="ET176" s="54"/>
      <c r="EU176" s="54"/>
      <c r="EV176" s="54"/>
      <c r="EW176" s="54"/>
      <c r="EX176" s="54"/>
      <c r="EY176" s="54"/>
      <c r="EZ176" s="54"/>
      <c r="FA176" s="54"/>
      <c r="FB176" s="54"/>
      <c r="FC176" s="54"/>
      <c r="FD176" s="54"/>
      <c r="FE176" s="54"/>
      <c r="FF176" s="54"/>
      <c r="FG176" s="54"/>
      <c r="FH176" s="54"/>
      <c r="FI176" s="54"/>
      <c r="FJ176" s="54"/>
      <c r="FK176" s="54"/>
      <c r="FL176" s="54"/>
      <c r="FM176" s="54"/>
      <c r="FN176" s="54"/>
      <c r="FO176" s="54"/>
      <c r="FP176" s="54"/>
      <c r="FQ176" s="54"/>
      <c r="FR176" s="54"/>
      <c r="FS176" s="54"/>
      <c r="FT176" s="54"/>
      <c r="FU176" s="54"/>
      <c r="FV176" s="54"/>
      <c r="FW176" s="54"/>
      <c r="FX176" s="54"/>
      <c r="FY176" s="54"/>
      <c r="FZ176" s="54"/>
      <c r="GA176" s="54"/>
      <c r="GB176" s="54"/>
      <c r="GC176" s="54"/>
      <c r="GD176" s="54"/>
      <c r="GE176" s="54"/>
      <c r="GF176" s="54"/>
      <c r="GG176" s="54"/>
      <c r="GH176" s="54"/>
      <c r="GI176" s="54"/>
      <c r="GJ176" s="54"/>
      <c r="GK176" s="54"/>
      <c r="GL176" s="54"/>
      <c r="GM176" s="54"/>
    </row>
    <row r="177" spans="2:195" x14ac:dyDescent="0.2">
      <c r="B177" s="28">
        <f t="shared" si="13"/>
        <v>172</v>
      </c>
      <c r="C177" s="112"/>
      <c r="D177" s="54"/>
      <c r="E177" s="54"/>
      <c r="F177" s="54"/>
      <c r="G177" s="54"/>
      <c r="H177" s="54"/>
      <c r="I177" s="54"/>
      <c r="J177" s="54"/>
      <c r="K177" s="54"/>
      <c r="L177" s="54"/>
      <c r="M177" s="54"/>
      <c r="N177" s="54"/>
      <c r="O177" s="54"/>
      <c r="P177" s="54"/>
      <c r="Q177" s="54"/>
      <c r="R177" s="54"/>
      <c r="S177" s="54"/>
      <c r="T177" s="54"/>
      <c r="U177" s="54"/>
      <c r="V177" s="54"/>
      <c r="W177" s="54"/>
      <c r="X177" s="54"/>
      <c r="Y177" s="54"/>
      <c r="Z177" s="54"/>
      <c r="AA177" s="54"/>
      <c r="AB177" s="54"/>
      <c r="AC177" s="54"/>
      <c r="AD177" s="54"/>
      <c r="AE177" s="54"/>
      <c r="AF177" s="54"/>
      <c r="AG177" s="54"/>
      <c r="AH177" s="54"/>
      <c r="AI177" s="54"/>
      <c r="AJ177" s="54"/>
      <c r="AK177" s="54"/>
      <c r="AL177" s="54"/>
      <c r="AM177" s="54"/>
      <c r="AN177" s="54"/>
      <c r="AO177" s="54"/>
      <c r="AP177" s="54"/>
      <c r="AQ177" s="54"/>
      <c r="AR177" s="54"/>
      <c r="AS177" s="54"/>
      <c r="AT177" s="54"/>
      <c r="AU177" s="54"/>
      <c r="AV177" s="54"/>
      <c r="AW177" s="54"/>
      <c r="AX177" s="54"/>
      <c r="AY177" s="54"/>
      <c r="AZ177" s="54"/>
      <c r="BA177" s="54"/>
      <c r="BB177" s="54"/>
      <c r="BC177" s="54"/>
      <c r="BD177" s="54"/>
      <c r="BE177" s="54"/>
      <c r="BF177" s="54"/>
      <c r="BG177" s="54"/>
      <c r="BH177" s="54"/>
      <c r="BI177" s="54"/>
      <c r="BJ177" s="54"/>
      <c r="BK177" s="54"/>
      <c r="BL177" s="54"/>
      <c r="BM177" s="54"/>
      <c r="BN177" s="54"/>
      <c r="BO177" s="54"/>
      <c r="BP177" s="54"/>
      <c r="BQ177" s="54"/>
      <c r="BR177" s="54"/>
      <c r="BS177" s="54"/>
      <c r="BT177" s="54"/>
      <c r="BU177" s="54"/>
      <c r="BV177" s="54"/>
      <c r="BW177" s="54"/>
      <c r="BX177" s="54"/>
      <c r="BY177" s="54"/>
      <c r="BZ177" s="54"/>
      <c r="CA177" s="54"/>
      <c r="CB177" s="54"/>
      <c r="CC177" s="54"/>
      <c r="CD177" s="54"/>
      <c r="CE177" s="54"/>
      <c r="CF177" s="54"/>
      <c r="CG177" s="54"/>
      <c r="CH177" s="54"/>
      <c r="CI177" s="54"/>
      <c r="CJ177" s="54"/>
      <c r="CK177" s="54"/>
      <c r="CL177" s="54"/>
      <c r="CM177" s="54"/>
      <c r="CN177" s="54"/>
      <c r="CO177" s="54"/>
      <c r="CP177" s="54"/>
      <c r="CQ177" s="54"/>
      <c r="CR177" s="54"/>
      <c r="CS177" s="54"/>
      <c r="CT177" s="54"/>
      <c r="CU177" s="54"/>
      <c r="CV177" s="54"/>
      <c r="CW177" s="54"/>
      <c r="CX177" s="54"/>
      <c r="CY177" s="54"/>
      <c r="CZ177" s="54"/>
      <c r="DA177" s="54"/>
      <c r="DB177" s="54"/>
      <c r="DC177" s="54"/>
      <c r="DD177" s="54"/>
      <c r="DE177" s="54"/>
      <c r="DF177" s="54"/>
      <c r="DG177" s="54"/>
      <c r="DH177" s="54"/>
      <c r="DI177" s="54"/>
      <c r="DJ177" s="54"/>
      <c r="DK177" s="54"/>
      <c r="DL177" s="54"/>
      <c r="DM177" s="54"/>
      <c r="DN177" s="54"/>
      <c r="DO177" s="54"/>
      <c r="DP177" s="54"/>
      <c r="DQ177" s="54"/>
      <c r="DR177" s="54"/>
      <c r="DS177" s="54"/>
      <c r="DT177" s="54"/>
      <c r="DU177" s="54"/>
      <c r="DV177" s="54"/>
      <c r="DW177" s="54"/>
      <c r="DX177" s="54"/>
      <c r="DY177" s="54"/>
      <c r="DZ177" s="54"/>
      <c r="EA177" s="54"/>
      <c r="EB177" s="54"/>
      <c r="EC177" s="54"/>
      <c r="ED177" s="54"/>
      <c r="EE177" s="54"/>
      <c r="EF177" s="54"/>
      <c r="EG177" s="54"/>
      <c r="EH177" s="54"/>
      <c r="EI177" s="54"/>
      <c r="EJ177" s="54"/>
      <c r="EK177" s="54"/>
      <c r="EL177" s="54"/>
      <c r="EM177" s="54"/>
      <c r="EN177" s="54"/>
      <c r="EO177" s="54"/>
      <c r="EP177" s="54"/>
      <c r="EQ177" s="54"/>
      <c r="ER177" s="54"/>
      <c r="ES177" s="54"/>
      <c r="ET177" s="54"/>
      <c r="EU177" s="54"/>
      <c r="EV177" s="54"/>
      <c r="EW177" s="54"/>
      <c r="EX177" s="54"/>
      <c r="EY177" s="54"/>
      <c r="EZ177" s="54"/>
      <c r="FA177" s="54"/>
      <c r="FB177" s="54"/>
      <c r="FC177" s="54"/>
      <c r="FD177" s="54"/>
      <c r="FE177" s="54"/>
      <c r="FF177" s="54"/>
      <c r="FG177" s="54"/>
      <c r="FH177" s="54"/>
      <c r="FI177" s="54"/>
      <c r="FJ177" s="54"/>
      <c r="FK177" s="54"/>
      <c r="FL177" s="54"/>
      <c r="FM177" s="54"/>
      <c r="FN177" s="54"/>
      <c r="FO177" s="54"/>
      <c r="FP177" s="54"/>
      <c r="FQ177" s="54"/>
      <c r="FR177" s="54"/>
      <c r="FS177" s="54"/>
      <c r="FT177" s="54"/>
      <c r="FU177" s="54"/>
      <c r="FV177" s="54"/>
      <c r="FW177" s="54"/>
      <c r="FX177" s="54"/>
      <c r="FY177" s="54"/>
      <c r="FZ177" s="54"/>
      <c r="GA177" s="54"/>
      <c r="GB177" s="54"/>
      <c r="GC177" s="54"/>
      <c r="GD177" s="54"/>
      <c r="GE177" s="54"/>
      <c r="GF177" s="54"/>
      <c r="GG177" s="54"/>
      <c r="GH177" s="54"/>
      <c r="GI177" s="54"/>
      <c r="GJ177" s="54"/>
      <c r="GK177" s="54"/>
      <c r="GL177" s="54"/>
      <c r="GM177" s="54"/>
    </row>
    <row r="178" spans="2:195" x14ac:dyDescent="0.2">
      <c r="B178" s="28">
        <f t="shared" si="13"/>
        <v>173</v>
      </c>
      <c r="C178" s="112"/>
      <c r="D178" s="54"/>
      <c r="E178" s="54"/>
      <c r="F178" s="54"/>
      <c r="G178" s="54"/>
      <c r="H178" s="54"/>
      <c r="I178" s="54"/>
      <c r="J178" s="54"/>
      <c r="K178" s="54"/>
      <c r="L178" s="54"/>
      <c r="M178" s="54"/>
      <c r="N178" s="54"/>
      <c r="O178" s="54"/>
      <c r="P178" s="54"/>
      <c r="Q178" s="54"/>
      <c r="R178" s="54"/>
      <c r="S178" s="54"/>
      <c r="T178" s="54"/>
      <c r="U178" s="54"/>
      <c r="V178" s="54"/>
      <c r="W178" s="54"/>
      <c r="X178" s="54"/>
      <c r="Y178" s="54"/>
      <c r="Z178" s="54"/>
      <c r="AA178" s="54"/>
      <c r="AB178" s="54"/>
      <c r="AC178" s="54"/>
      <c r="AD178" s="54"/>
      <c r="AE178" s="54"/>
      <c r="AF178" s="54"/>
      <c r="AG178" s="54"/>
      <c r="AH178" s="54"/>
      <c r="AI178" s="54"/>
      <c r="AJ178" s="54"/>
      <c r="AK178" s="54"/>
      <c r="AL178" s="54"/>
      <c r="AM178" s="54"/>
      <c r="AN178" s="54"/>
      <c r="AO178" s="54"/>
      <c r="AP178" s="54"/>
      <c r="AQ178" s="54"/>
      <c r="AR178" s="54"/>
      <c r="AS178" s="54"/>
      <c r="AT178" s="54"/>
      <c r="AU178" s="54"/>
      <c r="AV178" s="54"/>
      <c r="AW178" s="54"/>
      <c r="AX178" s="54"/>
      <c r="AY178" s="54"/>
      <c r="AZ178" s="54"/>
      <c r="BA178" s="54"/>
      <c r="BB178" s="54"/>
      <c r="BC178" s="54"/>
      <c r="BD178" s="54"/>
      <c r="BE178" s="54"/>
      <c r="BF178" s="54"/>
      <c r="BG178" s="54"/>
      <c r="BH178" s="54"/>
      <c r="BI178" s="54"/>
      <c r="BJ178" s="54"/>
      <c r="BK178" s="54"/>
      <c r="BL178" s="54"/>
      <c r="BM178" s="54"/>
      <c r="BN178" s="54"/>
      <c r="BO178" s="54"/>
      <c r="BP178" s="54"/>
      <c r="BQ178" s="54"/>
      <c r="BR178" s="54"/>
      <c r="BS178" s="54"/>
      <c r="BT178" s="54"/>
      <c r="BU178" s="54"/>
      <c r="BV178" s="54"/>
      <c r="BW178" s="54"/>
      <c r="BX178" s="54"/>
      <c r="BY178" s="54"/>
      <c r="BZ178" s="54"/>
      <c r="CA178" s="54"/>
      <c r="CB178" s="54"/>
      <c r="CC178" s="54"/>
      <c r="CD178" s="54"/>
      <c r="CE178" s="54"/>
      <c r="CF178" s="54"/>
      <c r="CG178" s="54"/>
      <c r="CH178" s="54"/>
      <c r="CI178" s="54"/>
      <c r="CJ178" s="54"/>
      <c r="CK178" s="54"/>
      <c r="CL178" s="54"/>
      <c r="CM178" s="54"/>
      <c r="CN178" s="54"/>
      <c r="CO178" s="54"/>
      <c r="CP178" s="54"/>
      <c r="CQ178" s="54"/>
      <c r="CR178" s="54"/>
      <c r="CS178" s="54"/>
      <c r="CT178" s="54"/>
      <c r="CU178" s="54"/>
      <c r="CV178" s="54"/>
      <c r="CW178" s="54"/>
      <c r="CX178" s="54"/>
      <c r="CY178" s="54"/>
      <c r="CZ178" s="54"/>
      <c r="DA178" s="54"/>
      <c r="DB178" s="54"/>
      <c r="DC178" s="54"/>
      <c r="DD178" s="54"/>
      <c r="DE178" s="54"/>
      <c r="DF178" s="54"/>
      <c r="DG178" s="54"/>
      <c r="DH178" s="54"/>
      <c r="DI178" s="54"/>
      <c r="DJ178" s="54"/>
      <c r="DK178" s="54"/>
      <c r="DL178" s="54"/>
      <c r="DM178" s="54"/>
      <c r="DN178" s="54"/>
      <c r="DO178" s="54"/>
      <c r="DP178" s="54"/>
      <c r="DQ178" s="54"/>
      <c r="DR178" s="54"/>
      <c r="DS178" s="54"/>
      <c r="DT178" s="54"/>
      <c r="DU178" s="54"/>
      <c r="DV178" s="54"/>
      <c r="DW178" s="54"/>
      <c r="DX178" s="54"/>
      <c r="DY178" s="54"/>
      <c r="DZ178" s="54"/>
      <c r="EA178" s="54"/>
      <c r="EB178" s="54"/>
      <c r="EC178" s="54"/>
      <c r="ED178" s="54"/>
      <c r="EE178" s="54"/>
      <c r="EF178" s="54"/>
      <c r="EG178" s="54"/>
      <c r="EH178" s="54"/>
      <c r="EI178" s="54"/>
      <c r="EJ178" s="54"/>
      <c r="EK178" s="54"/>
      <c r="EL178" s="54"/>
      <c r="EM178" s="54"/>
      <c r="EN178" s="54"/>
      <c r="EO178" s="54"/>
      <c r="EP178" s="54"/>
      <c r="EQ178" s="54"/>
      <c r="ER178" s="54"/>
      <c r="ES178" s="54"/>
      <c r="ET178" s="54"/>
      <c r="EU178" s="54"/>
      <c r="EV178" s="54"/>
      <c r="EW178" s="54"/>
      <c r="EX178" s="54"/>
      <c r="EY178" s="54"/>
      <c r="EZ178" s="54"/>
      <c r="FA178" s="54"/>
      <c r="FB178" s="54"/>
      <c r="FC178" s="54"/>
      <c r="FD178" s="54"/>
      <c r="FE178" s="54"/>
      <c r="FF178" s="54"/>
      <c r="FG178" s="54"/>
      <c r="FH178" s="54"/>
      <c r="FI178" s="54"/>
      <c r="FJ178" s="54"/>
      <c r="FK178" s="54"/>
      <c r="FL178" s="54"/>
      <c r="FM178" s="54"/>
      <c r="FN178" s="54"/>
      <c r="FO178" s="54"/>
      <c r="FP178" s="54"/>
      <c r="FQ178" s="54"/>
      <c r="FR178" s="54"/>
      <c r="FS178" s="54"/>
      <c r="FT178" s="54"/>
      <c r="FU178" s="54"/>
      <c r="FV178" s="54"/>
      <c r="FW178" s="54"/>
      <c r="FX178" s="54"/>
      <c r="FY178" s="54"/>
      <c r="FZ178" s="54"/>
      <c r="GA178" s="54"/>
      <c r="GB178" s="54"/>
      <c r="GC178" s="54"/>
      <c r="GD178" s="54"/>
      <c r="GE178" s="54"/>
      <c r="GF178" s="54"/>
      <c r="GG178" s="54"/>
      <c r="GH178" s="54"/>
      <c r="GI178" s="54"/>
      <c r="GJ178" s="54"/>
      <c r="GK178" s="54"/>
      <c r="GL178" s="54"/>
      <c r="GM178" s="54"/>
    </row>
    <row r="179" spans="2:195" x14ac:dyDescent="0.2">
      <c r="B179" s="28">
        <f t="shared" si="13"/>
        <v>174</v>
      </c>
      <c r="C179" s="112"/>
      <c r="D179" s="54"/>
      <c r="E179" s="54"/>
      <c r="F179" s="54"/>
      <c r="G179" s="54"/>
      <c r="H179" s="54"/>
      <c r="I179" s="54"/>
      <c r="J179" s="54"/>
      <c r="K179" s="54"/>
      <c r="L179" s="54"/>
      <c r="M179" s="54"/>
      <c r="N179" s="54"/>
      <c r="O179" s="54"/>
      <c r="P179" s="54"/>
      <c r="Q179" s="54"/>
      <c r="R179" s="54"/>
      <c r="S179" s="54"/>
      <c r="T179" s="54"/>
      <c r="U179" s="54"/>
      <c r="V179" s="54"/>
      <c r="W179" s="54"/>
      <c r="X179" s="54"/>
      <c r="Y179" s="54"/>
      <c r="Z179" s="54"/>
      <c r="AA179" s="54"/>
      <c r="AB179" s="54"/>
      <c r="AC179" s="54"/>
      <c r="AD179" s="54"/>
      <c r="AE179" s="54"/>
      <c r="AF179" s="54"/>
      <c r="AG179" s="54"/>
      <c r="AH179" s="54"/>
      <c r="AI179" s="54"/>
      <c r="AJ179" s="54"/>
      <c r="AK179" s="54"/>
      <c r="AL179" s="54"/>
      <c r="AM179" s="54"/>
      <c r="AN179" s="54"/>
      <c r="AO179" s="54"/>
      <c r="AP179" s="54"/>
      <c r="AQ179" s="54"/>
      <c r="AR179" s="54"/>
      <c r="AS179" s="54"/>
      <c r="AT179" s="54"/>
      <c r="AU179" s="54"/>
      <c r="AV179" s="54"/>
      <c r="AW179" s="54"/>
      <c r="AX179" s="54"/>
      <c r="AY179" s="54"/>
      <c r="AZ179" s="54"/>
      <c r="BA179" s="54"/>
      <c r="BB179" s="54"/>
      <c r="BC179" s="54"/>
      <c r="BD179" s="54"/>
      <c r="BE179" s="54"/>
      <c r="BF179" s="54"/>
      <c r="BG179" s="54"/>
      <c r="BH179" s="54"/>
      <c r="BI179" s="54"/>
      <c r="BJ179" s="54"/>
      <c r="BK179" s="54"/>
      <c r="BL179" s="54"/>
      <c r="BM179" s="54"/>
      <c r="BN179" s="54"/>
      <c r="BO179" s="54"/>
      <c r="BP179" s="54"/>
      <c r="BQ179" s="54"/>
      <c r="BR179" s="54"/>
      <c r="BS179" s="54"/>
      <c r="BT179" s="54"/>
      <c r="BU179" s="54"/>
      <c r="BV179" s="54"/>
      <c r="BW179" s="54"/>
      <c r="BX179" s="54"/>
      <c r="BY179" s="54"/>
      <c r="BZ179" s="54"/>
      <c r="CA179" s="54"/>
      <c r="CB179" s="54"/>
      <c r="CC179" s="54"/>
      <c r="CD179" s="54"/>
      <c r="CE179" s="54"/>
      <c r="CF179" s="54"/>
      <c r="CG179" s="54"/>
      <c r="CH179" s="54"/>
      <c r="CI179" s="54"/>
      <c r="CJ179" s="54"/>
      <c r="CK179" s="54"/>
      <c r="CL179" s="54"/>
      <c r="CM179" s="54"/>
      <c r="CN179" s="54"/>
      <c r="CO179" s="54"/>
      <c r="CP179" s="54"/>
      <c r="CQ179" s="54"/>
      <c r="CR179" s="54"/>
      <c r="CS179" s="54"/>
      <c r="CT179" s="54"/>
      <c r="CU179" s="54"/>
      <c r="CV179" s="54"/>
      <c r="CW179" s="54"/>
      <c r="CX179" s="54"/>
      <c r="CY179" s="54"/>
      <c r="CZ179" s="54"/>
      <c r="DA179" s="54"/>
      <c r="DB179" s="54"/>
      <c r="DC179" s="54"/>
      <c r="DD179" s="54"/>
      <c r="DE179" s="54"/>
      <c r="DF179" s="54"/>
      <c r="DG179" s="54"/>
      <c r="DH179" s="54"/>
      <c r="DI179" s="54"/>
      <c r="DJ179" s="54"/>
      <c r="DK179" s="54"/>
      <c r="DL179" s="54"/>
      <c r="DM179" s="54"/>
      <c r="DN179" s="54"/>
      <c r="DO179" s="54"/>
      <c r="DP179" s="54"/>
      <c r="DQ179" s="54"/>
      <c r="DR179" s="54"/>
      <c r="DS179" s="54"/>
      <c r="DT179" s="54"/>
      <c r="DU179" s="54"/>
      <c r="DV179" s="54"/>
      <c r="DW179" s="54"/>
      <c r="DX179" s="54"/>
      <c r="DY179" s="54"/>
      <c r="DZ179" s="54"/>
      <c r="EA179" s="54"/>
      <c r="EB179" s="54"/>
      <c r="EC179" s="54"/>
      <c r="ED179" s="54"/>
      <c r="EE179" s="54"/>
      <c r="EF179" s="54"/>
      <c r="EG179" s="54"/>
      <c r="EH179" s="54"/>
      <c r="EI179" s="54"/>
      <c r="EJ179" s="54"/>
      <c r="EK179" s="54"/>
      <c r="EL179" s="54"/>
      <c r="EM179" s="54"/>
      <c r="EN179" s="54"/>
      <c r="EO179" s="54"/>
      <c r="EP179" s="54"/>
      <c r="EQ179" s="54"/>
      <c r="ER179" s="54"/>
      <c r="ES179" s="54"/>
      <c r="ET179" s="54"/>
      <c r="EU179" s="54"/>
      <c r="EV179" s="54"/>
      <c r="EW179" s="54"/>
      <c r="EX179" s="54"/>
      <c r="EY179" s="54"/>
      <c r="EZ179" s="54"/>
      <c r="FA179" s="54"/>
      <c r="FB179" s="54"/>
      <c r="FC179" s="54"/>
      <c r="FD179" s="54"/>
      <c r="FE179" s="54"/>
      <c r="FF179" s="54"/>
      <c r="FG179" s="54"/>
      <c r="FH179" s="54"/>
      <c r="FI179" s="54"/>
      <c r="FJ179" s="54"/>
      <c r="FK179" s="54"/>
      <c r="FL179" s="54"/>
      <c r="FM179" s="54"/>
      <c r="FN179" s="54"/>
      <c r="FO179" s="54"/>
      <c r="FP179" s="54"/>
      <c r="FQ179" s="54"/>
      <c r="FR179" s="54"/>
      <c r="FS179" s="54"/>
      <c r="FT179" s="54"/>
      <c r="FU179" s="54"/>
      <c r="FV179" s="54"/>
      <c r="FW179" s="54"/>
      <c r="FX179" s="54"/>
      <c r="FY179" s="54"/>
      <c r="FZ179" s="54"/>
      <c r="GA179" s="54"/>
      <c r="GB179" s="54"/>
      <c r="GC179" s="54"/>
      <c r="GD179" s="54"/>
      <c r="GE179" s="54"/>
      <c r="GF179" s="54"/>
      <c r="GG179" s="54"/>
      <c r="GH179" s="54"/>
      <c r="GI179" s="54"/>
      <c r="GJ179" s="54"/>
      <c r="GK179" s="54"/>
      <c r="GL179" s="54"/>
      <c r="GM179" s="54"/>
    </row>
    <row r="180" spans="2:195" x14ac:dyDescent="0.2">
      <c r="B180" s="28">
        <f t="shared" si="13"/>
        <v>175</v>
      </c>
      <c r="C180" s="112"/>
      <c r="D180" s="54"/>
      <c r="E180" s="54"/>
      <c r="F180" s="54"/>
      <c r="G180" s="54"/>
      <c r="H180" s="54"/>
      <c r="I180" s="54"/>
      <c r="J180" s="54"/>
      <c r="K180" s="54"/>
      <c r="L180" s="54"/>
      <c r="M180" s="54"/>
      <c r="N180" s="54"/>
      <c r="O180" s="54"/>
      <c r="P180" s="54"/>
      <c r="Q180" s="54"/>
      <c r="R180" s="54"/>
      <c r="S180" s="54"/>
      <c r="T180" s="54"/>
      <c r="U180" s="54"/>
      <c r="V180" s="54"/>
      <c r="W180" s="54"/>
      <c r="X180" s="54"/>
      <c r="Y180" s="54"/>
      <c r="Z180" s="54"/>
      <c r="AA180" s="54"/>
      <c r="AB180" s="54"/>
      <c r="AC180" s="54"/>
      <c r="AD180" s="54"/>
      <c r="AE180" s="54"/>
      <c r="AF180" s="54"/>
      <c r="AG180" s="54"/>
      <c r="AH180" s="54"/>
      <c r="AI180" s="54"/>
      <c r="AJ180" s="54"/>
      <c r="AK180" s="54"/>
      <c r="AL180" s="54"/>
      <c r="AM180" s="54"/>
      <c r="AN180" s="54"/>
      <c r="AO180" s="54"/>
      <c r="AP180" s="54"/>
      <c r="AQ180" s="54"/>
      <c r="AR180" s="54"/>
      <c r="AS180" s="54"/>
      <c r="AT180" s="54"/>
      <c r="AU180" s="54"/>
      <c r="AV180" s="54"/>
      <c r="AW180" s="54"/>
      <c r="AX180" s="54"/>
      <c r="AY180" s="54"/>
      <c r="AZ180" s="54"/>
      <c r="BA180" s="54"/>
      <c r="BB180" s="54"/>
      <c r="BC180" s="54"/>
      <c r="BD180" s="54"/>
      <c r="BE180" s="54"/>
      <c r="BF180" s="54"/>
      <c r="BG180" s="54"/>
      <c r="BH180" s="54"/>
      <c r="BI180" s="54"/>
      <c r="BJ180" s="54"/>
      <c r="BK180" s="54"/>
      <c r="BL180" s="54"/>
      <c r="BM180" s="54"/>
      <c r="BN180" s="54"/>
      <c r="BO180" s="54"/>
      <c r="BP180" s="54"/>
      <c r="BQ180" s="54"/>
      <c r="BR180" s="54"/>
      <c r="BS180" s="54"/>
      <c r="BT180" s="54"/>
      <c r="BU180" s="54"/>
      <c r="BV180" s="54"/>
      <c r="BW180" s="54"/>
      <c r="BX180" s="54"/>
      <c r="BY180" s="54"/>
      <c r="BZ180" s="54"/>
      <c r="CA180" s="54"/>
      <c r="CB180" s="54"/>
      <c r="CC180" s="54"/>
      <c r="CD180" s="54"/>
      <c r="CE180" s="54"/>
      <c r="CF180" s="54"/>
      <c r="CG180" s="54"/>
      <c r="CH180" s="54"/>
      <c r="CI180" s="54"/>
      <c r="CJ180" s="54"/>
      <c r="CK180" s="54"/>
      <c r="CL180" s="54"/>
      <c r="CM180" s="54"/>
      <c r="CN180" s="54"/>
      <c r="CO180" s="54"/>
      <c r="CP180" s="54"/>
      <c r="CQ180" s="54"/>
      <c r="CR180" s="54"/>
      <c r="CS180" s="54"/>
      <c r="CT180" s="54"/>
      <c r="CU180" s="54"/>
      <c r="CV180" s="54"/>
      <c r="CW180" s="54"/>
      <c r="CX180" s="54"/>
      <c r="CY180" s="54"/>
      <c r="CZ180" s="54"/>
      <c r="DA180" s="54"/>
      <c r="DB180" s="54"/>
      <c r="DC180" s="54"/>
      <c r="DD180" s="54"/>
      <c r="DE180" s="54"/>
      <c r="DF180" s="54"/>
      <c r="DG180" s="54"/>
      <c r="DH180" s="54"/>
      <c r="DI180" s="54"/>
      <c r="DJ180" s="54"/>
      <c r="DK180" s="54"/>
      <c r="DL180" s="54"/>
      <c r="DM180" s="54"/>
      <c r="DN180" s="54"/>
      <c r="DO180" s="54"/>
      <c r="DP180" s="54"/>
      <c r="DQ180" s="54"/>
      <c r="DR180" s="54"/>
      <c r="DS180" s="54"/>
      <c r="DT180" s="54"/>
      <c r="DU180" s="54"/>
      <c r="DV180" s="54"/>
      <c r="DW180" s="54"/>
      <c r="DX180" s="54"/>
      <c r="DY180" s="54"/>
      <c r="DZ180" s="54"/>
      <c r="EA180" s="54"/>
      <c r="EB180" s="54"/>
      <c r="EC180" s="54"/>
      <c r="ED180" s="54"/>
      <c r="EE180" s="54"/>
      <c r="EF180" s="54"/>
      <c r="EG180" s="54"/>
      <c r="EH180" s="54"/>
      <c r="EI180" s="54"/>
      <c r="EJ180" s="54"/>
      <c r="EK180" s="54"/>
      <c r="EL180" s="54"/>
      <c r="EM180" s="54"/>
      <c r="EN180" s="54"/>
      <c r="EO180" s="54"/>
      <c r="EP180" s="54"/>
      <c r="EQ180" s="54"/>
      <c r="ER180" s="54"/>
      <c r="ES180" s="54"/>
      <c r="ET180" s="54"/>
      <c r="EU180" s="54"/>
      <c r="EV180" s="54"/>
      <c r="EW180" s="54"/>
      <c r="EX180" s="54"/>
      <c r="EY180" s="54"/>
      <c r="EZ180" s="54"/>
      <c r="FA180" s="54"/>
      <c r="FB180" s="54"/>
      <c r="FC180" s="54"/>
      <c r="FD180" s="54"/>
      <c r="FE180" s="54"/>
      <c r="FF180" s="54"/>
      <c r="FG180" s="54"/>
      <c r="FH180" s="54"/>
      <c r="FI180" s="54"/>
      <c r="FJ180" s="54"/>
      <c r="FK180" s="54"/>
      <c r="FL180" s="54"/>
      <c r="FM180" s="54"/>
      <c r="FN180" s="54"/>
      <c r="FO180" s="54"/>
      <c r="FP180" s="54"/>
      <c r="FQ180" s="54"/>
      <c r="FR180" s="54"/>
      <c r="FS180" s="54"/>
      <c r="FT180" s="54"/>
      <c r="FU180" s="54"/>
      <c r="FV180" s="54"/>
      <c r="FW180" s="54"/>
      <c r="FX180" s="54"/>
      <c r="FY180" s="54"/>
      <c r="FZ180" s="54"/>
      <c r="GA180" s="54"/>
      <c r="GB180" s="54"/>
      <c r="GC180" s="54"/>
      <c r="GD180" s="54"/>
      <c r="GE180" s="54"/>
      <c r="GF180" s="54"/>
      <c r="GG180" s="54"/>
      <c r="GH180" s="54"/>
      <c r="GI180" s="54"/>
      <c r="GJ180" s="54"/>
      <c r="GK180" s="54"/>
      <c r="GL180" s="54"/>
      <c r="GM180" s="54"/>
    </row>
    <row r="181" spans="2:195" x14ac:dyDescent="0.2">
      <c r="B181" s="28">
        <f t="shared" si="13"/>
        <v>176</v>
      </c>
      <c r="C181" s="112"/>
      <c r="D181" s="54"/>
      <c r="E181" s="54"/>
      <c r="F181" s="54"/>
      <c r="G181" s="54"/>
      <c r="H181" s="54"/>
      <c r="I181" s="54"/>
      <c r="J181" s="54"/>
      <c r="K181" s="54"/>
      <c r="L181" s="54"/>
      <c r="M181" s="54"/>
      <c r="N181" s="54"/>
      <c r="O181" s="54"/>
      <c r="P181" s="54"/>
      <c r="Q181" s="54"/>
      <c r="R181" s="54"/>
      <c r="S181" s="54"/>
      <c r="T181" s="54"/>
      <c r="U181" s="54"/>
      <c r="V181" s="54"/>
      <c r="W181" s="54"/>
      <c r="X181" s="54"/>
      <c r="Y181" s="54"/>
      <c r="Z181" s="54"/>
      <c r="AA181" s="54"/>
      <c r="AB181" s="54"/>
      <c r="AC181" s="54"/>
      <c r="AD181" s="54"/>
      <c r="AE181" s="54"/>
      <c r="AF181" s="54"/>
      <c r="AG181" s="54"/>
      <c r="AH181" s="54"/>
      <c r="AI181" s="54"/>
      <c r="AJ181" s="54"/>
      <c r="AK181" s="54"/>
      <c r="AL181" s="54"/>
      <c r="AM181" s="54"/>
      <c r="AN181" s="54"/>
      <c r="AO181" s="54"/>
      <c r="AP181" s="54"/>
      <c r="AQ181" s="54"/>
      <c r="AR181" s="54"/>
      <c r="AS181" s="54"/>
      <c r="AT181" s="54"/>
      <c r="AU181" s="54"/>
      <c r="AV181" s="54"/>
      <c r="AW181" s="54"/>
      <c r="AX181" s="54"/>
      <c r="AY181" s="54"/>
      <c r="AZ181" s="54"/>
      <c r="BA181" s="54"/>
      <c r="BB181" s="54"/>
      <c r="BC181" s="54"/>
      <c r="BD181" s="54"/>
      <c r="BE181" s="54"/>
      <c r="BF181" s="54"/>
      <c r="BG181" s="54"/>
      <c r="BH181" s="54"/>
      <c r="BI181" s="54"/>
      <c r="BJ181" s="54"/>
      <c r="BK181" s="54"/>
      <c r="BL181" s="54"/>
      <c r="BM181" s="54"/>
      <c r="BN181" s="54"/>
      <c r="BO181" s="54"/>
      <c r="BP181" s="54"/>
      <c r="BQ181" s="54"/>
      <c r="BR181" s="54"/>
      <c r="BS181" s="54"/>
      <c r="BT181" s="54"/>
      <c r="BU181" s="54"/>
      <c r="BV181" s="54"/>
      <c r="BW181" s="54"/>
      <c r="BX181" s="54"/>
      <c r="BY181" s="54"/>
      <c r="BZ181" s="54"/>
      <c r="CA181" s="54"/>
      <c r="CB181" s="54"/>
      <c r="CC181" s="54"/>
      <c r="CD181" s="54"/>
      <c r="CE181" s="54"/>
      <c r="CF181" s="54"/>
      <c r="CG181" s="54"/>
      <c r="CH181" s="54"/>
      <c r="CI181" s="54"/>
      <c r="CJ181" s="54"/>
      <c r="CK181" s="54"/>
      <c r="CL181" s="54"/>
      <c r="CM181" s="54"/>
      <c r="CN181" s="54"/>
      <c r="CO181" s="54"/>
      <c r="CP181" s="54"/>
      <c r="CQ181" s="54"/>
      <c r="CR181" s="54"/>
      <c r="CS181" s="54"/>
      <c r="CT181" s="54"/>
      <c r="CU181" s="54"/>
      <c r="CV181" s="54"/>
      <c r="CW181" s="54"/>
      <c r="CX181" s="54"/>
      <c r="CY181" s="54"/>
      <c r="CZ181" s="54"/>
      <c r="DA181" s="54"/>
      <c r="DB181" s="54"/>
      <c r="DC181" s="54"/>
      <c r="DD181" s="54"/>
      <c r="DE181" s="54"/>
      <c r="DF181" s="54"/>
      <c r="DG181" s="54"/>
      <c r="DH181" s="54"/>
      <c r="DI181" s="54"/>
      <c r="DJ181" s="54"/>
      <c r="DK181" s="54"/>
      <c r="DL181" s="54"/>
      <c r="DM181" s="54"/>
      <c r="DN181" s="54"/>
      <c r="DO181" s="54"/>
      <c r="DP181" s="54"/>
      <c r="DQ181" s="54"/>
      <c r="DR181" s="54"/>
      <c r="DS181" s="54"/>
      <c r="DT181" s="54"/>
      <c r="DU181" s="54"/>
      <c r="DV181" s="54"/>
      <c r="DW181" s="54"/>
      <c r="DX181" s="54"/>
      <c r="DY181" s="54"/>
      <c r="DZ181" s="54"/>
      <c r="EA181" s="54"/>
      <c r="EB181" s="54"/>
      <c r="EC181" s="54"/>
      <c r="ED181" s="54"/>
      <c r="EE181" s="54"/>
      <c r="EF181" s="54"/>
      <c r="EG181" s="54"/>
      <c r="EH181" s="54"/>
      <c r="EI181" s="54"/>
      <c r="EJ181" s="54"/>
      <c r="EK181" s="54"/>
      <c r="EL181" s="54"/>
      <c r="EM181" s="54"/>
      <c r="EN181" s="54"/>
      <c r="EO181" s="54"/>
      <c r="EP181" s="54"/>
      <c r="EQ181" s="54"/>
      <c r="ER181" s="54"/>
      <c r="ES181" s="54"/>
      <c r="ET181" s="54"/>
      <c r="EU181" s="54"/>
      <c r="EV181" s="54"/>
      <c r="EW181" s="54"/>
      <c r="EX181" s="54"/>
      <c r="EY181" s="54"/>
      <c r="EZ181" s="54"/>
      <c r="FA181" s="54"/>
      <c r="FB181" s="54"/>
      <c r="FC181" s="54"/>
      <c r="FD181" s="54"/>
      <c r="FE181" s="54"/>
      <c r="FF181" s="54"/>
      <c r="FG181" s="54"/>
      <c r="FH181" s="54"/>
      <c r="FI181" s="54"/>
      <c r="FJ181" s="54"/>
      <c r="FK181" s="54"/>
      <c r="FL181" s="54"/>
      <c r="FM181" s="54"/>
      <c r="FN181" s="54"/>
      <c r="FO181" s="54"/>
      <c r="FP181" s="54"/>
      <c r="FQ181" s="54"/>
      <c r="FR181" s="54"/>
      <c r="FS181" s="54"/>
      <c r="FT181" s="54"/>
      <c r="FU181" s="54"/>
      <c r="FV181" s="54"/>
      <c r="FW181" s="54"/>
      <c r="FX181" s="54"/>
      <c r="FY181" s="54"/>
      <c r="FZ181" s="54"/>
      <c r="GA181" s="54"/>
      <c r="GB181" s="54"/>
      <c r="GC181" s="54"/>
      <c r="GD181" s="54"/>
      <c r="GE181" s="54"/>
      <c r="GF181" s="54"/>
      <c r="GG181" s="54"/>
      <c r="GH181" s="54"/>
      <c r="GI181" s="54"/>
      <c r="GJ181" s="54"/>
      <c r="GK181" s="54"/>
      <c r="GL181" s="54"/>
      <c r="GM181" s="54"/>
    </row>
    <row r="182" spans="2:195" x14ac:dyDescent="0.2">
      <c r="B182" s="28">
        <f t="shared" si="13"/>
        <v>177</v>
      </c>
      <c r="C182" s="112"/>
      <c r="D182" s="54"/>
      <c r="E182" s="54"/>
      <c r="F182" s="54"/>
      <c r="G182" s="54"/>
      <c r="H182" s="54"/>
      <c r="I182" s="54"/>
      <c r="J182" s="54"/>
      <c r="K182" s="54"/>
      <c r="L182" s="54"/>
      <c r="M182" s="54"/>
      <c r="N182" s="54"/>
      <c r="O182" s="54"/>
      <c r="P182" s="54"/>
      <c r="Q182" s="54"/>
      <c r="R182" s="54"/>
      <c r="S182" s="54"/>
      <c r="T182" s="54"/>
      <c r="U182" s="54"/>
      <c r="V182" s="54"/>
      <c r="W182" s="54"/>
      <c r="X182" s="54"/>
      <c r="Y182" s="54"/>
      <c r="Z182" s="54"/>
      <c r="AA182" s="54"/>
      <c r="AB182" s="54"/>
      <c r="AC182" s="54"/>
      <c r="AD182" s="54"/>
      <c r="AE182" s="54"/>
      <c r="AF182" s="54"/>
      <c r="AG182" s="54"/>
      <c r="AH182" s="54"/>
      <c r="AI182" s="54"/>
      <c r="AJ182" s="54"/>
      <c r="AK182" s="54"/>
      <c r="AL182" s="54"/>
      <c r="AM182" s="54"/>
      <c r="AN182" s="54"/>
      <c r="AO182" s="54"/>
      <c r="AP182" s="54"/>
      <c r="AQ182" s="54"/>
      <c r="AR182" s="54"/>
      <c r="AS182" s="54"/>
      <c r="AT182" s="54"/>
      <c r="AU182" s="54"/>
      <c r="AV182" s="54"/>
      <c r="AW182" s="54"/>
      <c r="AX182" s="54"/>
      <c r="AY182" s="54"/>
      <c r="AZ182" s="54"/>
      <c r="BA182" s="54"/>
      <c r="BB182" s="54"/>
      <c r="BC182" s="54"/>
      <c r="BD182" s="54"/>
      <c r="BE182" s="54"/>
      <c r="BF182" s="54"/>
      <c r="BG182" s="54"/>
      <c r="BH182" s="54"/>
      <c r="BI182" s="54"/>
      <c r="BJ182" s="54"/>
      <c r="BK182" s="54"/>
      <c r="BL182" s="54"/>
      <c r="BM182" s="54"/>
      <c r="BN182" s="54"/>
      <c r="BO182" s="54"/>
      <c r="BP182" s="54"/>
      <c r="BQ182" s="54"/>
      <c r="BR182" s="54"/>
      <c r="BS182" s="54"/>
      <c r="BT182" s="54"/>
      <c r="BU182" s="54"/>
      <c r="BV182" s="54"/>
      <c r="BW182" s="54"/>
      <c r="BX182" s="54"/>
      <c r="BY182" s="54"/>
      <c r="BZ182" s="54"/>
      <c r="CA182" s="54"/>
      <c r="CB182" s="54"/>
      <c r="CC182" s="54"/>
      <c r="CD182" s="54"/>
      <c r="CE182" s="54"/>
      <c r="CF182" s="54"/>
      <c r="CG182" s="54"/>
      <c r="CH182" s="54"/>
      <c r="CI182" s="54"/>
      <c r="CJ182" s="54"/>
      <c r="CK182" s="54"/>
      <c r="CL182" s="54"/>
      <c r="CM182" s="54"/>
      <c r="CN182" s="54"/>
      <c r="CO182" s="54"/>
      <c r="CP182" s="54"/>
      <c r="CQ182" s="54"/>
      <c r="CR182" s="54"/>
      <c r="CS182" s="54"/>
      <c r="CT182" s="54"/>
      <c r="CU182" s="54"/>
      <c r="CV182" s="54"/>
      <c r="CW182" s="54"/>
      <c r="CX182" s="54"/>
      <c r="CY182" s="54"/>
      <c r="CZ182" s="54"/>
      <c r="DA182" s="54"/>
      <c r="DB182" s="54"/>
      <c r="DC182" s="54"/>
      <c r="DD182" s="54"/>
      <c r="DE182" s="54"/>
      <c r="DF182" s="54"/>
      <c r="DG182" s="54"/>
      <c r="DH182" s="54"/>
      <c r="DI182" s="54"/>
      <c r="DJ182" s="54"/>
      <c r="DK182" s="54"/>
      <c r="DL182" s="54"/>
      <c r="DM182" s="54"/>
      <c r="DN182" s="54"/>
      <c r="DO182" s="54"/>
      <c r="DP182" s="54"/>
      <c r="DQ182" s="54"/>
      <c r="DR182" s="54"/>
      <c r="DS182" s="54"/>
      <c r="DT182" s="54"/>
      <c r="DU182" s="54"/>
      <c r="DV182" s="54"/>
      <c r="DW182" s="54"/>
      <c r="DX182" s="54"/>
      <c r="DY182" s="54"/>
      <c r="DZ182" s="54"/>
      <c r="EA182" s="54"/>
      <c r="EB182" s="54"/>
      <c r="EC182" s="54"/>
      <c r="ED182" s="54"/>
      <c r="EE182" s="54"/>
      <c r="EF182" s="54"/>
      <c r="EG182" s="54"/>
      <c r="EH182" s="54"/>
      <c r="EI182" s="54"/>
      <c r="EJ182" s="54"/>
      <c r="EK182" s="54"/>
      <c r="EL182" s="54"/>
      <c r="EM182" s="54"/>
      <c r="EN182" s="54"/>
      <c r="EO182" s="54"/>
      <c r="EP182" s="54"/>
      <c r="EQ182" s="54"/>
      <c r="ER182" s="54"/>
      <c r="ES182" s="54"/>
      <c r="ET182" s="54"/>
      <c r="EU182" s="54"/>
      <c r="EV182" s="54"/>
      <c r="EW182" s="54"/>
      <c r="EX182" s="54"/>
      <c r="EY182" s="54"/>
      <c r="EZ182" s="54"/>
      <c r="FA182" s="54"/>
      <c r="FB182" s="54"/>
      <c r="FC182" s="54"/>
      <c r="FD182" s="54"/>
      <c r="FE182" s="54"/>
      <c r="FF182" s="54"/>
      <c r="FG182" s="54"/>
      <c r="FH182" s="54"/>
      <c r="FI182" s="54"/>
      <c r="FJ182" s="54"/>
      <c r="FK182" s="54"/>
      <c r="FL182" s="54"/>
      <c r="FM182" s="54"/>
      <c r="FN182" s="54"/>
      <c r="FO182" s="54"/>
      <c r="FP182" s="54"/>
      <c r="FQ182" s="54"/>
      <c r="FR182" s="54"/>
      <c r="FS182" s="54"/>
      <c r="FT182" s="54"/>
      <c r="FU182" s="54"/>
      <c r="FV182" s="54"/>
      <c r="FW182" s="54"/>
      <c r="FX182" s="54"/>
      <c r="FY182" s="54"/>
      <c r="FZ182" s="54"/>
      <c r="GA182" s="54"/>
      <c r="GB182" s="54"/>
      <c r="GC182" s="54"/>
      <c r="GD182" s="54"/>
      <c r="GE182" s="54"/>
      <c r="GF182" s="54"/>
      <c r="GG182" s="54"/>
      <c r="GH182" s="54"/>
      <c r="GI182" s="54"/>
      <c r="GJ182" s="54"/>
      <c r="GK182" s="54"/>
      <c r="GL182" s="54"/>
      <c r="GM182" s="54"/>
    </row>
    <row r="183" spans="2:195" x14ac:dyDescent="0.2">
      <c r="B183" s="28">
        <f t="shared" si="13"/>
        <v>178</v>
      </c>
      <c r="C183" s="112"/>
      <c r="D183" s="54"/>
      <c r="E183" s="54"/>
      <c r="F183" s="54"/>
      <c r="G183" s="54"/>
      <c r="H183" s="54"/>
      <c r="I183" s="54"/>
      <c r="J183" s="54"/>
      <c r="K183" s="54"/>
      <c r="L183" s="54"/>
      <c r="M183" s="54"/>
      <c r="N183" s="54"/>
      <c r="O183" s="54"/>
      <c r="P183" s="54"/>
      <c r="Q183" s="54"/>
      <c r="R183" s="54"/>
      <c r="S183" s="54"/>
      <c r="T183" s="54"/>
      <c r="U183" s="54"/>
      <c r="V183" s="54"/>
      <c r="W183" s="54"/>
      <c r="X183" s="54"/>
      <c r="Y183" s="54"/>
      <c r="Z183" s="54"/>
      <c r="AA183" s="54"/>
      <c r="AB183" s="54"/>
      <c r="AC183" s="54"/>
      <c r="AD183" s="54"/>
      <c r="AE183" s="54"/>
      <c r="AF183" s="54"/>
      <c r="AG183" s="54"/>
      <c r="AH183" s="54"/>
      <c r="AI183" s="54"/>
      <c r="AJ183" s="54"/>
      <c r="AK183" s="54"/>
      <c r="AL183" s="54"/>
      <c r="AM183" s="54"/>
      <c r="AN183" s="54"/>
      <c r="AO183" s="54"/>
      <c r="AP183" s="54"/>
      <c r="AQ183" s="54"/>
      <c r="AR183" s="54"/>
      <c r="AS183" s="54"/>
      <c r="AT183" s="54"/>
      <c r="AU183" s="54"/>
      <c r="AV183" s="54"/>
      <c r="AW183" s="54"/>
      <c r="AX183" s="54"/>
      <c r="AY183" s="54"/>
      <c r="AZ183" s="54"/>
      <c r="BA183" s="54"/>
      <c r="BB183" s="54"/>
      <c r="BC183" s="54"/>
      <c r="BD183" s="54"/>
      <c r="BE183" s="54"/>
      <c r="BF183" s="54"/>
      <c r="BG183" s="54"/>
      <c r="BH183" s="54"/>
      <c r="BI183" s="54"/>
      <c r="BJ183" s="54"/>
      <c r="BK183" s="54"/>
      <c r="BL183" s="54"/>
      <c r="BM183" s="54"/>
      <c r="BN183" s="54"/>
      <c r="BO183" s="54"/>
      <c r="BP183" s="54"/>
      <c r="BQ183" s="54"/>
      <c r="BR183" s="54"/>
      <c r="BS183" s="54"/>
      <c r="BT183" s="54"/>
      <c r="BU183" s="54"/>
      <c r="BV183" s="54"/>
      <c r="BW183" s="54"/>
      <c r="BX183" s="54"/>
      <c r="BY183" s="54"/>
      <c r="BZ183" s="54"/>
      <c r="CA183" s="54"/>
      <c r="CB183" s="54"/>
      <c r="CC183" s="54"/>
      <c r="CD183" s="54"/>
      <c r="CE183" s="54"/>
      <c r="CF183" s="54"/>
      <c r="CG183" s="54"/>
      <c r="CH183" s="54"/>
      <c r="CI183" s="54"/>
      <c r="CJ183" s="54"/>
      <c r="CK183" s="54"/>
      <c r="CL183" s="54"/>
      <c r="CM183" s="54"/>
      <c r="CN183" s="54"/>
      <c r="CO183" s="54"/>
      <c r="CP183" s="54"/>
      <c r="CQ183" s="54"/>
      <c r="CR183" s="54"/>
      <c r="CS183" s="54"/>
      <c r="CT183" s="54"/>
      <c r="CU183" s="54"/>
      <c r="CV183" s="54"/>
      <c r="CW183" s="54"/>
      <c r="CX183" s="54"/>
      <c r="CY183" s="54"/>
      <c r="CZ183" s="54"/>
      <c r="DA183" s="54"/>
      <c r="DB183" s="54"/>
      <c r="DC183" s="54"/>
      <c r="DD183" s="54"/>
      <c r="DE183" s="54"/>
      <c r="DF183" s="54"/>
      <c r="DG183" s="54"/>
      <c r="DH183" s="54"/>
      <c r="DI183" s="54"/>
      <c r="DJ183" s="54"/>
      <c r="DK183" s="54"/>
      <c r="DL183" s="54"/>
      <c r="DM183" s="54"/>
      <c r="DN183" s="54"/>
      <c r="DO183" s="54"/>
      <c r="DP183" s="54"/>
      <c r="DQ183" s="54"/>
      <c r="DR183" s="54"/>
      <c r="DS183" s="54"/>
      <c r="DT183" s="54"/>
      <c r="DU183" s="54"/>
      <c r="DV183" s="54"/>
      <c r="DW183" s="54"/>
      <c r="DX183" s="54"/>
      <c r="DY183" s="54"/>
      <c r="DZ183" s="54"/>
      <c r="EA183" s="54"/>
      <c r="EB183" s="54"/>
      <c r="EC183" s="54"/>
      <c r="ED183" s="54"/>
      <c r="EE183" s="54"/>
      <c r="EF183" s="54"/>
      <c r="EG183" s="54"/>
      <c r="EH183" s="54"/>
      <c r="EI183" s="54"/>
      <c r="EJ183" s="54"/>
      <c r="EK183" s="54"/>
      <c r="EL183" s="54"/>
      <c r="EM183" s="54"/>
      <c r="EN183" s="54"/>
      <c r="EO183" s="54"/>
      <c r="EP183" s="54"/>
      <c r="EQ183" s="54"/>
      <c r="ER183" s="54"/>
      <c r="ES183" s="54"/>
      <c r="ET183" s="54"/>
      <c r="EU183" s="54"/>
      <c r="EV183" s="54"/>
      <c r="EW183" s="54"/>
      <c r="EX183" s="54"/>
      <c r="EY183" s="54"/>
      <c r="EZ183" s="54"/>
      <c r="FA183" s="54"/>
      <c r="FB183" s="54"/>
      <c r="FC183" s="54"/>
      <c r="FD183" s="54"/>
      <c r="FE183" s="54"/>
      <c r="FF183" s="54"/>
      <c r="FG183" s="54"/>
      <c r="FH183" s="54"/>
      <c r="FI183" s="54"/>
      <c r="FJ183" s="54"/>
      <c r="FK183" s="54"/>
      <c r="FL183" s="54"/>
      <c r="FM183" s="54"/>
      <c r="FN183" s="54"/>
      <c r="FO183" s="54"/>
      <c r="FP183" s="54"/>
      <c r="FQ183" s="54"/>
      <c r="FR183" s="54"/>
      <c r="FS183" s="54"/>
      <c r="FT183" s="54"/>
      <c r="FU183" s="54"/>
      <c r="FV183" s="54"/>
      <c r="FW183" s="54"/>
      <c r="FX183" s="54"/>
      <c r="FY183" s="54"/>
      <c r="FZ183" s="54"/>
      <c r="GA183" s="54"/>
      <c r="GB183" s="54"/>
      <c r="GC183" s="54"/>
      <c r="GD183" s="54"/>
      <c r="GE183" s="54"/>
      <c r="GF183" s="54"/>
      <c r="GG183" s="54"/>
      <c r="GH183" s="54"/>
      <c r="GI183" s="54"/>
      <c r="GJ183" s="54"/>
      <c r="GK183" s="54"/>
      <c r="GL183" s="54"/>
      <c r="GM183" s="54"/>
    </row>
    <row r="184" spans="2:195" x14ac:dyDescent="0.2">
      <c r="B184" s="28">
        <f t="shared" si="13"/>
        <v>179</v>
      </c>
      <c r="C184" s="112"/>
      <c r="D184" s="54"/>
      <c r="E184" s="54"/>
      <c r="F184" s="54"/>
      <c r="G184" s="54"/>
      <c r="H184" s="54"/>
      <c r="I184" s="54"/>
      <c r="J184" s="54"/>
      <c r="K184" s="54"/>
      <c r="L184" s="54"/>
      <c r="M184" s="54"/>
      <c r="N184" s="54"/>
      <c r="O184" s="54"/>
      <c r="P184" s="54"/>
      <c r="Q184" s="54"/>
      <c r="R184" s="54"/>
      <c r="S184" s="54"/>
      <c r="T184" s="54"/>
      <c r="U184" s="54"/>
      <c r="V184" s="54"/>
      <c r="W184" s="54"/>
      <c r="X184" s="54"/>
      <c r="Y184" s="54"/>
      <c r="Z184" s="54"/>
      <c r="AA184" s="54"/>
      <c r="AB184" s="54"/>
      <c r="AC184" s="54"/>
      <c r="AD184" s="54"/>
      <c r="AE184" s="54"/>
      <c r="AF184" s="54"/>
      <c r="AG184" s="54"/>
      <c r="AH184" s="54"/>
      <c r="AI184" s="54"/>
      <c r="AJ184" s="54"/>
      <c r="AK184" s="54"/>
      <c r="AL184" s="54"/>
      <c r="AM184" s="54"/>
      <c r="AN184" s="54"/>
      <c r="AO184" s="54"/>
      <c r="AP184" s="54"/>
      <c r="AQ184" s="54"/>
      <c r="AR184" s="54"/>
      <c r="AS184" s="54"/>
      <c r="AT184" s="54"/>
      <c r="AU184" s="54"/>
      <c r="AV184" s="54"/>
      <c r="AW184" s="54"/>
      <c r="AX184" s="54"/>
      <c r="AY184" s="54"/>
      <c r="AZ184" s="54"/>
      <c r="BA184" s="54"/>
      <c r="BB184" s="54"/>
      <c r="BC184" s="54"/>
      <c r="BD184" s="54"/>
      <c r="BE184" s="54"/>
      <c r="BF184" s="54"/>
      <c r="BG184" s="54"/>
      <c r="BH184" s="54"/>
      <c r="BI184" s="54"/>
      <c r="BJ184" s="54"/>
      <c r="BK184" s="54"/>
      <c r="BL184" s="54"/>
      <c r="BM184" s="54"/>
      <c r="BN184" s="54"/>
      <c r="BO184" s="54"/>
      <c r="BP184" s="54"/>
      <c r="BQ184" s="54"/>
      <c r="BR184" s="54"/>
      <c r="BS184" s="54"/>
      <c r="BT184" s="54"/>
      <c r="BU184" s="54"/>
      <c r="BV184" s="54"/>
      <c r="BW184" s="54"/>
      <c r="BX184" s="54"/>
      <c r="BY184" s="54"/>
      <c r="BZ184" s="54"/>
      <c r="CA184" s="54"/>
      <c r="CB184" s="54"/>
      <c r="CC184" s="54"/>
      <c r="CD184" s="54"/>
      <c r="CE184" s="54"/>
      <c r="CF184" s="54"/>
      <c r="CG184" s="54"/>
      <c r="CH184" s="54"/>
      <c r="CI184" s="54"/>
      <c r="CJ184" s="54"/>
      <c r="CK184" s="54"/>
      <c r="CL184" s="54"/>
      <c r="CM184" s="54"/>
      <c r="CN184" s="54"/>
      <c r="CO184" s="54"/>
      <c r="CP184" s="54"/>
      <c r="CQ184" s="54"/>
      <c r="CR184" s="54"/>
      <c r="CS184" s="54"/>
      <c r="CT184" s="54"/>
      <c r="CU184" s="54"/>
      <c r="CV184" s="54"/>
      <c r="CW184" s="54"/>
      <c r="CX184" s="54"/>
      <c r="CY184" s="54"/>
      <c r="CZ184" s="54"/>
      <c r="DA184" s="54"/>
      <c r="DB184" s="54"/>
      <c r="DC184" s="54"/>
      <c r="DD184" s="54"/>
      <c r="DE184" s="54"/>
      <c r="DF184" s="54"/>
      <c r="DG184" s="54"/>
      <c r="DH184" s="54"/>
      <c r="DI184" s="54"/>
      <c r="DJ184" s="54"/>
      <c r="DK184" s="54"/>
      <c r="DL184" s="54"/>
      <c r="DM184" s="54"/>
      <c r="DN184" s="54"/>
      <c r="DO184" s="54"/>
      <c r="DP184" s="54"/>
      <c r="DQ184" s="54"/>
      <c r="DR184" s="54"/>
      <c r="DS184" s="54"/>
      <c r="DT184" s="54"/>
      <c r="DU184" s="54"/>
      <c r="DV184" s="54"/>
      <c r="DW184" s="54"/>
      <c r="DX184" s="54"/>
      <c r="DY184" s="54"/>
      <c r="DZ184" s="54"/>
      <c r="EA184" s="54"/>
      <c r="EB184" s="54"/>
      <c r="EC184" s="54"/>
      <c r="ED184" s="54"/>
      <c r="EE184" s="54"/>
      <c r="EF184" s="54"/>
      <c r="EG184" s="54"/>
      <c r="EH184" s="54"/>
      <c r="EI184" s="54"/>
      <c r="EJ184" s="54"/>
      <c r="EK184" s="54"/>
      <c r="EL184" s="54"/>
      <c r="EM184" s="54"/>
      <c r="EN184" s="54"/>
      <c r="EO184" s="54"/>
      <c r="EP184" s="54"/>
      <c r="EQ184" s="54"/>
      <c r="ER184" s="54"/>
      <c r="ES184" s="54"/>
      <c r="ET184" s="54"/>
      <c r="EU184" s="54"/>
      <c r="EV184" s="54"/>
      <c r="EW184" s="54"/>
      <c r="EX184" s="54"/>
      <c r="EY184" s="54"/>
      <c r="EZ184" s="54"/>
      <c r="FA184" s="54"/>
      <c r="FB184" s="54"/>
      <c r="FC184" s="54"/>
      <c r="FD184" s="54"/>
      <c r="FE184" s="54"/>
      <c r="FF184" s="54"/>
      <c r="FG184" s="54"/>
      <c r="FH184" s="54"/>
      <c r="FI184" s="54"/>
      <c r="FJ184" s="54"/>
      <c r="FK184" s="54"/>
      <c r="FL184" s="54"/>
      <c r="FM184" s="54"/>
      <c r="FN184" s="54"/>
      <c r="FO184" s="54"/>
      <c r="FP184" s="54"/>
      <c r="FQ184" s="54"/>
      <c r="FR184" s="54"/>
      <c r="FS184" s="54"/>
      <c r="FT184" s="54"/>
      <c r="FU184" s="54"/>
      <c r="FV184" s="54"/>
      <c r="FW184" s="54"/>
      <c r="FX184" s="54"/>
      <c r="FY184" s="54"/>
      <c r="FZ184" s="54"/>
      <c r="GA184" s="54"/>
      <c r="GB184" s="54"/>
      <c r="GC184" s="54"/>
      <c r="GD184" s="54"/>
      <c r="GE184" s="54"/>
      <c r="GF184" s="54"/>
      <c r="GG184" s="54"/>
      <c r="GH184" s="54"/>
      <c r="GI184" s="54"/>
      <c r="GJ184" s="54"/>
      <c r="GK184" s="54"/>
      <c r="GL184" s="54"/>
      <c r="GM184" s="54"/>
    </row>
    <row r="185" spans="2:195" x14ac:dyDescent="0.2">
      <c r="B185" s="28">
        <f t="shared" si="13"/>
        <v>180</v>
      </c>
      <c r="C185" s="112"/>
      <c r="D185" s="54"/>
      <c r="E185" s="54"/>
      <c r="F185" s="54"/>
      <c r="G185" s="54"/>
      <c r="H185" s="54"/>
      <c r="I185" s="54"/>
      <c r="J185" s="54"/>
      <c r="K185" s="54"/>
      <c r="L185" s="54"/>
      <c r="M185" s="54"/>
      <c r="N185" s="54"/>
      <c r="O185" s="54"/>
      <c r="P185" s="54"/>
      <c r="Q185" s="54"/>
      <c r="R185" s="54"/>
      <c r="S185" s="54"/>
      <c r="T185" s="54"/>
      <c r="U185" s="54"/>
      <c r="V185" s="54"/>
      <c r="W185" s="54"/>
      <c r="X185" s="54"/>
      <c r="Y185" s="54"/>
      <c r="Z185" s="54"/>
      <c r="AA185" s="54"/>
      <c r="AB185" s="54"/>
      <c r="AC185" s="54"/>
      <c r="AD185" s="54"/>
      <c r="AE185" s="54"/>
      <c r="AF185" s="54"/>
      <c r="AG185" s="54"/>
      <c r="AH185" s="54"/>
      <c r="AI185" s="54"/>
      <c r="AJ185" s="54"/>
      <c r="AK185" s="54"/>
      <c r="AL185" s="54"/>
      <c r="AM185" s="54"/>
      <c r="AN185" s="54"/>
      <c r="AO185" s="54"/>
      <c r="AP185" s="54"/>
      <c r="AQ185" s="54"/>
      <c r="AR185" s="54"/>
      <c r="AS185" s="54"/>
      <c r="AT185" s="54"/>
      <c r="AU185" s="54"/>
      <c r="AV185" s="54"/>
      <c r="AW185" s="54"/>
      <c r="AX185" s="54"/>
      <c r="AY185" s="54"/>
      <c r="AZ185" s="54"/>
      <c r="BA185" s="54"/>
      <c r="BB185" s="54"/>
      <c r="BC185" s="54"/>
      <c r="BD185" s="54"/>
      <c r="BE185" s="54"/>
      <c r="BF185" s="54"/>
      <c r="BG185" s="54"/>
      <c r="BH185" s="54"/>
      <c r="BI185" s="54"/>
      <c r="BJ185" s="54"/>
      <c r="BK185" s="54"/>
      <c r="BL185" s="54"/>
      <c r="BM185" s="54"/>
      <c r="BN185" s="54"/>
      <c r="BO185" s="54"/>
      <c r="BP185" s="54"/>
      <c r="BQ185" s="54"/>
      <c r="BR185" s="54"/>
      <c r="BS185" s="54"/>
      <c r="BT185" s="54"/>
      <c r="BU185" s="54"/>
      <c r="BV185" s="54"/>
      <c r="BW185" s="54"/>
      <c r="BX185" s="54"/>
      <c r="BY185" s="54"/>
      <c r="BZ185" s="54"/>
      <c r="CA185" s="54"/>
      <c r="CB185" s="54"/>
      <c r="CC185" s="54"/>
      <c r="CD185" s="54"/>
      <c r="CE185" s="54"/>
      <c r="CF185" s="54"/>
      <c r="CG185" s="54"/>
      <c r="CH185" s="54"/>
      <c r="CI185" s="54"/>
      <c r="CJ185" s="54"/>
      <c r="CK185" s="54"/>
      <c r="CL185" s="54"/>
      <c r="CM185" s="54"/>
      <c r="CN185" s="54"/>
      <c r="CO185" s="54"/>
      <c r="CP185" s="54"/>
      <c r="CQ185" s="54"/>
      <c r="CR185" s="54"/>
      <c r="CS185" s="54"/>
      <c r="CT185" s="54"/>
      <c r="CU185" s="54"/>
      <c r="CV185" s="54"/>
      <c r="CW185" s="54"/>
      <c r="CX185" s="54"/>
      <c r="CY185" s="54"/>
      <c r="CZ185" s="54"/>
      <c r="DA185" s="54"/>
      <c r="DB185" s="54"/>
      <c r="DC185" s="54"/>
      <c r="DD185" s="54"/>
      <c r="DE185" s="54"/>
      <c r="DF185" s="54"/>
      <c r="DG185" s="54"/>
      <c r="DH185" s="54"/>
      <c r="DI185" s="54"/>
      <c r="DJ185" s="54"/>
      <c r="DK185" s="54"/>
      <c r="DL185" s="54"/>
      <c r="DM185" s="54"/>
      <c r="DN185" s="54"/>
      <c r="DO185" s="54"/>
      <c r="DP185" s="54"/>
      <c r="DQ185" s="54"/>
      <c r="DR185" s="54"/>
      <c r="DS185" s="54"/>
      <c r="DT185" s="54"/>
      <c r="DU185" s="54"/>
      <c r="DV185" s="54"/>
      <c r="DW185" s="54"/>
      <c r="DX185" s="54"/>
      <c r="DY185" s="54"/>
      <c r="DZ185" s="54"/>
      <c r="EA185" s="54"/>
      <c r="EB185" s="54"/>
      <c r="EC185" s="54"/>
      <c r="ED185" s="54"/>
      <c r="EE185" s="54"/>
      <c r="EF185" s="54"/>
      <c r="EG185" s="54"/>
      <c r="EH185" s="54"/>
      <c r="EI185" s="54"/>
      <c r="EJ185" s="54"/>
      <c r="EK185" s="54"/>
      <c r="EL185" s="54"/>
      <c r="EM185" s="54"/>
      <c r="EN185" s="54"/>
      <c r="EO185" s="54"/>
      <c r="EP185" s="54"/>
      <c r="EQ185" s="54"/>
      <c r="ER185" s="54"/>
      <c r="ES185" s="54"/>
      <c r="ET185" s="54"/>
      <c r="EU185" s="54"/>
      <c r="EV185" s="54"/>
      <c r="EW185" s="54"/>
      <c r="EX185" s="54"/>
      <c r="EY185" s="54"/>
      <c r="EZ185" s="54"/>
      <c r="FA185" s="54"/>
      <c r="FB185" s="54"/>
      <c r="FC185" s="54"/>
      <c r="FD185" s="54"/>
      <c r="FE185" s="54"/>
      <c r="FF185" s="54"/>
      <c r="FG185" s="54"/>
      <c r="FH185" s="54"/>
      <c r="FI185" s="54"/>
      <c r="FJ185" s="54"/>
      <c r="FK185" s="54"/>
      <c r="FL185" s="54"/>
      <c r="FM185" s="54"/>
      <c r="FN185" s="54"/>
      <c r="FO185" s="54"/>
      <c r="FP185" s="54"/>
      <c r="FQ185" s="54"/>
      <c r="FR185" s="54"/>
      <c r="FS185" s="54"/>
      <c r="FT185" s="54"/>
      <c r="FU185" s="54"/>
      <c r="FV185" s="54"/>
      <c r="FW185" s="54"/>
      <c r="FX185" s="54"/>
      <c r="FY185" s="54"/>
      <c r="FZ185" s="54"/>
      <c r="GA185" s="54"/>
      <c r="GB185" s="54"/>
      <c r="GC185" s="54"/>
      <c r="GD185" s="54"/>
      <c r="GE185" s="54"/>
      <c r="GF185" s="54"/>
      <c r="GG185" s="54"/>
      <c r="GH185" s="54"/>
      <c r="GI185" s="54"/>
      <c r="GJ185" s="54"/>
      <c r="GK185" s="54"/>
      <c r="GL185" s="54"/>
      <c r="GM185" s="54"/>
    </row>
  </sheetData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2:GM185"/>
  <sheetViews>
    <sheetView showGridLines="0" workbookViewId="0">
      <pane xSplit="3" ySplit="5" topLeftCell="D6" activePane="bottomRight" state="frozen"/>
      <selection activeCell="D6" sqref="D6"/>
      <selection pane="topRight" activeCell="D6" sqref="D6"/>
      <selection pane="bottomLeft" activeCell="D6" sqref="D6"/>
      <selection pane="bottomRight" activeCell="D6" sqref="D6"/>
    </sheetView>
  </sheetViews>
  <sheetFormatPr defaultColWidth="8.625" defaultRowHeight="12.75" x14ac:dyDescent="0.2"/>
  <cols>
    <col min="1" max="1" width="2.625" style="27" customWidth="1"/>
    <col min="2" max="2" width="12.625" style="27" customWidth="1"/>
    <col min="3" max="3" width="11.125" style="27" customWidth="1"/>
    <col min="4" max="4" width="12.375" style="27" bestFit="1" customWidth="1"/>
    <col min="5" max="10" width="11.375" style="27" bestFit="1" customWidth="1"/>
    <col min="11" max="11" width="12.5" style="27" bestFit="1" customWidth="1"/>
    <col min="12" max="12" width="11.875" style="27" bestFit="1" customWidth="1"/>
    <col min="13" max="18" width="12.625" style="27" bestFit="1" customWidth="1"/>
    <col min="19" max="20" width="12.125" style="27" bestFit="1" customWidth="1"/>
    <col min="21" max="22" width="12.625" style="27" bestFit="1" customWidth="1"/>
    <col min="23" max="23" width="12.125" style="27" bestFit="1" customWidth="1"/>
    <col min="24" max="27" width="12.625" style="27" bestFit="1" customWidth="1"/>
    <col min="28" max="28" width="12.125" style="27" bestFit="1" customWidth="1"/>
    <col min="29" max="35" width="12.625" style="27" bestFit="1" customWidth="1"/>
    <col min="36" max="36" width="12.125" style="27" bestFit="1" customWidth="1"/>
    <col min="37" max="58" width="12.625" style="27" bestFit="1" customWidth="1"/>
    <col min="59" max="59" width="12.125" style="27" bestFit="1" customWidth="1"/>
    <col min="60" max="69" width="12.625" style="27" bestFit="1" customWidth="1"/>
    <col min="70" max="70" width="12.125" style="27" bestFit="1" customWidth="1"/>
    <col min="71" max="78" width="12.625" style="27" bestFit="1" customWidth="1"/>
    <col min="79" max="79" width="12.125" style="27" bestFit="1" customWidth="1"/>
    <col min="80" max="81" width="12.625" style="27" bestFit="1" customWidth="1"/>
    <col min="82" max="82" width="12.125" style="27" bestFit="1" customWidth="1"/>
    <col min="83" max="85" width="12.625" style="27" bestFit="1" customWidth="1"/>
    <col min="86" max="86" width="12.125" style="27" bestFit="1" customWidth="1"/>
    <col min="87" max="114" width="12.625" style="27" bestFit="1" customWidth="1"/>
    <col min="115" max="116" width="12.125" style="27" bestFit="1" customWidth="1"/>
    <col min="117" max="126" width="12.625" style="27" bestFit="1" customWidth="1"/>
    <col min="127" max="128" width="12.125" style="27" bestFit="1" customWidth="1"/>
    <col min="129" max="136" width="12.625" style="27" bestFit="1" customWidth="1"/>
    <col min="137" max="137" width="12.125" style="27" bestFit="1" customWidth="1"/>
    <col min="138" max="145" width="12.625" style="27" bestFit="1" customWidth="1"/>
    <col min="146" max="146" width="12.125" style="27" bestFit="1" customWidth="1"/>
    <col min="147" max="184" width="12.625" style="27" bestFit="1" customWidth="1"/>
    <col min="185" max="185" width="12.125" style="27" bestFit="1" customWidth="1"/>
    <col min="186" max="186" width="12.625" style="27" bestFit="1" customWidth="1"/>
    <col min="187" max="187" width="12.125" style="27" bestFit="1" customWidth="1"/>
    <col min="188" max="188" width="12.625" style="27" bestFit="1" customWidth="1"/>
    <col min="189" max="189" width="12.125" style="27" bestFit="1" customWidth="1"/>
    <col min="190" max="190" width="12.625" style="27" bestFit="1" customWidth="1"/>
    <col min="191" max="195" width="12" style="27" bestFit="1" customWidth="1"/>
    <col min="196" max="196" width="8.625" style="27"/>
    <col min="197" max="197" width="13.5" style="27" bestFit="1" customWidth="1"/>
    <col min="198" max="16384" width="8.625" style="27"/>
  </cols>
  <sheetData>
    <row r="2" spans="2:195" ht="28.35" customHeight="1" x14ac:dyDescent="0.2">
      <c r="B2" s="122" t="s">
        <v>30</v>
      </c>
      <c r="C2" s="122"/>
      <c r="D2" s="61">
        <f t="shared" ref="D2:AI2" si="0">SUM(D6:D1048576)</f>
        <v>0</v>
      </c>
      <c r="E2" s="61">
        <f t="shared" si="0"/>
        <v>0</v>
      </c>
      <c r="F2" s="61">
        <f t="shared" si="0"/>
        <v>0</v>
      </c>
      <c r="G2" s="61">
        <f t="shared" si="0"/>
        <v>0</v>
      </c>
      <c r="H2" s="61">
        <f t="shared" si="0"/>
        <v>0</v>
      </c>
      <c r="I2" s="61">
        <f t="shared" si="0"/>
        <v>0</v>
      </c>
      <c r="J2" s="61">
        <f t="shared" si="0"/>
        <v>0</v>
      </c>
      <c r="K2" s="61">
        <f t="shared" si="0"/>
        <v>0</v>
      </c>
      <c r="L2" s="61">
        <f t="shared" si="0"/>
        <v>0</v>
      </c>
      <c r="M2" s="61">
        <f t="shared" si="0"/>
        <v>0</v>
      </c>
      <c r="N2" s="61">
        <f t="shared" si="0"/>
        <v>0</v>
      </c>
      <c r="O2" s="61">
        <f t="shared" si="0"/>
        <v>0</v>
      </c>
      <c r="P2" s="61">
        <f t="shared" si="0"/>
        <v>0</v>
      </c>
      <c r="Q2" s="61">
        <f t="shared" si="0"/>
        <v>0</v>
      </c>
      <c r="R2" s="61">
        <f t="shared" si="0"/>
        <v>0</v>
      </c>
      <c r="S2" s="61">
        <f t="shared" si="0"/>
        <v>0</v>
      </c>
      <c r="T2" s="61">
        <f t="shared" si="0"/>
        <v>0</v>
      </c>
      <c r="U2" s="61">
        <f t="shared" si="0"/>
        <v>0</v>
      </c>
      <c r="V2" s="61">
        <f t="shared" si="0"/>
        <v>0</v>
      </c>
      <c r="W2" s="61">
        <f t="shared" si="0"/>
        <v>0</v>
      </c>
      <c r="X2" s="61">
        <f t="shared" si="0"/>
        <v>0</v>
      </c>
      <c r="Y2" s="61">
        <f t="shared" si="0"/>
        <v>0</v>
      </c>
      <c r="Z2" s="61">
        <f t="shared" si="0"/>
        <v>0</v>
      </c>
      <c r="AA2" s="61">
        <f t="shared" si="0"/>
        <v>0</v>
      </c>
      <c r="AB2" s="61">
        <f t="shared" si="0"/>
        <v>0</v>
      </c>
      <c r="AC2" s="61">
        <f t="shared" si="0"/>
        <v>0</v>
      </c>
      <c r="AD2" s="61">
        <f t="shared" si="0"/>
        <v>0</v>
      </c>
      <c r="AE2" s="61">
        <f t="shared" si="0"/>
        <v>0</v>
      </c>
      <c r="AF2" s="61">
        <f t="shared" si="0"/>
        <v>0</v>
      </c>
      <c r="AG2" s="61">
        <f t="shared" si="0"/>
        <v>0</v>
      </c>
      <c r="AH2" s="61">
        <f t="shared" si="0"/>
        <v>0</v>
      </c>
      <c r="AI2" s="61">
        <f t="shared" si="0"/>
        <v>0</v>
      </c>
      <c r="AJ2" s="61">
        <f t="shared" ref="AJ2:BO2" si="1">SUM(AJ6:AJ1048576)</f>
        <v>0</v>
      </c>
      <c r="AK2" s="61">
        <f t="shared" si="1"/>
        <v>0</v>
      </c>
      <c r="AL2" s="61">
        <f t="shared" si="1"/>
        <v>0</v>
      </c>
      <c r="AM2" s="61">
        <f t="shared" si="1"/>
        <v>0</v>
      </c>
      <c r="AN2" s="61">
        <f t="shared" si="1"/>
        <v>0</v>
      </c>
      <c r="AO2" s="61">
        <f t="shared" si="1"/>
        <v>0</v>
      </c>
      <c r="AP2" s="61">
        <f t="shared" si="1"/>
        <v>0</v>
      </c>
      <c r="AQ2" s="61">
        <f t="shared" si="1"/>
        <v>0</v>
      </c>
      <c r="AR2" s="61">
        <f t="shared" si="1"/>
        <v>0</v>
      </c>
      <c r="AS2" s="61">
        <f t="shared" si="1"/>
        <v>0</v>
      </c>
      <c r="AT2" s="61">
        <f t="shared" si="1"/>
        <v>0</v>
      </c>
      <c r="AU2" s="61">
        <f t="shared" si="1"/>
        <v>0</v>
      </c>
      <c r="AV2" s="61">
        <f t="shared" si="1"/>
        <v>0</v>
      </c>
      <c r="AW2" s="61">
        <f t="shared" si="1"/>
        <v>0</v>
      </c>
      <c r="AX2" s="61">
        <f t="shared" si="1"/>
        <v>0</v>
      </c>
      <c r="AY2" s="61">
        <f t="shared" si="1"/>
        <v>0</v>
      </c>
      <c r="AZ2" s="61">
        <f t="shared" si="1"/>
        <v>0</v>
      </c>
      <c r="BA2" s="61">
        <f t="shared" si="1"/>
        <v>0</v>
      </c>
      <c r="BB2" s="61">
        <f t="shared" si="1"/>
        <v>0</v>
      </c>
      <c r="BC2" s="61">
        <f t="shared" si="1"/>
        <v>0</v>
      </c>
      <c r="BD2" s="61">
        <f t="shared" si="1"/>
        <v>0</v>
      </c>
      <c r="BE2" s="61">
        <f t="shared" si="1"/>
        <v>0</v>
      </c>
      <c r="BF2" s="61">
        <f t="shared" si="1"/>
        <v>0</v>
      </c>
      <c r="BG2" s="61">
        <f t="shared" si="1"/>
        <v>0</v>
      </c>
      <c r="BH2" s="61">
        <f t="shared" si="1"/>
        <v>0</v>
      </c>
      <c r="BI2" s="61">
        <f t="shared" si="1"/>
        <v>0</v>
      </c>
      <c r="BJ2" s="61">
        <f t="shared" si="1"/>
        <v>0</v>
      </c>
      <c r="BK2" s="61">
        <f t="shared" si="1"/>
        <v>0</v>
      </c>
      <c r="BL2" s="61">
        <f t="shared" si="1"/>
        <v>0</v>
      </c>
      <c r="BM2" s="61">
        <f t="shared" si="1"/>
        <v>0</v>
      </c>
      <c r="BN2" s="61">
        <f t="shared" si="1"/>
        <v>0</v>
      </c>
      <c r="BO2" s="61">
        <f t="shared" si="1"/>
        <v>0</v>
      </c>
      <c r="BP2" s="61">
        <f t="shared" ref="BP2:CU2" si="2">SUM(BP6:BP1048576)</f>
        <v>0</v>
      </c>
      <c r="BQ2" s="61">
        <f t="shared" si="2"/>
        <v>0</v>
      </c>
      <c r="BR2" s="61">
        <f t="shared" si="2"/>
        <v>0</v>
      </c>
      <c r="BS2" s="61">
        <f t="shared" si="2"/>
        <v>0</v>
      </c>
      <c r="BT2" s="61">
        <f t="shared" si="2"/>
        <v>0</v>
      </c>
      <c r="BU2" s="61">
        <f t="shared" si="2"/>
        <v>0</v>
      </c>
      <c r="BV2" s="61">
        <f t="shared" si="2"/>
        <v>0</v>
      </c>
      <c r="BW2" s="61">
        <f t="shared" si="2"/>
        <v>0</v>
      </c>
      <c r="BX2" s="61">
        <f t="shared" si="2"/>
        <v>0</v>
      </c>
      <c r="BY2" s="61">
        <f t="shared" si="2"/>
        <v>0</v>
      </c>
      <c r="BZ2" s="61">
        <f t="shared" si="2"/>
        <v>0</v>
      </c>
      <c r="CA2" s="61">
        <f t="shared" si="2"/>
        <v>0</v>
      </c>
      <c r="CB2" s="61">
        <f t="shared" si="2"/>
        <v>0</v>
      </c>
      <c r="CC2" s="61">
        <f t="shared" si="2"/>
        <v>0</v>
      </c>
      <c r="CD2" s="61">
        <f t="shared" si="2"/>
        <v>0</v>
      </c>
      <c r="CE2" s="61">
        <f t="shared" si="2"/>
        <v>0</v>
      </c>
      <c r="CF2" s="61">
        <f t="shared" si="2"/>
        <v>0</v>
      </c>
      <c r="CG2" s="61">
        <f t="shared" si="2"/>
        <v>0</v>
      </c>
      <c r="CH2" s="61">
        <f t="shared" si="2"/>
        <v>0</v>
      </c>
      <c r="CI2" s="61">
        <f t="shared" si="2"/>
        <v>0</v>
      </c>
      <c r="CJ2" s="61">
        <f t="shared" si="2"/>
        <v>0</v>
      </c>
      <c r="CK2" s="61">
        <f t="shared" si="2"/>
        <v>0</v>
      </c>
      <c r="CL2" s="61">
        <f t="shared" si="2"/>
        <v>0</v>
      </c>
      <c r="CM2" s="61">
        <f t="shared" si="2"/>
        <v>0</v>
      </c>
      <c r="CN2" s="61">
        <f t="shared" si="2"/>
        <v>0</v>
      </c>
      <c r="CO2" s="61">
        <f t="shared" si="2"/>
        <v>0</v>
      </c>
      <c r="CP2" s="61">
        <f t="shared" si="2"/>
        <v>0</v>
      </c>
      <c r="CQ2" s="61">
        <f t="shared" si="2"/>
        <v>0</v>
      </c>
      <c r="CR2" s="61">
        <f t="shared" si="2"/>
        <v>0</v>
      </c>
      <c r="CS2" s="61">
        <f t="shared" si="2"/>
        <v>0</v>
      </c>
      <c r="CT2" s="61">
        <f t="shared" si="2"/>
        <v>0</v>
      </c>
      <c r="CU2" s="61">
        <f t="shared" si="2"/>
        <v>0</v>
      </c>
      <c r="CV2" s="61">
        <f t="shared" ref="CV2:EA2" si="3">SUM(CV6:CV1048576)</f>
        <v>0</v>
      </c>
      <c r="CW2" s="61">
        <f t="shared" si="3"/>
        <v>0</v>
      </c>
      <c r="CX2" s="61">
        <f t="shared" si="3"/>
        <v>0</v>
      </c>
      <c r="CY2" s="61">
        <f t="shared" si="3"/>
        <v>0</v>
      </c>
      <c r="CZ2" s="61">
        <f t="shared" si="3"/>
        <v>0</v>
      </c>
      <c r="DA2" s="61">
        <f t="shared" si="3"/>
        <v>0</v>
      </c>
      <c r="DB2" s="61">
        <f t="shared" si="3"/>
        <v>0</v>
      </c>
      <c r="DC2" s="61">
        <f t="shared" si="3"/>
        <v>0</v>
      </c>
      <c r="DD2" s="61">
        <f t="shared" si="3"/>
        <v>0</v>
      </c>
      <c r="DE2" s="61">
        <f t="shared" si="3"/>
        <v>0</v>
      </c>
      <c r="DF2" s="61">
        <f t="shared" si="3"/>
        <v>0</v>
      </c>
      <c r="DG2" s="61">
        <f t="shared" si="3"/>
        <v>0</v>
      </c>
      <c r="DH2" s="61">
        <f t="shared" si="3"/>
        <v>0</v>
      </c>
      <c r="DI2" s="61">
        <f t="shared" si="3"/>
        <v>0</v>
      </c>
      <c r="DJ2" s="61">
        <f t="shared" si="3"/>
        <v>0</v>
      </c>
      <c r="DK2" s="61">
        <f t="shared" si="3"/>
        <v>0</v>
      </c>
      <c r="DL2" s="61">
        <f t="shared" si="3"/>
        <v>0</v>
      </c>
      <c r="DM2" s="61">
        <f t="shared" si="3"/>
        <v>0</v>
      </c>
      <c r="DN2" s="61">
        <f t="shared" si="3"/>
        <v>0</v>
      </c>
      <c r="DO2" s="61">
        <f t="shared" si="3"/>
        <v>0</v>
      </c>
      <c r="DP2" s="61">
        <f t="shared" si="3"/>
        <v>0</v>
      </c>
      <c r="DQ2" s="61">
        <f t="shared" si="3"/>
        <v>0</v>
      </c>
      <c r="DR2" s="61">
        <f t="shared" si="3"/>
        <v>0</v>
      </c>
      <c r="DS2" s="61">
        <f t="shared" si="3"/>
        <v>0</v>
      </c>
      <c r="DT2" s="61">
        <f t="shared" si="3"/>
        <v>0</v>
      </c>
      <c r="DU2" s="61">
        <f t="shared" si="3"/>
        <v>0</v>
      </c>
      <c r="DV2" s="61">
        <f t="shared" si="3"/>
        <v>0</v>
      </c>
      <c r="DW2" s="61">
        <f t="shared" si="3"/>
        <v>0</v>
      </c>
      <c r="DX2" s="61">
        <f t="shared" si="3"/>
        <v>0</v>
      </c>
      <c r="DY2" s="61">
        <f t="shared" si="3"/>
        <v>0</v>
      </c>
      <c r="DZ2" s="61">
        <f t="shared" si="3"/>
        <v>0</v>
      </c>
      <c r="EA2" s="61">
        <f t="shared" si="3"/>
        <v>0</v>
      </c>
      <c r="EB2" s="61">
        <f t="shared" ref="EB2:FG2" si="4">SUM(EB6:EB1048576)</f>
        <v>0</v>
      </c>
      <c r="EC2" s="61">
        <f t="shared" si="4"/>
        <v>0</v>
      </c>
      <c r="ED2" s="61">
        <f t="shared" si="4"/>
        <v>0</v>
      </c>
      <c r="EE2" s="61">
        <f t="shared" si="4"/>
        <v>0</v>
      </c>
      <c r="EF2" s="61">
        <f t="shared" si="4"/>
        <v>0</v>
      </c>
      <c r="EG2" s="61">
        <f t="shared" si="4"/>
        <v>0</v>
      </c>
      <c r="EH2" s="61">
        <f t="shared" si="4"/>
        <v>0</v>
      </c>
      <c r="EI2" s="61">
        <f t="shared" si="4"/>
        <v>0</v>
      </c>
      <c r="EJ2" s="61">
        <f t="shared" si="4"/>
        <v>0</v>
      </c>
      <c r="EK2" s="61">
        <f t="shared" si="4"/>
        <v>0</v>
      </c>
      <c r="EL2" s="61">
        <f t="shared" si="4"/>
        <v>0</v>
      </c>
      <c r="EM2" s="61">
        <f t="shared" si="4"/>
        <v>0</v>
      </c>
      <c r="EN2" s="61">
        <f t="shared" si="4"/>
        <v>0</v>
      </c>
      <c r="EO2" s="61">
        <f t="shared" si="4"/>
        <v>0</v>
      </c>
      <c r="EP2" s="61">
        <f t="shared" si="4"/>
        <v>0</v>
      </c>
      <c r="EQ2" s="61">
        <f t="shared" si="4"/>
        <v>0</v>
      </c>
      <c r="ER2" s="61">
        <f t="shared" si="4"/>
        <v>0</v>
      </c>
      <c r="ES2" s="61">
        <f t="shared" si="4"/>
        <v>0</v>
      </c>
      <c r="ET2" s="61">
        <f t="shared" si="4"/>
        <v>0</v>
      </c>
      <c r="EU2" s="61">
        <f t="shared" si="4"/>
        <v>0</v>
      </c>
      <c r="EV2" s="61">
        <f t="shared" si="4"/>
        <v>0</v>
      </c>
      <c r="EW2" s="61">
        <f t="shared" si="4"/>
        <v>0</v>
      </c>
      <c r="EX2" s="61">
        <f t="shared" si="4"/>
        <v>0</v>
      </c>
      <c r="EY2" s="61">
        <f t="shared" si="4"/>
        <v>0</v>
      </c>
      <c r="EZ2" s="61">
        <f t="shared" si="4"/>
        <v>0</v>
      </c>
      <c r="FA2" s="61">
        <f t="shared" si="4"/>
        <v>0</v>
      </c>
      <c r="FB2" s="61">
        <f t="shared" si="4"/>
        <v>0</v>
      </c>
      <c r="FC2" s="61">
        <f t="shared" si="4"/>
        <v>0</v>
      </c>
      <c r="FD2" s="61">
        <f t="shared" si="4"/>
        <v>0</v>
      </c>
      <c r="FE2" s="61">
        <f t="shared" si="4"/>
        <v>0</v>
      </c>
      <c r="FF2" s="61">
        <f t="shared" si="4"/>
        <v>0</v>
      </c>
      <c r="FG2" s="61">
        <f t="shared" si="4"/>
        <v>0</v>
      </c>
      <c r="FH2" s="61">
        <f t="shared" ref="FH2:GL2" si="5">SUM(FH6:FH1048576)</f>
        <v>0</v>
      </c>
      <c r="FI2" s="61">
        <f t="shared" si="5"/>
        <v>0</v>
      </c>
      <c r="FJ2" s="61">
        <f t="shared" si="5"/>
        <v>0</v>
      </c>
      <c r="FK2" s="61">
        <f t="shared" si="5"/>
        <v>0</v>
      </c>
      <c r="FL2" s="61">
        <f t="shared" si="5"/>
        <v>0</v>
      </c>
      <c r="FM2" s="61">
        <f t="shared" si="5"/>
        <v>0</v>
      </c>
      <c r="FN2" s="61">
        <f t="shared" si="5"/>
        <v>0</v>
      </c>
      <c r="FO2" s="61">
        <f t="shared" si="5"/>
        <v>0</v>
      </c>
      <c r="FP2" s="61">
        <f t="shared" si="5"/>
        <v>0</v>
      </c>
      <c r="FQ2" s="61">
        <f t="shared" si="5"/>
        <v>0</v>
      </c>
      <c r="FR2" s="61">
        <f t="shared" si="5"/>
        <v>0</v>
      </c>
      <c r="FS2" s="61">
        <f t="shared" si="5"/>
        <v>0</v>
      </c>
      <c r="FT2" s="61">
        <f t="shared" si="5"/>
        <v>0</v>
      </c>
      <c r="FU2" s="61">
        <f t="shared" si="5"/>
        <v>0</v>
      </c>
      <c r="FV2" s="61">
        <f t="shared" si="5"/>
        <v>0</v>
      </c>
      <c r="FW2" s="61">
        <f t="shared" si="5"/>
        <v>0</v>
      </c>
      <c r="FX2" s="61">
        <f t="shared" si="5"/>
        <v>0</v>
      </c>
      <c r="FY2" s="61">
        <f t="shared" si="5"/>
        <v>0</v>
      </c>
      <c r="FZ2" s="61">
        <f t="shared" si="5"/>
        <v>0</v>
      </c>
      <c r="GA2" s="61">
        <f t="shared" si="5"/>
        <v>0</v>
      </c>
      <c r="GB2" s="61">
        <f t="shared" si="5"/>
        <v>0</v>
      </c>
      <c r="GC2" s="61">
        <f t="shared" si="5"/>
        <v>0</v>
      </c>
      <c r="GD2" s="61">
        <f t="shared" si="5"/>
        <v>0</v>
      </c>
      <c r="GE2" s="61">
        <f t="shared" si="5"/>
        <v>0</v>
      </c>
      <c r="GF2" s="61">
        <f t="shared" si="5"/>
        <v>0</v>
      </c>
      <c r="GG2" s="61">
        <f t="shared" si="5"/>
        <v>0</v>
      </c>
      <c r="GH2" s="61">
        <f t="shared" si="5"/>
        <v>0</v>
      </c>
      <c r="GI2" s="61">
        <f t="shared" si="5"/>
        <v>0</v>
      </c>
      <c r="GJ2" s="61">
        <f t="shared" si="5"/>
        <v>0</v>
      </c>
      <c r="GK2" s="61">
        <f t="shared" si="5"/>
        <v>0</v>
      </c>
      <c r="GL2" s="61">
        <f t="shared" si="5"/>
        <v>0</v>
      </c>
      <c r="GM2" s="61">
        <f t="shared" ref="GM2" si="6">SUM(GM6:GM1048576)</f>
        <v>0</v>
      </c>
    </row>
    <row r="3" spans="2:195" x14ac:dyDescent="0.2">
      <c r="B3" s="69"/>
      <c r="C3" s="69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70"/>
      <c r="AM3" s="70"/>
      <c r="AN3" s="70"/>
      <c r="AO3" s="70"/>
      <c r="AP3" s="70"/>
      <c r="AQ3" s="70"/>
      <c r="AR3" s="70"/>
      <c r="AS3" s="70"/>
      <c r="AT3" s="70"/>
      <c r="AU3" s="70"/>
      <c r="AV3" s="70"/>
      <c r="AW3" s="70"/>
      <c r="AX3" s="70"/>
      <c r="AY3" s="70"/>
      <c r="AZ3" s="70"/>
      <c r="BA3" s="70"/>
      <c r="BB3" s="70"/>
      <c r="BC3" s="70"/>
      <c r="BD3" s="70"/>
      <c r="BE3" s="70"/>
      <c r="BF3" s="70"/>
      <c r="BG3" s="70"/>
      <c r="BH3" s="70"/>
      <c r="BI3" s="70"/>
      <c r="BJ3" s="70"/>
      <c r="BK3" s="70"/>
      <c r="BL3" s="70"/>
      <c r="BM3" s="70"/>
      <c r="BN3" s="70"/>
      <c r="BO3" s="70"/>
      <c r="BP3" s="70"/>
      <c r="BQ3" s="70"/>
      <c r="BR3" s="70"/>
      <c r="BS3" s="70"/>
      <c r="BT3" s="70"/>
      <c r="BU3" s="70"/>
      <c r="BV3" s="70"/>
      <c r="BW3" s="70"/>
      <c r="BX3" s="70"/>
      <c r="BY3" s="70"/>
      <c r="BZ3" s="70"/>
      <c r="CA3" s="70"/>
      <c r="CB3" s="70"/>
      <c r="CC3" s="70"/>
      <c r="CD3" s="70"/>
      <c r="CE3" s="70"/>
      <c r="CF3" s="70"/>
      <c r="CG3" s="70"/>
      <c r="CH3" s="70"/>
      <c r="CI3" s="70"/>
      <c r="CJ3" s="70"/>
      <c r="CK3" s="70"/>
      <c r="CL3" s="70"/>
      <c r="CM3" s="70"/>
      <c r="CN3" s="70"/>
      <c r="CO3" s="70"/>
      <c r="CP3" s="70"/>
      <c r="CQ3" s="70"/>
      <c r="CR3" s="70"/>
      <c r="CS3" s="70"/>
      <c r="CT3" s="70"/>
      <c r="CU3" s="70"/>
      <c r="CV3" s="70"/>
      <c r="CW3" s="70"/>
      <c r="CX3" s="70"/>
      <c r="CY3" s="70"/>
      <c r="CZ3" s="70"/>
      <c r="DA3" s="70"/>
      <c r="DB3" s="70"/>
      <c r="DC3" s="70"/>
      <c r="DD3" s="70"/>
      <c r="DE3" s="70"/>
      <c r="DF3" s="70"/>
      <c r="DG3" s="70"/>
      <c r="DH3" s="70"/>
      <c r="DI3" s="70"/>
      <c r="DJ3" s="70"/>
      <c r="DK3" s="70"/>
      <c r="DL3" s="70"/>
      <c r="DM3" s="70"/>
      <c r="DN3" s="70"/>
      <c r="DO3" s="70"/>
      <c r="DP3" s="70"/>
      <c r="DQ3" s="70"/>
      <c r="DR3" s="70"/>
      <c r="DS3" s="70"/>
      <c r="DT3" s="70"/>
      <c r="DU3" s="70"/>
      <c r="DV3" s="70"/>
      <c r="DW3" s="70"/>
      <c r="DX3" s="70"/>
      <c r="DY3" s="70"/>
      <c r="DZ3" s="70"/>
      <c r="EA3" s="70"/>
      <c r="EB3" s="70"/>
      <c r="EC3" s="70"/>
      <c r="ED3" s="70"/>
      <c r="EE3" s="70"/>
      <c r="EF3" s="70"/>
      <c r="EG3" s="70"/>
      <c r="EH3" s="70"/>
      <c r="EI3" s="70"/>
      <c r="EJ3" s="70"/>
      <c r="EK3" s="70"/>
      <c r="EL3" s="70"/>
      <c r="EM3" s="70"/>
      <c r="EN3" s="70"/>
      <c r="EO3" s="70"/>
      <c r="EP3" s="70"/>
      <c r="EQ3" s="70"/>
      <c r="ER3" s="70"/>
      <c r="ES3" s="70"/>
      <c r="ET3" s="70"/>
      <c r="EU3" s="70"/>
      <c r="EV3" s="70"/>
      <c r="EW3" s="70"/>
      <c r="EX3" s="70"/>
      <c r="EY3" s="70"/>
      <c r="EZ3" s="70"/>
      <c r="FA3" s="70"/>
      <c r="FB3" s="70"/>
      <c r="FC3" s="70"/>
      <c r="FD3" s="70"/>
      <c r="FE3" s="70"/>
      <c r="FF3" s="70"/>
      <c r="FG3" s="70"/>
      <c r="FH3" s="70"/>
      <c r="FI3" s="70"/>
      <c r="FJ3" s="70"/>
      <c r="FK3" s="70"/>
      <c r="FL3" s="70"/>
      <c r="FM3" s="70"/>
      <c r="FN3" s="70"/>
      <c r="FO3" s="70"/>
      <c r="FP3" s="70"/>
      <c r="FQ3" s="70"/>
      <c r="FR3" s="70"/>
      <c r="FS3" s="70"/>
      <c r="FT3" s="70"/>
      <c r="FU3" s="70"/>
      <c r="FV3" s="70"/>
      <c r="FW3" s="70"/>
      <c r="FX3" s="70"/>
      <c r="FY3" s="70"/>
      <c r="FZ3" s="70"/>
      <c r="GA3" s="70"/>
      <c r="GB3" s="70"/>
      <c r="GC3" s="70"/>
      <c r="GD3" s="70"/>
      <c r="GE3" s="70"/>
      <c r="GF3" s="70"/>
      <c r="GG3" s="70"/>
      <c r="GH3" s="70"/>
      <c r="GI3" s="70"/>
      <c r="GJ3" s="70"/>
      <c r="GK3" s="70"/>
      <c r="GL3" s="70"/>
      <c r="GM3" s="70"/>
    </row>
    <row r="4" spans="2:195" x14ac:dyDescent="0.2">
      <c r="D4" s="73" t="s">
        <v>125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  <c r="BE4" s="31"/>
      <c r="BF4" s="31"/>
      <c r="BG4" s="31"/>
      <c r="BH4" s="31"/>
      <c r="BI4" s="31"/>
      <c r="BJ4" s="31"/>
      <c r="BK4" s="31"/>
      <c r="BL4" s="31"/>
      <c r="BM4" s="31"/>
      <c r="BN4" s="31"/>
      <c r="BO4" s="31"/>
      <c r="BP4" s="31"/>
      <c r="BQ4" s="31"/>
      <c r="BR4" s="31"/>
      <c r="BS4" s="31"/>
      <c r="BT4" s="31"/>
      <c r="BU4" s="31"/>
      <c r="BV4" s="31"/>
      <c r="BW4" s="31"/>
      <c r="BX4" s="31"/>
      <c r="BY4" s="31"/>
      <c r="BZ4" s="31"/>
      <c r="CA4" s="31"/>
      <c r="CB4" s="31"/>
      <c r="CC4" s="31"/>
      <c r="CD4" s="31"/>
      <c r="CE4" s="31"/>
      <c r="CF4" s="31"/>
      <c r="CG4" s="31"/>
      <c r="CH4" s="31"/>
      <c r="CI4" s="31"/>
      <c r="CJ4" s="31"/>
      <c r="CK4" s="31"/>
      <c r="CL4" s="31"/>
      <c r="CM4" s="31"/>
      <c r="CN4" s="31"/>
      <c r="CO4" s="31"/>
      <c r="CP4" s="31"/>
      <c r="CQ4" s="31"/>
      <c r="CR4" s="31"/>
      <c r="CS4" s="31"/>
      <c r="CT4" s="31"/>
      <c r="CU4" s="31"/>
      <c r="CV4" s="31"/>
      <c r="CW4" s="31"/>
      <c r="CX4" s="31"/>
      <c r="CY4" s="31"/>
      <c r="CZ4" s="31"/>
      <c r="DA4" s="31"/>
      <c r="DB4" s="31"/>
      <c r="DC4" s="31"/>
      <c r="DD4" s="31"/>
      <c r="DE4" s="31"/>
      <c r="DF4" s="31"/>
      <c r="DG4" s="31"/>
      <c r="DH4" s="31"/>
      <c r="DI4" s="31"/>
      <c r="DJ4" s="31"/>
      <c r="DK4" s="31"/>
      <c r="DL4" s="31"/>
      <c r="DM4" s="31"/>
      <c r="DN4" s="31"/>
      <c r="DO4" s="31"/>
      <c r="DP4" s="31"/>
      <c r="DQ4" s="31"/>
      <c r="DR4" s="31"/>
      <c r="DS4" s="31"/>
      <c r="DT4" s="31"/>
      <c r="DU4" s="31"/>
      <c r="DV4" s="31"/>
      <c r="DW4" s="31"/>
      <c r="DX4" s="31"/>
      <c r="DY4" s="31"/>
      <c r="DZ4" s="31"/>
      <c r="EA4" s="31"/>
      <c r="EB4" s="31"/>
      <c r="EC4" s="31"/>
      <c r="ED4" s="31"/>
      <c r="EE4" s="31"/>
      <c r="EF4" s="31"/>
      <c r="EG4" s="31"/>
      <c r="EH4" s="31"/>
      <c r="EI4" s="31"/>
      <c r="EJ4" s="31"/>
      <c r="EK4" s="31"/>
      <c r="EL4" s="31"/>
      <c r="EM4" s="31"/>
      <c r="EN4" s="31"/>
      <c r="EO4" s="31"/>
      <c r="EP4" s="31"/>
      <c r="EQ4" s="31"/>
      <c r="ER4" s="31"/>
      <c r="ES4" s="31"/>
      <c r="ET4" s="31"/>
      <c r="EU4" s="31"/>
      <c r="EV4" s="31"/>
      <c r="EW4" s="31"/>
      <c r="EX4" s="31"/>
      <c r="EY4" s="31"/>
      <c r="EZ4" s="31"/>
      <c r="FA4" s="31"/>
      <c r="FB4" s="31"/>
      <c r="FC4" s="31"/>
      <c r="FD4" s="31"/>
      <c r="FE4" s="31"/>
      <c r="FF4" s="31"/>
      <c r="FG4" s="31"/>
      <c r="FH4" s="31"/>
      <c r="FI4" s="31"/>
      <c r="FJ4" s="31"/>
      <c r="FK4" s="31"/>
      <c r="FL4" s="31"/>
      <c r="FM4" s="31"/>
      <c r="FN4" s="31"/>
      <c r="FO4" s="31"/>
      <c r="FP4" s="31"/>
      <c r="FQ4" s="31"/>
      <c r="FR4" s="31"/>
      <c r="FS4" s="31"/>
      <c r="FT4" s="31"/>
      <c r="FU4" s="31"/>
      <c r="FV4" s="31"/>
      <c r="FW4" s="31"/>
      <c r="FX4" s="31"/>
      <c r="FY4" s="31"/>
      <c r="FZ4" s="31"/>
      <c r="GA4" s="31"/>
      <c r="GB4" s="31"/>
      <c r="GC4" s="31"/>
      <c r="GD4" s="31"/>
      <c r="GE4" s="31"/>
      <c r="GF4" s="31"/>
      <c r="GG4" s="31"/>
      <c r="GH4" s="31"/>
      <c r="GI4" s="31"/>
      <c r="GJ4" s="31"/>
      <c r="GK4" s="31"/>
      <c r="GL4" s="32"/>
      <c r="GM4" s="32"/>
    </row>
    <row r="5" spans="2:195" ht="63.75" x14ac:dyDescent="0.2">
      <c r="B5" s="62" t="s">
        <v>74</v>
      </c>
      <c r="C5" s="62" t="s">
        <v>33</v>
      </c>
      <c r="D5" s="72">
        <v>1</v>
      </c>
      <c r="E5" s="72">
        <f t="shared" ref="E5:BP5" si="7">D5+1</f>
        <v>2</v>
      </c>
      <c r="F5" s="72">
        <f t="shared" si="7"/>
        <v>3</v>
      </c>
      <c r="G5" s="72">
        <f t="shared" si="7"/>
        <v>4</v>
      </c>
      <c r="H5" s="72">
        <f t="shared" si="7"/>
        <v>5</v>
      </c>
      <c r="I5" s="72">
        <f t="shared" si="7"/>
        <v>6</v>
      </c>
      <c r="J5" s="72">
        <f t="shared" si="7"/>
        <v>7</v>
      </c>
      <c r="K5" s="72">
        <f t="shared" si="7"/>
        <v>8</v>
      </c>
      <c r="L5" s="72">
        <f t="shared" si="7"/>
        <v>9</v>
      </c>
      <c r="M5" s="72">
        <f t="shared" si="7"/>
        <v>10</v>
      </c>
      <c r="N5" s="72">
        <f t="shared" si="7"/>
        <v>11</v>
      </c>
      <c r="O5" s="72">
        <f t="shared" si="7"/>
        <v>12</v>
      </c>
      <c r="P5" s="72">
        <f t="shared" si="7"/>
        <v>13</v>
      </c>
      <c r="Q5" s="72">
        <f t="shared" si="7"/>
        <v>14</v>
      </c>
      <c r="R5" s="72">
        <f t="shared" si="7"/>
        <v>15</v>
      </c>
      <c r="S5" s="72">
        <f t="shared" si="7"/>
        <v>16</v>
      </c>
      <c r="T5" s="72">
        <f t="shared" si="7"/>
        <v>17</v>
      </c>
      <c r="U5" s="72">
        <f t="shared" si="7"/>
        <v>18</v>
      </c>
      <c r="V5" s="72">
        <f t="shared" si="7"/>
        <v>19</v>
      </c>
      <c r="W5" s="72">
        <f t="shared" si="7"/>
        <v>20</v>
      </c>
      <c r="X5" s="72">
        <f t="shared" si="7"/>
        <v>21</v>
      </c>
      <c r="Y5" s="72">
        <f t="shared" si="7"/>
        <v>22</v>
      </c>
      <c r="Z5" s="72">
        <f t="shared" si="7"/>
        <v>23</v>
      </c>
      <c r="AA5" s="72">
        <f t="shared" si="7"/>
        <v>24</v>
      </c>
      <c r="AB5" s="72">
        <f t="shared" si="7"/>
        <v>25</v>
      </c>
      <c r="AC5" s="72">
        <f t="shared" si="7"/>
        <v>26</v>
      </c>
      <c r="AD5" s="72">
        <f t="shared" si="7"/>
        <v>27</v>
      </c>
      <c r="AE5" s="72">
        <f t="shared" si="7"/>
        <v>28</v>
      </c>
      <c r="AF5" s="72">
        <f t="shared" si="7"/>
        <v>29</v>
      </c>
      <c r="AG5" s="72">
        <f t="shared" si="7"/>
        <v>30</v>
      </c>
      <c r="AH5" s="72">
        <f t="shared" si="7"/>
        <v>31</v>
      </c>
      <c r="AI5" s="72">
        <f t="shared" si="7"/>
        <v>32</v>
      </c>
      <c r="AJ5" s="72">
        <f t="shared" si="7"/>
        <v>33</v>
      </c>
      <c r="AK5" s="72">
        <f t="shared" si="7"/>
        <v>34</v>
      </c>
      <c r="AL5" s="72">
        <f t="shared" si="7"/>
        <v>35</v>
      </c>
      <c r="AM5" s="72">
        <f t="shared" si="7"/>
        <v>36</v>
      </c>
      <c r="AN5" s="72">
        <f t="shared" si="7"/>
        <v>37</v>
      </c>
      <c r="AO5" s="72">
        <f t="shared" si="7"/>
        <v>38</v>
      </c>
      <c r="AP5" s="72">
        <f t="shared" si="7"/>
        <v>39</v>
      </c>
      <c r="AQ5" s="72">
        <f t="shared" si="7"/>
        <v>40</v>
      </c>
      <c r="AR5" s="72">
        <f t="shared" si="7"/>
        <v>41</v>
      </c>
      <c r="AS5" s="72">
        <f t="shared" si="7"/>
        <v>42</v>
      </c>
      <c r="AT5" s="72">
        <f t="shared" si="7"/>
        <v>43</v>
      </c>
      <c r="AU5" s="72">
        <f t="shared" si="7"/>
        <v>44</v>
      </c>
      <c r="AV5" s="72">
        <f t="shared" si="7"/>
        <v>45</v>
      </c>
      <c r="AW5" s="72">
        <f t="shared" si="7"/>
        <v>46</v>
      </c>
      <c r="AX5" s="72">
        <f t="shared" si="7"/>
        <v>47</v>
      </c>
      <c r="AY5" s="72">
        <f t="shared" si="7"/>
        <v>48</v>
      </c>
      <c r="AZ5" s="72">
        <f t="shared" si="7"/>
        <v>49</v>
      </c>
      <c r="BA5" s="72">
        <f t="shared" si="7"/>
        <v>50</v>
      </c>
      <c r="BB5" s="72">
        <f t="shared" si="7"/>
        <v>51</v>
      </c>
      <c r="BC5" s="72">
        <f t="shared" si="7"/>
        <v>52</v>
      </c>
      <c r="BD5" s="72">
        <f t="shared" si="7"/>
        <v>53</v>
      </c>
      <c r="BE5" s="72">
        <f t="shared" si="7"/>
        <v>54</v>
      </c>
      <c r="BF5" s="72">
        <f t="shared" si="7"/>
        <v>55</v>
      </c>
      <c r="BG5" s="72">
        <f t="shared" si="7"/>
        <v>56</v>
      </c>
      <c r="BH5" s="72">
        <f t="shared" si="7"/>
        <v>57</v>
      </c>
      <c r="BI5" s="72">
        <f t="shared" si="7"/>
        <v>58</v>
      </c>
      <c r="BJ5" s="72">
        <f t="shared" si="7"/>
        <v>59</v>
      </c>
      <c r="BK5" s="72">
        <f t="shared" si="7"/>
        <v>60</v>
      </c>
      <c r="BL5" s="72">
        <f t="shared" si="7"/>
        <v>61</v>
      </c>
      <c r="BM5" s="72">
        <f t="shared" si="7"/>
        <v>62</v>
      </c>
      <c r="BN5" s="72">
        <f t="shared" si="7"/>
        <v>63</v>
      </c>
      <c r="BO5" s="72">
        <f t="shared" si="7"/>
        <v>64</v>
      </c>
      <c r="BP5" s="72">
        <f t="shared" si="7"/>
        <v>65</v>
      </c>
      <c r="BQ5" s="72">
        <f t="shared" ref="BQ5:EB5" si="8">BP5+1</f>
        <v>66</v>
      </c>
      <c r="BR5" s="72">
        <f t="shared" si="8"/>
        <v>67</v>
      </c>
      <c r="BS5" s="72">
        <f t="shared" si="8"/>
        <v>68</v>
      </c>
      <c r="BT5" s="72">
        <f t="shared" si="8"/>
        <v>69</v>
      </c>
      <c r="BU5" s="72">
        <f t="shared" si="8"/>
        <v>70</v>
      </c>
      <c r="BV5" s="72">
        <f t="shared" si="8"/>
        <v>71</v>
      </c>
      <c r="BW5" s="72">
        <f t="shared" si="8"/>
        <v>72</v>
      </c>
      <c r="BX5" s="72">
        <f t="shared" si="8"/>
        <v>73</v>
      </c>
      <c r="BY5" s="72">
        <f t="shared" si="8"/>
        <v>74</v>
      </c>
      <c r="BZ5" s="72">
        <f t="shared" si="8"/>
        <v>75</v>
      </c>
      <c r="CA5" s="72">
        <f t="shared" si="8"/>
        <v>76</v>
      </c>
      <c r="CB5" s="72">
        <f t="shared" si="8"/>
        <v>77</v>
      </c>
      <c r="CC5" s="72">
        <f t="shared" si="8"/>
        <v>78</v>
      </c>
      <c r="CD5" s="72">
        <f t="shared" si="8"/>
        <v>79</v>
      </c>
      <c r="CE5" s="72">
        <f t="shared" si="8"/>
        <v>80</v>
      </c>
      <c r="CF5" s="72">
        <f t="shared" si="8"/>
        <v>81</v>
      </c>
      <c r="CG5" s="72">
        <f t="shared" si="8"/>
        <v>82</v>
      </c>
      <c r="CH5" s="72">
        <f t="shared" si="8"/>
        <v>83</v>
      </c>
      <c r="CI5" s="72">
        <f t="shared" si="8"/>
        <v>84</v>
      </c>
      <c r="CJ5" s="72">
        <f t="shared" si="8"/>
        <v>85</v>
      </c>
      <c r="CK5" s="72">
        <f t="shared" si="8"/>
        <v>86</v>
      </c>
      <c r="CL5" s="72">
        <f t="shared" si="8"/>
        <v>87</v>
      </c>
      <c r="CM5" s="72">
        <f t="shared" si="8"/>
        <v>88</v>
      </c>
      <c r="CN5" s="72">
        <f t="shared" si="8"/>
        <v>89</v>
      </c>
      <c r="CO5" s="72">
        <f t="shared" si="8"/>
        <v>90</v>
      </c>
      <c r="CP5" s="72">
        <f t="shared" si="8"/>
        <v>91</v>
      </c>
      <c r="CQ5" s="72">
        <f t="shared" si="8"/>
        <v>92</v>
      </c>
      <c r="CR5" s="72">
        <f t="shared" si="8"/>
        <v>93</v>
      </c>
      <c r="CS5" s="72">
        <f t="shared" si="8"/>
        <v>94</v>
      </c>
      <c r="CT5" s="72">
        <f t="shared" si="8"/>
        <v>95</v>
      </c>
      <c r="CU5" s="72">
        <f t="shared" si="8"/>
        <v>96</v>
      </c>
      <c r="CV5" s="72">
        <f t="shared" si="8"/>
        <v>97</v>
      </c>
      <c r="CW5" s="72">
        <f t="shared" si="8"/>
        <v>98</v>
      </c>
      <c r="CX5" s="72">
        <f t="shared" si="8"/>
        <v>99</v>
      </c>
      <c r="CY5" s="72">
        <f t="shared" si="8"/>
        <v>100</v>
      </c>
      <c r="CZ5" s="72">
        <f t="shared" si="8"/>
        <v>101</v>
      </c>
      <c r="DA5" s="72">
        <f t="shared" si="8"/>
        <v>102</v>
      </c>
      <c r="DB5" s="72">
        <f t="shared" si="8"/>
        <v>103</v>
      </c>
      <c r="DC5" s="72">
        <f t="shared" si="8"/>
        <v>104</v>
      </c>
      <c r="DD5" s="72">
        <f t="shared" si="8"/>
        <v>105</v>
      </c>
      <c r="DE5" s="72">
        <f t="shared" si="8"/>
        <v>106</v>
      </c>
      <c r="DF5" s="72">
        <f t="shared" si="8"/>
        <v>107</v>
      </c>
      <c r="DG5" s="72">
        <f t="shared" si="8"/>
        <v>108</v>
      </c>
      <c r="DH5" s="72">
        <f t="shared" si="8"/>
        <v>109</v>
      </c>
      <c r="DI5" s="72">
        <f t="shared" si="8"/>
        <v>110</v>
      </c>
      <c r="DJ5" s="72">
        <f t="shared" si="8"/>
        <v>111</v>
      </c>
      <c r="DK5" s="72">
        <f t="shared" si="8"/>
        <v>112</v>
      </c>
      <c r="DL5" s="72">
        <f t="shared" si="8"/>
        <v>113</v>
      </c>
      <c r="DM5" s="72">
        <f t="shared" si="8"/>
        <v>114</v>
      </c>
      <c r="DN5" s="72">
        <f t="shared" si="8"/>
        <v>115</v>
      </c>
      <c r="DO5" s="72">
        <f t="shared" si="8"/>
        <v>116</v>
      </c>
      <c r="DP5" s="72">
        <f t="shared" si="8"/>
        <v>117</v>
      </c>
      <c r="DQ5" s="72">
        <f t="shared" si="8"/>
        <v>118</v>
      </c>
      <c r="DR5" s="72">
        <f t="shared" si="8"/>
        <v>119</v>
      </c>
      <c r="DS5" s="72">
        <f t="shared" si="8"/>
        <v>120</v>
      </c>
      <c r="DT5" s="72">
        <f t="shared" si="8"/>
        <v>121</v>
      </c>
      <c r="DU5" s="72">
        <f t="shared" si="8"/>
        <v>122</v>
      </c>
      <c r="DV5" s="72">
        <f t="shared" si="8"/>
        <v>123</v>
      </c>
      <c r="DW5" s="72">
        <f t="shared" si="8"/>
        <v>124</v>
      </c>
      <c r="DX5" s="72">
        <f t="shared" si="8"/>
        <v>125</v>
      </c>
      <c r="DY5" s="72">
        <f t="shared" si="8"/>
        <v>126</v>
      </c>
      <c r="DZ5" s="72">
        <f t="shared" si="8"/>
        <v>127</v>
      </c>
      <c r="EA5" s="72">
        <f t="shared" si="8"/>
        <v>128</v>
      </c>
      <c r="EB5" s="72">
        <f t="shared" si="8"/>
        <v>129</v>
      </c>
      <c r="EC5" s="72">
        <f t="shared" ref="EC5:GM5" si="9">EB5+1</f>
        <v>130</v>
      </c>
      <c r="ED5" s="72">
        <f t="shared" si="9"/>
        <v>131</v>
      </c>
      <c r="EE5" s="72">
        <f t="shared" si="9"/>
        <v>132</v>
      </c>
      <c r="EF5" s="72">
        <f t="shared" si="9"/>
        <v>133</v>
      </c>
      <c r="EG5" s="72">
        <f t="shared" si="9"/>
        <v>134</v>
      </c>
      <c r="EH5" s="72">
        <f t="shared" si="9"/>
        <v>135</v>
      </c>
      <c r="EI5" s="72">
        <f t="shared" si="9"/>
        <v>136</v>
      </c>
      <c r="EJ5" s="72">
        <f t="shared" si="9"/>
        <v>137</v>
      </c>
      <c r="EK5" s="72">
        <f t="shared" si="9"/>
        <v>138</v>
      </c>
      <c r="EL5" s="72">
        <f t="shared" si="9"/>
        <v>139</v>
      </c>
      <c r="EM5" s="72">
        <f t="shared" si="9"/>
        <v>140</v>
      </c>
      <c r="EN5" s="72">
        <f t="shared" si="9"/>
        <v>141</v>
      </c>
      <c r="EO5" s="72">
        <f t="shared" si="9"/>
        <v>142</v>
      </c>
      <c r="EP5" s="72">
        <f t="shared" si="9"/>
        <v>143</v>
      </c>
      <c r="EQ5" s="72">
        <f t="shared" si="9"/>
        <v>144</v>
      </c>
      <c r="ER5" s="72">
        <f t="shared" si="9"/>
        <v>145</v>
      </c>
      <c r="ES5" s="72">
        <f t="shared" si="9"/>
        <v>146</v>
      </c>
      <c r="ET5" s="72">
        <f t="shared" si="9"/>
        <v>147</v>
      </c>
      <c r="EU5" s="72">
        <f t="shared" si="9"/>
        <v>148</v>
      </c>
      <c r="EV5" s="72">
        <f t="shared" si="9"/>
        <v>149</v>
      </c>
      <c r="EW5" s="72">
        <f t="shared" si="9"/>
        <v>150</v>
      </c>
      <c r="EX5" s="72">
        <f t="shared" si="9"/>
        <v>151</v>
      </c>
      <c r="EY5" s="72">
        <f t="shared" si="9"/>
        <v>152</v>
      </c>
      <c r="EZ5" s="72">
        <f t="shared" si="9"/>
        <v>153</v>
      </c>
      <c r="FA5" s="72">
        <f t="shared" si="9"/>
        <v>154</v>
      </c>
      <c r="FB5" s="72">
        <f t="shared" si="9"/>
        <v>155</v>
      </c>
      <c r="FC5" s="72">
        <f t="shared" si="9"/>
        <v>156</v>
      </c>
      <c r="FD5" s="72">
        <f t="shared" si="9"/>
        <v>157</v>
      </c>
      <c r="FE5" s="72">
        <f t="shared" si="9"/>
        <v>158</v>
      </c>
      <c r="FF5" s="72">
        <f t="shared" si="9"/>
        <v>159</v>
      </c>
      <c r="FG5" s="72">
        <f t="shared" si="9"/>
        <v>160</v>
      </c>
      <c r="FH5" s="72">
        <f t="shared" si="9"/>
        <v>161</v>
      </c>
      <c r="FI5" s="72">
        <f t="shared" si="9"/>
        <v>162</v>
      </c>
      <c r="FJ5" s="72">
        <f t="shared" si="9"/>
        <v>163</v>
      </c>
      <c r="FK5" s="72">
        <f t="shared" si="9"/>
        <v>164</v>
      </c>
      <c r="FL5" s="72">
        <f t="shared" si="9"/>
        <v>165</v>
      </c>
      <c r="FM5" s="72">
        <f t="shared" si="9"/>
        <v>166</v>
      </c>
      <c r="FN5" s="72">
        <f t="shared" si="9"/>
        <v>167</v>
      </c>
      <c r="FO5" s="72">
        <f t="shared" si="9"/>
        <v>168</v>
      </c>
      <c r="FP5" s="72">
        <f t="shared" si="9"/>
        <v>169</v>
      </c>
      <c r="FQ5" s="72">
        <f t="shared" si="9"/>
        <v>170</v>
      </c>
      <c r="FR5" s="72">
        <f t="shared" si="9"/>
        <v>171</v>
      </c>
      <c r="FS5" s="72">
        <f t="shared" si="9"/>
        <v>172</v>
      </c>
      <c r="FT5" s="72">
        <f t="shared" si="9"/>
        <v>173</v>
      </c>
      <c r="FU5" s="72">
        <f t="shared" si="9"/>
        <v>174</v>
      </c>
      <c r="FV5" s="72">
        <f t="shared" si="9"/>
        <v>175</v>
      </c>
      <c r="FW5" s="72">
        <f t="shared" si="9"/>
        <v>176</v>
      </c>
      <c r="FX5" s="72">
        <f t="shared" si="9"/>
        <v>177</v>
      </c>
      <c r="FY5" s="72">
        <f t="shared" si="9"/>
        <v>178</v>
      </c>
      <c r="FZ5" s="72">
        <f t="shared" si="9"/>
        <v>179</v>
      </c>
      <c r="GA5" s="72">
        <f t="shared" si="9"/>
        <v>180</v>
      </c>
      <c r="GB5" s="72">
        <f t="shared" si="9"/>
        <v>181</v>
      </c>
      <c r="GC5" s="72">
        <f t="shared" si="9"/>
        <v>182</v>
      </c>
      <c r="GD5" s="72">
        <f t="shared" si="9"/>
        <v>183</v>
      </c>
      <c r="GE5" s="72">
        <f t="shared" si="9"/>
        <v>184</v>
      </c>
      <c r="GF5" s="72">
        <f t="shared" si="9"/>
        <v>185</v>
      </c>
      <c r="GG5" s="72">
        <f t="shared" si="9"/>
        <v>186</v>
      </c>
      <c r="GH5" s="72">
        <f t="shared" si="9"/>
        <v>187</v>
      </c>
      <c r="GI5" s="72">
        <f t="shared" si="9"/>
        <v>188</v>
      </c>
      <c r="GJ5" s="72">
        <f t="shared" si="9"/>
        <v>189</v>
      </c>
      <c r="GK5" s="72">
        <f t="shared" si="9"/>
        <v>190</v>
      </c>
      <c r="GL5" s="72">
        <f t="shared" si="9"/>
        <v>191</v>
      </c>
      <c r="GM5" s="72">
        <f t="shared" si="9"/>
        <v>192</v>
      </c>
    </row>
    <row r="6" spans="2:195" x14ac:dyDescent="0.2">
      <c r="B6" s="28">
        <v>1</v>
      </c>
      <c r="C6" s="43">
        <f>Assumptions!$H$7</f>
        <v>5000</v>
      </c>
      <c r="D6" s="68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</row>
    <row r="7" spans="2:195" x14ac:dyDescent="0.2">
      <c r="B7" s="28">
        <f t="shared" ref="B7:B70" si="10">B6+1</f>
        <v>2</v>
      </c>
      <c r="C7" s="43">
        <f>Assumptions!$H$7</f>
        <v>5000</v>
      </c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</row>
    <row r="8" spans="2:195" x14ac:dyDescent="0.2">
      <c r="B8" s="28">
        <f t="shared" si="10"/>
        <v>3</v>
      </c>
      <c r="C8" s="43">
        <f>Assumptions!$H$7</f>
        <v>5000</v>
      </c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</row>
    <row r="9" spans="2:195" x14ac:dyDescent="0.2">
      <c r="B9" s="28">
        <f t="shared" si="10"/>
        <v>4</v>
      </c>
      <c r="C9" s="43">
        <f>Assumptions!$H$7</f>
        <v>5000</v>
      </c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</row>
    <row r="10" spans="2:195" x14ac:dyDescent="0.2">
      <c r="B10" s="28">
        <f t="shared" si="10"/>
        <v>5</v>
      </c>
      <c r="C10" s="43">
        <f>Assumptions!$H$7</f>
        <v>5000</v>
      </c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</row>
    <row r="11" spans="2:195" x14ac:dyDescent="0.2">
      <c r="B11" s="28">
        <f t="shared" si="10"/>
        <v>6</v>
      </c>
      <c r="C11" s="43">
        <f>Assumptions!$H$7</f>
        <v>5000</v>
      </c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</row>
    <row r="12" spans="2:195" x14ac:dyDescent="0.2">
      <c r="B12" s="28">
        <f t="shared" si="10"/>
        <v>7</v>
      </c>
      <c r="C12" s="43">
        <f>Assumptions!$H$7</f>
        <v>5000</v>
      </c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65"/>
      <c r="AO12" s="65"/>
      <c r="AP12" s="65"/>
      <c r="AQ12" s="65"/>
      <c r="AR12" s="65"/>
      <c r="AS12" s="65"/>
      <c r="AT12" s="65"/>
      <c r="AU12" s="65"/>
      <c r="AV12" s="65"/>
      <c r="AW12" s="65"/>
      <c r="AX12" s="65"/>
      <c r="AY12" s="65"/>
      <c r="AZ12" s="65"/>
      <c r="BA12" s="65"/>
      <c r="BB12" s="65"/>
      <c r="BC12" s="65"/>
      <c r="BD12" s="65"/>
      <c r="BE12" s="65"/>
      <c r="BF12" s="65"/>
      <c r="BG12" s="65"/>
      <c r="BH12" s="65"/>
      <c r="BI12" s="65"/>
      <c r="BJ12" s="65"/>
      <c r="BK12" s="65"/>
      <c r="BL12" s="65"/>
      <c r="BM12" s="65"/>
      <c r="BN12" s="65"/>
      <c r="BO12" s="65"/>
      <c r="BP12" s="65"/>
      <c r="BQ12" s="65"/>
      <c r="BR12" s="65"/>
      <c r="BS12" s="65"/>
      <c r="BT12" s="65"/>
      <c r="BU12" s="65"/>
      <c r="BV12" s="65"/>
      <c r="BW12" s="65"/>
      <c r="BX12" s="65"/>
      <c r="BY12" s="65"/>
      <c r="BZ12" s="65"/>
      <c r="CA12" s="65"/>
      <c r="CB12" s="65"/>
      <c r="CC12" s="65"/>
      <c r="CD12" s="65"/>
      <c r="CE12" s="65"/>
      <c r="CF12" s="65"/>
      <c r="CG12" s="65"/>
      <c r="CH12" s="65"/>
      <c r="CI12" s="65"/>
      <c r="CJ12" s="65"/>
      <c r="CK12" s="65"/>
      <c r="CL12" s="65"/>
      <c r="CM12" s="65"/>
      <c r="CN12" s="65"/>
      <c r="CO12" s="65"/>
      <c r="CP12" s="65"/>
      <c r="CQ12" s="65"/>
      <c r="CR12" s="65"/>
      <c r="CS12" s="65"/>
      <c r="CT12" s="65"/>
      <c r="CU12" s="65"/>
      <c r="CV12" s="65"/>
      <c r="CW12" s="65"/>
      <c r="CX12" s="65"/>
      <c r="CY12" s="65"/>
      <c r="CZ12" s="65"/>
      <c r="DA12" s="65"/>
      <c r="DB12" s="65"/>
      <c r="DC12" s="65"/>
      <c r="DD12" s="65"/>
      <c r="DE12" s="65"/>
      <c r="DF12" s="65"/>
      <c r="DG12" s="65"/>
      <c r="DH12" s="65"/>
      <c r="DI12" s="65"/>
      <c r="DJ12" s="65"/>
      <c r="DK12" s="65"/>
      <c r="DL12" s="65"/>
      <c r="DM12" s="65"/>
      <c r="DN12" s="65"/>
      <c r="DO12" s="65"/>
      <c r="DP12" s="65"/>
      <c r="DQ12" s="65"/>
      <c r="DR12" s="65"/>
      <c r="DS12" s="65"/>
      <c r="DT12" s="65"/>
      <c r="DU12" s="65"/>
      <c r="DV12" s="65"/>
      <c r="DW12" s="65"/>
      <c r="DX12" s="65"/>
      <c r="DY12" s="65"/>
      <c r="DZ12" s="65"/>
      <c r="EA12" s="65"/>
      <c r="EB12" s="65"/>
      <c r="EC12" s="65"/>
      <c r="ED12" s="65"/>
      <c r="EE12" s="65"/>
      <c r="EF12" s="65"/>
      <c r="EG12" s="65"/>
      <c r="EH12" s="65"/>
      <c r="EI12" s="65"/>
      <c r="EJ12" s="65"/>
      <c r="EK12" s="65"/>
      <c r="EL12" s="65"/>
      <c r="EM12" s="65"/>
      <c r="EN12" s="65"/>
      <c r="EO12" s="65"/>
      <c r="EP12" s="65"/>
      <c r="EQ12" s="65"/>
      <c r="ER12" s="65"/>
      <c r="ES12" s="65"/>
      <c r="ET12" s="65"/>
      <c r="EU12" s="65"/>
      <c r="EV12" s="65"/>
      <c r="EW12" s="65"/>
      <c r="EX12" s="65"/>
      <c r="EY12" s="65"/>
      <c r="EZ12" s="65"/>
      <c r="FA12" s="65"/>
      <c r="FB12" s="65"/>
      <c r="FC12" s="65"/>
      <c r="FD12" s="65"/>
      <c r="FE12" s="65"/>
      <c r="FF12" s="65"/>
      <c r="FG12" s="65"/>
      <c r="FH12" s="65"/>
      <c r="FI12" s="65"/>
      <c r="FJ12" s="65"/>
      <c r="FK12" s="65"/>
      <c r="FL12" s="65"/>
      <c r="FM12" s="65"/>
      <c r="FN12" s="65"/>
      <c r="FO12" s="65"/>
      <c r="FP12" s="65"/>
      <c r="FQ12" s="65"/>
      <c r="FR12" s="65"/>
      <c r="FS12" s="65"/>
      <c r="FT12" s="65"/>
      <c r="FU12" s="65"/>
      <c r="FV12" s="65"/>
      <c r="FW12" s="65"/>
      <c r="FX12" s="65"/>
      <c r="FY12" s="65"/>
      <c r="FZ12" s="65"/>
      <c r="GA12" s="65"/>
      <c r="GB12" s="65"/>
      <c r="GC12" s="65"/>
      <c r="GD12" s="65"/>
      <c r="GE12" s="65"/>
      <c r="GF12" s="65"/>
      <c r="GG12" s="65"/>
      <c r="GH12" s="65"/>
      <c r="GI12" s="65"/>
      <c r="GJ12" s="65"/>
      <c r="GK12" s="65"/>
      <c r="GL12" s="65"/>
      <c r="GM12" s="65"/>
    </row>
    <row r="13" spans="2:195" x14ac:dyDescent="0.2">
      <c r="B13" s="28">
        <f t="shared" si="10"/>
        <v>8</v>
      </c>
      <c r="C13" s="43">
        <f>Assumptions!$H$7</f>
        <v>5000</v>
      </c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/>
      <c r="BL13" s="65"/>
      <c r="BM13" s="65"/>
      <c r="BN13" s="65"/>
      <c r="BO13" s="65"/>
      <c r="BP13" s="65"/>
      <c r="BQ13" s="65"/>
      <c r="BR13" s="65"/>
      <c r="BS13" s="65"/>
      <c r="BT13" s="65"/>
      <c r="BU13" s="65"/>
      <c r="BV13" s="65"/>
      <c r="BW13" s="65"/>
      <c r="BX13" s="65"/>
      <c r="BY13" s="65"/>
      <c r="BZ13" s="65"/>
      <c r="CA13" s="65"/>
      <c r="CB13" s="65"/>
      <c r="CC13" s="65"/>
      <c r="CD13" s="65"/>
      <c r="CE13" s="65"/>
      <c r="CF13" s="65"/>
      <c r="CG13" s="65"/>
      <c r="CH13" s="65"/>
      <c r="CI13" s="65"/>
      <c r="CJ13" s="65"/>
      <c r="CK13" s="65"/>
      <c r="CL13" s="65"/>
      <c r="CM13" s="65"/>
      <c r="CN13" s="65"/>
      <c r="CO13" s="65"/>
      <c r="CP13" s="65"/>
      <c r="CQ13" s="65"/>
      <c r="CR13" s="65"/>
      <c r="CS13" s="65"/>
      <c r="CT13" s="65"/>
      <c r="CU13" s="65"/>
      <c r="CV13" s="65"/>
      <c r="CW13" s="65"/>
      <c r="CX13" s="65"/>
      <c r="CY13" s="65"/>
      <c r="CZ13" s="65"/>
      <c r="DA13" s="65"/>
      <c r="DB13" s="65"/>
      <c r="DC13" s="65"/>
      <c r="DD13" s="65"/>
      <c r="DE13" s="65"/>
      <c r="DF13" s="65"/>
      <c r="DG13" s="65"/>
      <c r="DH13" s="65"/>
      <c r="DI13" s="65"/>
      <c r="DJ13" s="65"/>
      <c r="DK13" s="65"/>
      <c r="DL13" s="65"/>
      <c r="DM13" s="65"/>
      <c r="DN13" s="65"/>
      <c r="DO13" s="65"/>
      <c r="DP13" s="65"/>
      <c r="DQ13" s="65"/>
      <c r="DR13" s="65"/>
      <c r="DS13" s="65"/>
      <c r="DT13" s="65"/>
      <c r="DU13" s="65"/>
      <c r="DV13" s="65"/>
      <c r="DW13" s="65"/>
      <c r="DX13" s="65"/>
      <c r="DY13" s="65"/>
      <c r="DZ13" s="65"/>
      <c r="EA13" s="65"/>
      <c r="EB13" s="65"/>
      <c r="EC13" s="65"/>
      <c r="ED13" s="65"/>
      <c r="EE13" s="65"/>
      <c r="EF13" s="65"/>
      <c r="EG13" s="65"/>
      <c r="EH13" s="65"/>
      <c r="EI13" s="65"/>
      <c r="EJ13" s="65"/>
      <c r="EK13" s="65"/>
      <c r="EL13" s="65"/>
      <c r="EM13" s="65"/>
      <c r="EN13" s="65"/>
      <c r="EO13" s="65"/>
      <c r="EP13" s="65"/>
      <c r="EQ13" s="65"/>
      <c r="ER13" s="65"/>
      <c r="ES13" s="65"/>
      <c r="ET13" s="65"/>
      <c r="EU13" s="65"/>
      <c r="EV13" s="65"/>
      <c r="EW13" s="65"/>
      <c r="EX13" s="65"/>
      <c r="EY13" s="65"/>
      <c r="EZ13" s="65"/>
      <c r="FA13" s="65"/>
      <c r="FB13" s="65"/>
      <c r="FC13" s="65"/>
      <c r="FD13" s="65"/>
      <c r="FE13" s="65"/>
      <c r="FF13" s="65"/>
      <c r="FG13" s="65"/>
      <c r="FH13" s="65"/>
      <c r="FI13" s="65"/>
      <c r="FJ13" s="65"/>
      <c r="FK13" s="65"/>
      <c r="FL13" s="65"/>
      <c r="FM13" s="65"/>
      <c r="FN13" s="65"/>
      <c r="FO13" s="65"/>
      <c r="FP13" s="65"/>
      <c r="FQ13" s="65"/>
      <c r="FR13" s="65"/>
      <c r="FS13" s="65"/>
      <c r="FT13" s="65"/>
      <c r="FU13" s="65"/>
      <c r="FV13" s="65"/>
      <c r="FW13" s="65"/>
      <c r="FX13" s="65"/>
      <c r="FY13" s="65"/>
      <c r="FZ13" s="65"/>
      <c r="GA13" s="65"/>
      <c r="GB13" s="65"/>
      <c r="GC13" s="65"/>
      <c r="GD13" s="65"/>
      <c r="GE13" s="65"/>
      <c r="GF13" s="65"/>
      <c r="GG13" s="65"/>
      <c r="GH13" s="65"/>
      <c r="GI13" s="65"/>
      <c r="GJ13" s="65"/>
      <c r="GK13" s="65"/>
      <c r="GL13" s="65"/>
      <c r="GM13" s="65"/>
    </row>
    <row r="14" spans="2:195" x14ac:dyDescent="0.2">
      <c r="B14" s="28">
        <f t="shared" si="10"/>
        <v>9</v>
      </c>
      <c r="C14" s="43">
        <f>Assumptions!$H$7</f>
        <v>5000</v>
      </c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5"/>
      <c r="CU14" s="65"/>
      <c r="CV14" s="65"/>
      <c r="CW14" s="65"/>
      <c r="CX14" s="65"/>
      <c r="CY14" s="65"/>
      <c r="CZ14" s="65"/>
      <c r="DA14" s="65"/>
      <c r="DB14" s="65"/>
      <c r="DC14" s="65"/>
      <c r="DD14" s="65"/>
      <c r="DE14" s="65"/>
      <c r="DF14" s="65"/>
      <c r="DG14" s="65"/>
      <c r="DH14" s="65"/>
      <c r="DI14" s="65"/>
      <c r="DJ14" s="65"/>
      <c r="DK14" s="65"/>
      <c r="DL14" s="65"/>
      <c r="DM14" s="65"/>
      <c r="DN14" s="65"/>
      <c r="DO14" s="65"/>
      <c r="DP14" s="65"/>
      <c r="DQ14" s="65"/>
      <c r="DR14" s="65"/>
      <c r="DS14" s="65"/>
      <c r="DT14" s="65"/>
      <c r="DU14" s="65"/>
      <c r="DV14" s="65"/>
      <c r="DW14" s="65"/>
      <c r="DX14" s="65"/>
      <c r="DY14" s="65"/>
      <c r="DZ14" s="65"/>
      <c r="EA14" s="65"/>
      <c r="EB14" s="65"/>
      <c r="EC14" s="65"/>
      <c r="ED14" s="65"/>
      <c r="EE14" s="65"/>
      <c r="EF14" s="65"/>
      <c r="EG14" s="65"/>
      <c r="EH14" s="65"/>
      <c r="EI14" s="65"/>
      <c r="EJ14" s="65"/>
      <c r="EK14" s="65"/>
      <c r="EL14" s="65"/>
      <c r="EM14" s="65"/>
      <c r="EN14" s="65"/>
      <c r="EO14" s="65"/>
      <c r="EP14" s="65"/>
      <c r="EQ14" s="65"/>
      <c r="ER14" s="65"/>
      <c r="ES14" s="65"/>
      <c r="ET14" s="65"/>
      <c r="EU14" s="65"/>
      <c r="EV14" s="65"/>
      <c r="EW14" s="65"/>
      <c r="EX14" s="65"/>
      <c r="EY14" s="65"/>
      <c r="EZ14" s="65"/>
      <c r="FA14" s="65"/>
      <c r="FB14" s="65"/>
      <c r="FC14" s="65"/>
      <c r="FD14" s="65"/>
      <c r="FE14" s="65"/>
      <c r="FF14" s="65"/>
      <c r="FG14" s="65"/>
      <c r="FH14" s="65"/>
      <c r="FI14" s="65"/>
      <c r="FJ14" s="65"/>
      <c r="FK14" s="65"/>
      <c r="FL14" s="65"/>
      <c r="FM14" s="65"/>
      <c r="FN14" s="65"/>
      <c r="FO14" s="65"/>
      <c r="FP14" s="65"/>
      <c r="FQ14" s="65"/>
      <c r="FR14" s="65"/>
      <c r="FS14" s="65"/>
      <c r="FT14" s="65"/>
      <c r="FU14" s="65"/>
      <c r="FV14" s="65"/>
      <c r="FW14" s="65"/>
      <c r="FX14" s="65"/>
      <c r="FY14" s="65"/>
      <c r="FZ14" s="65"/>
      <c r="GA14" s="65"/>
      <c r="GB14" s="65"/>
      <c r="GC14" s="65"/>
      <c r="GD14" s="65"/>
      <c r="GE14" s="65"/>
      <c r="GF14" s="65"/>
      <c r="GG14" s="65"/>
      <c r="GH14" s="65"/>
      <c r="GI14" s="65"/>
      <c r="GJ14" s="65"/>
      <c r="GK14" s="65"/>
      <c r="GL14" s="65"/>
      <c r="GM14" s="65"/>
    </row>
    <row r="15" spans="2:195" x14ac:dyDescent="0.2">
      <c r="B15" s="28">
        <f t="shared" si="10"/>
        <v>10</v>
      </c>
      <c r="C15" s="43">
        <f>Assumptions!$H$7</f>
        <v>5000</v>
      </c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5"/>
      <c r="AA15" s="65"/>
      <c r="AB15" s="65"/>
      <c r="AC15" s="65"/>
      <c r="AD15" s="65"/>
      <c r="AE15" s="65"/>
      <c r="AF15" s="65"/>
      <c r="AG15" s="65"/>
      <c r="AH15" s="65"/>
      <c r="AI15" s="65"/>
      <c r="AJ15" s="65"/>
      <c r="AK15" s="65"/>
      <c r="AL15" s="65"/>
      <c r="AM15" s="65"/>
      <c r="AN15" s="65"/>
      <c r="AO15" s="65"/>
      <c r="AP15" s="65"/>
      <c r="AQ15" s="65"/>
      <c r="AR15" s="65"/>
      <c r="AS15" s="65"/>
      <c r="AT15" s="65"/>
      <c r="AU15" s="65"/>
      <c r="AV15" s="65"/>
      <c r="AW15" s="65"/>
      <c r="AX15" s="65"/>
      <c r="AY15" s="65"/>
      <c r="AZ15" s="65"/>
      <c r="BA15" s="65"/>
      <c r="BB15" s="65"/>
      <c r="BC15" s="65"/>
      <c r="BD15" s="65"/>
      <c r="BE15" s="65"/>
      <c r="BF15" s="65"/>
      <c r="BG15" s="65"/>
      <c r="BH15" s="65"/>
      <c r="BI15" s="65"/>
      <c r="BJ15" s="65"/>
      <c r="BK15" s="65"/>
      <c r="BL15" s="65"/>
      <c r="BM15" s="65"/>
      <c r="BN15" s="65"/>
      <c r="BO15" s="65"/>
      <c r="BP15" s="65"/>
      <c r="BQ15" s="65"/>
      <c r="BR15" s="65"/>
      <c r="BS15" s="65"/>
      <c r="BT15" s="65"/>
      <c r="BU15" s="65"/>
      <c r="BV15" s="65"/>
      <c r="BW15" s="65"/>
      <c r="BX15" s="65"/>
      <c r="BY15" s="65"/>
      <c r="BZ15" s="65"/>
      <c r="CA15" s="65"/>
      <c r="CB15" s="65"/>
      <c r="CC15" s="65"/>
      <c r="CD15" s="65"/>
      <c r="CE15" s="65"/>
      <c r="CF15" s="65"/>
      <c r="CG15" s="65"/>
      <c r="CH15" s="65"/>
      <c r="CI15" s="65"/>
      <c r="CJ15" s="65"/>
      <c r="CK15" s="65"/>
      <c r="CL15" s="65"/>
      <c r="CM15" s="65"/>
      <c r="CN15" s="65"/>
      <c r="CO15" s="65"/>
      <c r="CP15" s="65"/>
      <c r="CQ15" s="65"/>
      <c r="CR15" s="65"/>
      <c r="CS15" s="65"/>
      <c r="CT15" s="65"/>
      <c r="CU15" s="65"/>
      <c r="CV15" s="65"/>
      <c r="CW15" s="65"/>
      <c r="CX15" s="65"/>
      <c r="CY15" s="65"/>
      <c r="CZ15" s="65"/>
      <c r="DA15" s="65"/>
      <c r="DB15" s="65"/>
      <c r="DC15" s="65"/>
      <c r="DD15" s="65"/>
      <c r="DE15" s="65"/>
      <c r="DF15" s="65"/>
      <c r="DG15" s="65"/>
      <c r="DH15" s="65"/>
      <c r="DI15" s="65"/>
      <c r="DJ15" s="65"/>
      <c r="DK15" s="65"/>
      <c r="DL15" s="65"/>
      <c r="DM15" s="65"/>
      <c r="DN15" s="65"/>
      <c r="DO15" s="65"/>
      <c r="DP15" s="65"/>
      <c r="DQ15" s="65"/>
      <c r="DR15" s="65"/>
      <c r="DS15" s="65"/>
      <c r="DT15" s="65"/>
      <c r="DU15" s="65"/>
      <c r="DV15" s="65"/>
      <c r="DW15" s="65"/>
      <c r="DX15" s="65"/>
      <c r="DY15" s="65"/>
      <c r="DZ15" s="65"/>
      <c r="EA15" s="65"/>
      <c r="EB15" s="65"/>
      <c r="EC15" s="65"/>
      <c r="ED15" s="65"/>
      <c r="EE15" s="65"/>
      <c r="EF15" s="65"/>
      <c r="EG15" s="65"/>
      <c r="EH15" s="65"/>
      <c r="EI15" s="65"/>
      <c r="EJ15" s="65"/>
      <c r="EK15" s="65"/>
      <c r="EL15" s="65"/>
      <c r="EM15" s="65"/>
      <c r="EN15" s="65"/>
      <c r="EO15" s="65"/>
      <c r="EP15" s="65"/>
      <c r="EQ15" s="65"/>
      <c r="ER15" s="65"/>
      <c r="ES15" s="65"/>
      <c r="ET15" s="65"/>
      <c r="EU15" s="65"/>
      <c r="EV15" s="65"/>
      <c r="EW15" s="65"/>
      <c r="EX15" s="65"/>
      <c r="EY15" s="65"/>
      <c r="EZ15" s="65"/>
      <c r="FA15" s="65"/>
      <c r="FB15" s="65"/>
      <c r="FC15" s="65"/>
      <c r="FD15" s="65"/>
      <c r="FE15" s="65"/>
      <c r="FF15" s="65"/>
      <c r="FG15" s="65"/>
      <c r="FH15" s="65"/>
      <c r="FI15" s="65"/>
      <c r="FJ15" s="65"/>
      <c r="FK15" s="65"/>
      <c r="FL15" s="65"/>
      <c r="FM15" s="65"/>
      <c r="FN15" s="65"/>
      <c r="FO15" s="65"/>
      <c r="FP15" s="65"/>
      <c r="FQ15" s="65"/>
      <c r="FR15" s="65"/>
      <c r="FS15" s="65"/>
      <c r="FT15" s="65"/>
      <c r="FU15" s="65"/>
      <c r="FV15" s="65"/>
      <c r="FW15" s="65"/>
      <c r="FX15" s="65"/>
      <c r="FY15" s="65"/>
      <c r="FZ15" s="65"/>
      <c r="GA15" s="65"/>
      <c r="GB15" s="65"/>
      <c r="GC15" s="65"/>
      <c r="GD15" s="65"/>
      <c r="GE15" s="65"/>
      <c r="GF15" s="65"/>
      <c r="GG15" s="65"/>
      <c r="GH15" s="65"/>
      <c r="GI15" s="65"/>
      <c r="GJ15" s="65"/>
      <c r="GK15" s="65"/>
      <c r="GL15" s="65"/>
      <c r="GM15" s="65"/>
    </row>
    <row r="16" spans="2:195" x14ac:dyDescent="0.2">
      <c r="B16" s="28">
        <f t="shared" si="10"/>
        <v>11</v>
      </c>
      <c r="C16" s="43">
        <f>Assumptions!$H$7</f>
        <v>5000</v>
      </c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65"/>
      <c r="U16" s="65"/>
      <c r="V16" s="65"/>
      <c r="W16" s="65"/>
      <c r="X16" s="65"/>
      <c r="Y16" s="65"/>
      <c r="Z16" s="65"/>
      <c r="AA16" s="65"/>
      <c r="AB16" s="65"/>
      <c r="AC16" s="65"/>
      <c r="AD16" s="65"/>
      <c r="AE16" s="65"/>
      <c r="AF16" s="65"/>
      <c r="AG16" s="65"/>
      <c r="AH16" s="65"/>
      <c r="AI16" s="65"/>
      <c r="AJ16" s="65"/>
      <c r="AK16" s="65"/>
      <c r="AL16" s="65"/>
      <c r="AM16" s="65"/>
      <c r="AN16" s="65"/>
      <c r="AO16" s="65"/>
      <c r="AP16" s="65"/>
      <c r="AQ16" s="65"/>
      <c r="AR16" s="65"/>
      <c r="AS16" s="65"/>
      <c r="AT16" s="65"/>
      <c r="AU16" s="65"/>
      <c r="AV16" s="65"/>
      <c r="AW16" s="65"/>
      <c r="AX16" s="65"/>
      <c r="AY16" s="65"/>
      <c r="AZ16" s="65"/>
      <c r="BA16" s="65"/>
      <c r="BB16" s="65"/>
      <c r="BC16" s="65"/>
      <c r="BD16" s="65"/>
      <c r="BE16" s="65"/>
      <c r="BF16" s="65"/>
      <c r="BG16" s="65"/>
      <c r="BH16" s="65"/>
      <c r="BI16" s="65"/>
      <c r="BJ16" s="65"/>
      <c r="BK16" s="65"/>
      <c r="BL16" s="65"/>
      <c r="BM16" s="65"/>
      <c r="BN16" s="65"/>
      <c r="BO16" s="65"/>
      <c r="BP16" s="65"/>
      <c r="BQ16" s="65"/>
      <c r="BR16" s="65"/>
      <c r="BS16" s="65"/>
      <c r="BT16" s="65"/>
      <c r="BU16" s="65"/>
      <c r="BV16" s="65"/>
      <c r="BW16" s="65"/>
      <c r="BX16" s="65"/>
      <c r="BY16" s="65"/>
      <c r="BZ16" s="65"/>
      <c r="CA16" s="65"/>
      <c r="CB16" s="65"/>
      <c r="CC16" s="65"/>
      <c r="CD16" s="65"/>
      <c r="CE16" s="65"/>
      <c r="CF16" s="65"/>
      <c r="CG16" s="65"/>
      <c r="CH16" s="65"/>
      <c r="CI16" s="65"/>
      <c r="CJ16" s="65"/>
      <c r="CK16" s="65"/>
      <c r="CL16" s="65"/>
      <c r="CM16" s="65"/>
      <c r="CN16" s="65"/>
      <c r="CO16" s="65"/>
      <c r="CP16" s="65"/>
      <c r="CQ16" s="65"/>
      <c r="CR16" s="65"/>
      <c r="CS16" s="65"/>
      <c r="CT16" s="65"/>
      <c r="CU16" s="65"/>
      <c r="CV16" s="65"/>
      <c r="CW16" s="65"/>
      <c r="CX16" s="65"/>
      <c r="CY16" s="65"/>
      <c r="CZ16" s="65"/>
      <c r="DA16" s="65"/>
      <c r="DB16" s="65"/>
      <c r="DC16" s="65"/>
      <c r="DD16" s="65"/>
      <c r="DE16" s="65"/>
      <c r="DF16" s="65"/>
      <c r="DG16" s="65"/>
      <c r="DH16" s="65"/>
      <c r="DI16" s="65"/>
      <c r="DJ16" s="65"/>
      <c r="DK16" s="65"/>
      <c r="DL16" s="65"/>
      <c r="DM16" s="65"/>
      <c r="DN16" s="65"/>
      <c r="DO16" s="65"/>
      <c r="DP16" s="65"/>
      <c r="DQ16" s="65"/>
      <c r="DR16" s="65"/>
      <c r="DS16" s="65"/>
      <c r="DT16" s="65"/>
      <c r="DU16" s="65"/>
      <c r="DV16" s="65"/>
      <c r="DW16" s="65"/>
      <c r="DX16" s="65"/>
      <c r="DY16" s="65"/>
      <c r="DZ16" s="65"/>
      <c r="EA16" s="65"/>
      <c r="EB16" s="65"/>
      <c r="EC16" s="65"/>
      <c r="ED16" s="65"/>
      <c r="EE16" s="65"/>
      <c r="EF16" s="65"/>
      <c r="EG16" s="65"/>
      <c r="EH16" s="65"/>
      <c r="EI16" s="65"/>
      <c r="EJ16" s="65"/>
      <c r="EK16" s="65"/>
      <c r="EL16" s="65"/>
      <c r="EM16" s="65"/>
      <c r="EN16" s="65"/>
      <c r="EO16" s="65"/>
      <c r="EP16" s="65"/>
      <c r="EQ16" s="65"/>
      <c r="ER16" s="65"/>
      <c r="ES16" s="65"/>
      <c r="ET16" s="65"/>
      <c r="EU16" s="65"/>
      <c r="EV16" s="65"/>
      <c r="EW16" s="65"/>
      <c r="EX16" s="65"/>
      <c r="EY16" s="65"/>
      <c r="EZ16" s="65"/>
      <c r="FA16" s="65"/>
      <c r="FB16" s="65"/>
      <c r="FC16" s="65"/>
      <c r="FD16" s="65"/>
      <c r="FE16" s="65"/>
      <c r="FF16" s="65"/>
      <c r="FG16" s="65"/>
      <c r="FH16" s="65"/>
      <c r="FI16" s="65"/>
      <c r="FJ16" s="65"/>
      <c r="FK16" s="65"/>
      <c r="FL16" s="65"/>
      <c r="FM16" s="65"/>
      <c r="FN16" s="65"/>
      <c r="FO16" s="65"/>
      <c r="FP16" s="65"/>
      <c r="FQ16" s="65"/>
      <c r="FR16" s="65"/>
      <c r="FS16" s="65"/>
      <c r="FT16" s="65"/>
      <c r="FU16" s="65"/>
      <c r="FV16" s="65"/>
      <c r="FW16" s="65"/>
      <c r="FX16" s="65"/>
      <c r="FY16" s="65"/>
      <c r="FZ16" s="65"/>
      <c r="GA16" s="65"/>
      <c r="GB16" s="65"/>
      <c r="GC16" s="65"/>
      <c r="GD16" s="65"/>
      <c r="GE16" s="65"/>
      <c r="GF16" s="65"/>
      <c r="GG16" s="65"/>
      <c r="GH16" s="65"/>
      <c r="GI16" s="65"/>
      <c r="GJ16" s="65"/>
      <c r="GK16" s="65"/>
      <c r="GL16" s="65"/>
      <c r="GM16" s="65"/>
    </row>
    <row r="17" spans="2:195" x14ac:dyDescent="0.2">
      <c r="B17" s="28">
        <f t="shared" si="10"/>
        <v>12</v>
      </c>
      <c r="C17" s="43">
        <f>Assumptions!$H$7</f>
        <v>5000</v>
      </c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5"/>
      <c r="Z17" s="65"/>
      <c r="AA17" s="65"/>
      <c r="AB17" s="65"/>
      <c r="AC17" s="65"/>
      <c r="AD17" s="65"/>
      <c r="AE17" s="65"/>
      <c r="AF17" s="65"/>
      <c r="AG17" s="65"/>
      <c r="AH17" s="65"/>
      <c r="AI17" s="65"/>
      <c r="AJ17" s="65"/>
      <c r="AK17" s="65"/>
      <c r="AL17" s="65"/>
      <c r="AM17" s="65"/>
      <c r="AN17" s="65"/>
      <c r="AO17" s="65"/>
      <c r="AP17" s="65"/>
      <c r="AQ17" s="65"/>
      <c r="AR17" s="65"/>
      <c r="AS17" s="65"/>
      <c r="AT17" s="65"/>
      <c r="AU17" s="65"/>
      <c r="AV17" s="65"/>
      <c r="AW17" s="65"/>
      <c r="AX17" s="65"/>
      <c r="AY17" s="65"/>
      <c r="AZ17" s="65"/>
      <c r="BA17" s="65"/>
      <c r="BB17" s="65"/>
      <c r="BC17" s="65"/>
      <c r="BD17" s="65"/>
      <c r="BE17" s="65"/>
      <c r="BF17" s="65"/>
      <c r="BG17" s="65"/>
      <c r="BH17" s="65"/>
      <c r="BI17" s="65"/>
      <c r="BJ17" s="65"/>
      <c r="BK17" s="65"/>
      <c r="BL17" s="65"/>
      <c r="BM17" s="65"/>
      <c r="BN17" s="65"/>
      <c r="BO17" s="65"/>
      <c r="BP17" s="65"/>
      <c r="BQ17" s="65"/>
      <c r="BR17" s="65"/>
      <c r="BS17" s="65"/>
      <c r="BT17" s="65"/>
      <c r="BU17" s="65"/>
      <c r="BV17" s="65"/>
      <c r="BW17" s="65"/>
      <c r="BX17" s="65"/>
      <c r="BY17" s="65"/>
      <c r="BZ17" s="65"/>
      <c r="CA17" s="65"/>
      <c r="CB17" s="65"/>
      <c r="CC17" s="65"/>
      <c r="CD17" s="65"/>
      <c r="CE17" s="65"/>
      <c r="CF17" s="65"/>
      <c r="CG17" s="65"/>
      <c r="CH17" s="65"/>
      <c r="CI17" s="65"/>
      <c r="CJ17" s="65"/>
      <c r="CK17" s="65"/>
      <c r="CL17" s="65"/>
      <c r="CM17" s="65"/>
      <c r="CN17" s="65"/>
      <c r="CO17" s="65"/>
      <c r="CP17" s="65"/>
      <c r="CQ17" s="65"/>
      <c r="CR17" s="65"/>
      <c r="CS17" s="65"/>
      <c r="CT17" s="65"/>
      <c r="CU17" s="65"/>
      <c r="CV17" s="65"/>
      <c r="CW17" s="65"/>
      <c r="CX17" s="65"/>
      <c r="CY17" s="65"/>
      <c r="CZ17" s="65"/>
      <c r="DA17" s="65"/>
      <c r="DB17" s="65"/>
      <c r="DC17" s="65"/>
      <c r="DD17" s="65"/>
      <c r="DE17" s="65"/>
      <c r="DF17" s="65"/>
      <c r="DG17" s="65"/>
      <c r="DH17" s="65"/>
      <c r="DI17" s="65"/>
      <c r="DJ17" s="65"/>
      <c r="DK17" s="65"/>
      <c r="DL17" s="65"/>
      <c r="DM17" s="65"/>
      <c r="DN17" s="65"/>
      <c r="DO17" s="65"/>
      <c r="DP17" s="65"/>
      <c r="DQ17" s="65"/>
      <c r="DR17" s="65"/>
      <c r="DS17" s="65"/>
      <c r="DT17" s="65"/>
      <c r="DU17" s="65"/>
      <c r="DV17" s="65"/>
      <c r="DW17" s="65"/>
      <c r="DX17" s="65"/>
      <c r="DY17" s="65"/>
      <c r="DZ17" s="65"/>
      <c r="EA17" s="65"/>
      <c r="EB17" s="65"/>
      <c r="EC17" s="65"/>
      <c r="ED17" s="65"/>
      <c r="EE17" s="65"/>
      <c r="EF17" s="65"/>
      <c r="EG17" s="65"/>
      <c r="EH17" s="65"/>
      <c r="EI17" s="65"/>
      <c r="EJ17" s="65"/>
      <c r="EK17" s="65"/>
      <c r="EL17" s="65"/>
      <c r="EM17" s="65"/>
      <c r="EN17" s="65"/>
      <c r="EO17" s="65"/>
      <c r="EP17" s="65"/>
      <c r="EQ17" s="65"/>
      <c r="ER17" s="65"/>
      <c r="ES17" s="65"/>
      <c r="ET17" s="65"/>
      <c r="EU17" s="65"/>
      <c r="EV17" s="65"/>
      <c r="EW17" s="65"/>
      <c r="EX17" s="65"/>
      <c r="EY17" s="65"/>
      <c r="EZ17" s="65"/>
      <c r="FA17" s="65"/>
      <c r="FB17" s="65"/>
      <c r="FC17" s="65"/>
      <c r="FD17" s="65"/>
      <c r="FE17" s="65"/>
      <c r="FF17" s="65"/>
      <c r="FG17" s="65"/>
      <c r="FH17" s="65"/>
      <c r="FI17" s="65"/>
      <c r="FJ17" s="65"/>
      <c r="FK17" s="65"/>
      <c r="FL17" s="65"/>
      <c r="FM17" s="65"/>
      <c r="FN17" s="65"/>
      <c r="FO17" s="65"/>
      <c r="FP17" s="65"/>
      <c r="FQ17" s="65"/>
      <c r="FR17" s="65"/>
      <c r="FS17" s="65"/>
      <c r="FT17" s="65"/>
      <c r="FU17" s="65"/>
      <c r="FV17" s="65"/>
      <c r="FW17" s="65"/>
      <c r="FX17" s="65"/>
      <c r="FY17" s="65"/>
      <c r="FZ17" s="65"/>
      <c r="GA17" s="65"/>
      <c r="GB17" s="65"/>
      <c r="GC17" s="65"/>
      <c r="GD17" s="65"/>
      <c r="GE17" s="65"/>
      <c r="GF17" s="65"/>
      <c r="GG17" s="65"/>
      <c r="GH17" s="65"/>
      <c r="GI17" s="65"/>
      <c r="GJ17" s="65"/>
      <c r="GK17" s="65"/>
      <c r="GL17" s="65"/>
      <c r="GM17" s="65"/>
    </row>
    <row r="18" spans="2:195" x14ac:dyDescent="0.2">
      <c r="B18" s="28">
        <f t="shared" si="10"/>
        <v>13</v>
      </c>
      <c r="C18" s="43">
        <f>Assumptions!$H$7</f>
        <v>5000</v>
      </c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5"/>
      <c r="U18" s="65"/>
      <c r="V18" s="65"/>
      <c r="W18" s="65"/>
      <c r="X18" s="65"/>
      <c r="Y18" s="65"/>
      <c r="Z18" s="65"/>
      <c r="AA18" s="65"/>
      <c r="AB18" s="65"/>
      <c r="AC18" s="65"/>
      <c r="AD18" s="65"/>
      <c r="AE18" s="65"/>
      <c r="AF18" s="65"/>
      <c r="AG18" s="65"/>
      <c r="AH18" s="65"/>
      <c r="AI18" s="65"/>
      <c r="AJ18" s="65"/>
      <c r="AK18" s="65"/>
      <c r="AL18" s="65"/>
      <c r="AM18" s="65"/>
      <c r="AN18" s="65"/>
      <c r="AO18" s="65"/>
      <c r="AP18" s="65"/>
      <c r="AQ18" s="65"/>
      <c r="AR18" s="65"/>
      <c r="AS18" s="65"/>
      <c r="AT18" s="65"/>
      <c r="AU18" s="65"/>
      <c r="AV18" s="65"/>
      <c r="AW18" s="65"/>
      <c r="AX18" s="65"/>
      <c r="AY18" s="65"/>
      <c r="AZ18" s="65"/>
      <c r="BA18" s="65"/>
      <c r="BB18" s="65"/>
      <c r="BC18" s="65"/>
      <c r="BD18" s="65"/>
      <c r="BE18" s="65"/>
      <c r="BF18" s="65"/>
      <c r="BG18" s="65"/>
      <c r="BH18" s="65"/>
      <c r="BI18" s="65"/>
      <c r="BJ18" s="65"/>
      <c r="BK18" s="65"/>
      <c r="BL18" s="65"/>
      <c r="BM18" s="65"/>
      <c r="BN18" s="65"/>
      <c r="BO18" s="65"/>
      <c r="BP18" s="65"/>
      <c r="BQ18" s="65"/>
      <c r="BR18" s="65"/>
      <c r="BS18" s="65"/>
      <c r="BT18" s="65"/>
      <c r="BU18" s="65"/>
      <c r="BV18" s="65"/>
      <c r="BW18" s="65"/>
      <c r="BX18" s="65"/>
      <c r="BY18" s="65"/>
      <c r="BZ18" s="65"/>
      <c r="CA18" s="65"/>
      <c r="CB18" s="65"/>
      <c r="CC18" s="65"/>
      <c r="CD18" s="65"/>
      <c r="CE18" s="65"/>
      <c r="CF18" s="65"/>
      <c r="CG18" s="65"/>
      <c r="CH18" s="65"/>
      <c r="CI18" s="65"/>
      <c r="CJ18" s="65"/>
      <c r="CK18" s="65"/>
      <c r="CL18" s="65"/>
      <c r="CM18" s="65"/>
      <c r="CN18" s="65"/>
      <c r="CO18" s="65"/>
      <c r="CP18" s="65"/>
      <c r="CQ18" s="65"/>
      <c r="CR18" s="65"/>
      <c r="CS18" s="65"/>
      <c r="CT18" s="65"/>
      <c r="CU18" s="65"/>
      <c r="CV18" s="65"/>
      <c r="CW18" s="65"/>
      <c r="CX18" s="65"/>
      <c r="CY18" s="65"/>
      <c r="CZ18" s="65"/>
      <c r="DA18" s="65"/>
      <c r="DB18" s="65"/>
      <c r="DC18" s="65"/>
      <c r="DD18" s="65"/>
      <c r="DE18" s="65"/>
      <c r="DF18" s="65"/>
      <c r="DG18" s="65"/>
      <c r="DH18" s="65"/>
      <c r="DI18" s="65"/>
      <c r="DJ18" s="65"/>
      <c r="DK18" s="65"/>
      <c r="DL18" s="65"/>
      <c r="DM18" s="65"/>
      <c r="DN18" s="65"/>
      <c r="DO18" s="65"/>
      <c r="DP18" s="65"/>
      <c r="DQ18" s="65"/>
      <c r="DR18" s="65"/>
      <c r="DS18" s="65"/>
      <c r="DT18" s="65"/>
      <c r="DU18" s="65"/>
      <c r="DV18" s="65"/>
      <c r="DW18" s="65"/>
      <c r="DX18" s="65"/>
      <c r="DY18" s="65"/>
      <c r="DZ18" s="65"/>
      <c r="EA18" s="65"/>
      <c r="EB18" s="65"/>
      <c r="EC18" s="65"/>
      <c r="ED18" s="65"/>
      <c r="EE18" s="65"/>
      <c r="EF18" s="65"/>
      <c r="EG18" s="65"/>
      <c r="EH18" s="65"/>
      <c r="EI18" s="65"/>
      <c r="EJ18" s="65"/>
      <c r="EK18" s="65"/>
      <c r="EL18" s="65"/>
      <c r="EM18" s="65"/>
      <c r="EN18" s="65"/>
      <c r="EO18" s="65"/>
      <c r="EP18" s="65"/>
      <c r="EQ18" s="65"/>
      <c r="ER18" s="65"/>
      <c r="ES18" s="65"/>
      <c r="ET18" s="65"/>
      <c r="EU18" s="65"/>
      <c r="EV18" s="65"/>
      <c r="EW18" s="65"/>
      <c r="EX18" s="65"/>
      <c r="EY18" s="65"/>
      <c r="EZ18" s="65"/>
      <c r="FA18" s="65"/>
      <c r="FB18" s="65"/>
      <c r="FC18" s="65"/>
      <c r="FD18" s="65"/>
      <c r="FE18" s="65"/>
      <c r="FF18" s="65"/>
      <c r="FG18" s="65"/>
      <c r="FH18" s="65"/>
      <c r="FI18" s="65"/>
      <c r="FJ18" s="65"/>
      <c r="FK18" s="65"/>
      <c r="FL18" s="65"/>
      <c r="FM18" s="65"/>
      <c r="FN18" s="65"/>
      <c r="FO18" s="65"/>
      <c r="FP18" s="65"/>
      <c r="FQ18" s="65"/>
      <c r="FR18" s="65"/>
      <c r="FS18" s="65"/>
      <c r="FT18" s="65"/>
      <c r="FU18" s="65"/>
      <c r="FV18" s="65"/>
      <c r="FW18" s="65"/>
      <c r="FX18" s="65"/>
      <c r="FY18" s="65"/>
      <c r="FZ18" s="65"/>
      <c r="GA18" s="65"/>
      <c r="GB18" s="65"/>
      <c r="GC18" s="65"/>
      <c r="GD18" s="65"/>
      <c r="GE18" s="65"/>
      <c r="GF18" s="65"/>
      <c r="GG18" s="65"/>
      <c r="GH18" s="65"/>
      <c r="GI18" s="65"/>
      <c r="GJ18" s="65"/>
      <c r="GK18" s="65"/>
      <c r="GL18" s="65"/>
      <c r="GM18" s="65"/>
    </row>
    <row r="19" spans="2:195" x14ac:dyDescent="0.2">
      <c r="B19" s="28">
        <f t="shared" si="10"/>
        <v>14</v>
      </c>
      <c r="C19" s="43">
        <f>Assumptions!$H$7</f>
        <v>5000</v>
      </c>
      <c r="D19" s="65"/>
      <c r="E19" s="65"/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65"/>
      <c r="S19" s="65"/>
      <c r="T19" s="65"/>
      <c r="U19" s="65"/>
      <c r="V19" s="65"/>
      <c r="W19" s="65"/>
      <c r="X19" s="65"/>
      <c r="Y19" s="65"/>
      <c r="Z19" s="65"/>
      <c r="AA19" s="65"/>
      <c r="AB19" s="65"/>
      <c r="AC19" s="65"/>
      <c r="AD19" s="65"/>
      <c r="AE19" s="65"/>
      <c r="AF19" s="65"/>
      <c r="AG19" s="65"/>
      <c r="AH19" s="65"/>
      <c r="AI19" s="65"/>
      <c r="AJ19" s="65"/>
      <c r="AK19" s="65"/>
      <c r="AL19" s="65"/>
      <c r="AM19" s="65"/>
      <c r="AN19" s="65"/>
      <c r="AO19" s="65"/>
      <c r="AP19" s="65"/>
      <c r="AQ19" s="65"/>
      <c r="AR19" s="65"/>
      <c r="AS19" s="65"/>
      <c r="AT19" s="65"/>
      <c r="AU19" s="65"/>
      <c r="AV19" s="65"/>
      <c r="AW19" s="65"/>
      <c r="AX19" s="65"/>
      <c r="AY19" s="65"/>
      <c r="AZ19" s="65"/>
      <c r="BA19" s="65"/>
      <c r="BB19" s="65"/>
      <c r="BC19" s="65"/>
      <c r="BD19" s="65"/>
      <c r="BE19" s="65"/>
      <c r="BF19" s="65"/>
      <c r="BG19" s="65"/>
      <c r="BH19" s="65"/>
      <c r="BI19" s="65"/>
      <c r="BJ19" s="65"/>
      <c r="BK19" s="65"/>
      <c r="BL19" s="65"/>
      <c r="BM19" s="65"/>
      <c r="BN19" s="65"/>
      <c r="BO19" s="65"/>
      <c r="BP19" s="65"/>
      <c r="BQ19" s="65"/>
      <c r="BR19" s="65"/>
      <c r="BS19" s="65"/>
      <c r="BT19" s="65"/>
      <c r="BU19" s="65"/>
      <c r="BV19" s="65"/>
      <c r="BW19" s="65"/>
      <c r="BX19" s="65"/>
      <c r="BY19" s="65"/>
      <c r="BZ19" s="65"/>
      <c r="CA19" s="65"/>
      <c r="CB19" s="65"/>
      <c r="CC19" s="65"/>
      <c r="CD19" s="65"/>
      <c r="CE19" s="65"/>
      <c r="CF19" s="65"/>
      <c r="CG19" s="65"/>
      <c r="CH19" s="65"/>
      <c r="CI19" s="65"/>
      <c r="CJ19" s="65"/>
      <c r="CK19" s="65"/>
      <c r="CL19" s="65"/>
      <c r="CM19" s="65"/>
      <c r="CN19" s="65"/>
      <c r="CO19" s="65"/>
      <c r="CP19" s="65"/>
      <c r="CQ19" s="65"/>
      <c r="CR19" s="65"/>
      <c r="CS19" s="65"/>
      <c r="CT19" s="65"/>
      <c r="CU19" s="65"/>
      <c r="CV19" s="65"/>
      <c r="CW19" s="65"/>
      <c r="CX19" s="65"/>
      <c r="CY19" s="65"/>
      <c r="CZ19" s="65"/>
      <c r="DA19" s="65"/>
      <c r="DB19" s="65"/>
      <c r="DC19" s="65"/>
      <c r="DD19" s="65"/>
      <c r="DE19" s="65"/>
      <c r="DF19" s="65"/>
      <c r="DG19" s="65"/>
      <c r="DH19" s="65"/>
      <c r="DI19" s="65"/>
      <c r="DJ19" s="65"/>
      <c r="DK19" s="65"/>
      <c r="DL19" s="65"/>
      <c r="DM19" s="65"/>
      <c r="DN19" s="65"/>
      <c r="DO19" s="65"/>
      <c r="DP19" s="65"/>
      <c r="DQ19" s="65"/>
      <c r="DR19" s="65"/>
      <c r="DS19" s="65"/>
      <c r="DT19" s="65"/>
      <c r="DU19" s="65"/>
      <c r="DV19" s="65"/>
      <c r="DW19" s="65"/>
      <c r="DX19" s="65"/>
      <c r="DY19" s="65"/>
      <c r="DZ19" s="65"/>
      <c r="EA19" s="65"/>
      <c r="EB19" s="65"/>
      <c r="EC19" s="65"/>
      <c r="ED19" s="65"/>
      <c r="EE19" s="65"/>
      <c r="EF19" s="65"/>
      <c r="EG19" s="65"/>
      <c r="EH19" s="65"/>
      <c r="EI19" s="65"/>
      <c r="EJ19" s="65"/>
      <c r="EK19" s="65"/>
      <c r="EL19" s="65"/>
      <c r="EM19" s="65"/>
      <c r="EN19" s="65"/>
      <c r="EO19" s="65"/>
      <c r="EP19" s="65"/>
      <c r="EQ19" s="65"/>
      <c r="ER19" s="65"/>
      <c r="ES19" s="65"/>
      <c r="ET19" s="65"/>
      <c r="EU19" s="65"/>
      <c r="EV19" s="65"/>
      <c r="EW19" s="65"/>
      <c r="EX19" s="65"/>
      <c r="EY19" s="65"/>
      <c r="EZ19" s="65"/>
      <c r="FA19" s="65"/>
      <c r="FB19" s="65"/>
      <c r="FC19" s="65"/>
      <c r="FD19" s="65"/>
      <c r="FE19" s="65"/>
      <c r="FF19" s="65"/>
      <c r="FG19" s="65"/>
      <c r="FH19" s="65"/>
      <c r="FI19" s="65"/>
      <c r="FJ19" s="65"/>
      <c r="FK19" s="65"/>
      <c r="FL19" s="65"/>
      <c r="FM19" s="65"/>
      <c r="FN19" s="65"/>
      <c r="FO19" s="65"/>
      <c r="FP19" s="65"/>
      <c r="FQ19" s="65"/>
      <c r="FR19" s="65"/>
      <c r="FS19" s="65"/>
      <c r="FT19" s="65"/>
      <c r="FU19" s="65"/>
      <c r="FV19" s="65"/>
      <c r="FW19" s="65"/>
      <c r="FX19" s="65"/>
      <c r="FY19" s="65"/>
      <c r="FZ19" s="65"/>
      <c r="GA19" s="65"/>
      <c r="GB19" s="65"/>
      <c r="GC19" s="65"/>
      <c r="GD19" s="65"/>
      <c r="GE19" s="65"/>
      <c r="GF19" s="65"/>
      <c r="GG19" s="65"/>
      <c r="GH19" s="65"/>
      <c r="GI19" s="65"/>
      <c r="GJ19" s="65"/>
      <c r="GK19" s="65"/>
      <c r="GL19" s="65"/>
      <c r="GM19" s="65"/>
    </row>
    <row r="20" spans="2:195" x14ac:dyDescent="0.2">
      <c r="B20" s="28">
        <f t="shared" si="10"/>
        <v>15</v>
      </c>
      <c r="C20" s="43">
        <f>Assumptions!$H$7</f>
        <v>5000</v>
      </c>
      <c r="D20" s="65"/>
      <c r="E20" s="65"/>
      <c r="F20" s="65"/>
      <c r="G20" s="65"/>
      <c r="H20" s="65"/>
      <c r="I20" s="65"/>
      <c r="J20" s="65"/>
      <c r="K20" s="65"/>
      <c r="L20" s="65"/>
      <c r="M20" s="65"/>
      <c r="N20" s="65"/>
      <c r="O20" s="65"/>
      <c r="P20" s="65"/>
      <c r="Q20" s="65"/>
      <c r="R20" s="65"/>
      <c r="S20" s="65"/>
      <c r="T20" s="65"/>
      <c r="U20" s="65"/>
      <c r="V20" s="65"/>
      <c r="W20" s="65"/>
      <c r="X20" s="65"/>
      <c r="Y20" s="65"/>
      <c r="Z20" s="65"/>
      <c r="AA20" s="65"/>
      <c r="AB20" s="65"/>
      <c r="AC20" s="65"/>
      <c r="AD20" s="65"/>
      <c r="AE20" s="65"/>
      <c r="AF20" s="65"/>
      <c r="AG20" s="65"/>
      <c r="AH20" s="65"/>
      <c r="AI20" s="65"/>
      <c r="AJ20" s="65"/>
      <c r="AK20" s="65"/>
      <c r="AL20" s="65"/>
      <c r="AM20" s="65"/>
      <c r="AN20" s="65"/>
      <c r="AO20" s="65"/>
      <c r="AP20" s="65"/>
      <c r="AQ20" s="65"/>
      <c r="AR20" s="65"/>
      <c r="AS20" s="65"/>
      <c r="AT20" s="65"/>
      <c r="AU20" s="65"/>
      <c r="AV20" s="65"/>
      <c r="AW20" s="65"/>
      <c r="AX20" s="65"/>
      <c r="AY20" s="65"/>
      <c r="AZ20" s="65"/>
      <c r="BA20" s="65"/>
      <c r="BB20" s="65"/>
      <c r="BC20" s="65"/>
      <c r="BD20" s="65"/>
      <c r="BE20" s="65"/>
      <c r="BF20" s="65"/>
      <c r="BG20" s="65"/>
      <c r="BH20" s="65"/>
      <c r="BI20" s="65"/>
      <c r="BJ20" s="65"/>
      <c r="BK20" s="65"/>
      <c r="BL20" s="65"/>
      <c r="BM20" s="65"/>
      <c r="BN20" s="65"/>
      <c r="BO20" s="65"/>
      <c r="BP20" s="65"/>
      <c r="BQ20" s="65"/>
      <c r="BR20" s="65"/>
      <c r="BS20" s="65"/>
      <c r="BT20" s="65"/>
      <c r="BU20" s="65"/>
      <c r="BV20" s="65"/>
      <c r="BW20" s="65"/>
      <c r="BX20" s="65"/>
      <c r="BY20" s="65"/>
      <c r="BZ20" s="65"/>
      <c r="CA20" s="65"/>
      <c r="CB20" s="65"/>
      <c r="CC20" s="65"/>
      <c r="CD20" s="65"/>
      <c r="CE20" s="65"/>
      <c r="CF20" s="65"/>
      <c r="CG20" s="65"/>
      <c r="CH20" s="65"/>
      <c r="CI20" s="65"/>
      <c r="CJ20" s="65"/>
      <c r="CK20" s="65"/>
      <c r="CL20" s="65"/>
      <c r="CM20" s="65"/>
      <c r="CN20" s="65"/>
      <c r="CO20" s="65"/>
      <c r="CP20" s="65"/>
      <c r="CQ20" s="65"/>
      <c r="CR20" s="65"/>
      <c r="CS20" s="65"/>
      <c r="CT20" s="65"/>
      <c r="CU20" s="65"/>
      <c r="CV20" s="65"/>
      <c r="CW20" s="65"/>
      <c r="CX20" s="65"/>
      <c r="CY20" s="65"/>
      <c r="CZ20" s="65"/>
      <c r="DA20" s="65"/>
      <c r="DB20" s="65"/>
      <c r="DC20" s="65"/>
      <c r="DD20" s="65"/>
      <c r="DE20" s="65"/>
      <c r="DF20" s="65"/>
      <c r="DG20" s="65"/>
      <c r="DH20" s="65"/>
      <c r="DI20" s="65"/>
      <c r="DJ20" s="65"/>
      <c r="DK20" s="65"/>
      <c r="DL20" s="65"/>
      <c r="DM20" s="65"/>
      <c r="DN20" s="65"/>
      <c r="DO20" s="65"/>
      <c r="DP20" s="65"/>
      <c r="DQ20" s="65"/>
      <c r="DR20" s="65"/>
      <c r="DS20" s="65"/>
      <c r="DT20" s="65"/>
      <c r="DU20" s="65"/>
      <c r="DV20" s="65"/>
      <c r="DW20" s="65"/>
      <c r="DX20" s="65"/>
      <c r="DY20" s="65"/>
      <c r="DZ20" s="65"/>
      <c r="EA20" s="65"/>
      <c r="EB20" s="65"/>
      <c r="EC20" s="65"/>
      <c r="ED20" s="65"/>
      <c r="EE20" s="65"/>
      <c r="EF20" s="65"/>
      <c r="EG20" s="65"/>
      <c r="EH20" s="65"/>
      <c r="EI20" s="65"/>
      <c r="EJ20" s="65"/>
      <c r="EK20" s="65"/>
      <c r="EL20" s="65"/>
      <c r="EM20" s="65"/>
      <c r="EN20" s="65"/>
      <c r="EO20" s="65"/>
      <c r="EP20" s="65"/>
      <c r="EQ20" s="65"/>
      <c r="ER20" s="65"/>
      <c r="ES20" s="65"/>
      <c r="ET20" s="65"/>
      <c r="EU20" s="65"/>
      <c r="EV20" s="65"/>
      <c r="EW20" s="65"/>
      <c r="EX20" s="65"/>
      <c r="EY20" s="65"/>
      <c r="EZ20" s="65"/>
      <c r="FA20" s="65"/>
      <c r="FB20" s="65"/>
      <c r="FC20" s="65"/>
      <c r="FD20" s="65"/>
      <c r="FE20" s="65"/>
      <c r="FF20" s="65"/>
      <c r="FG20" s="65"/>
      <c r="FH20" s="65"/>
      <c r="FI20" s="65"/>
      <c r="FJ20" s="65"/>
      <c r="FK20" s="65"/>
      <c r="FL20" s="65"/>
      <c r="FM20" s="65"/>
      <c r="FN20" s="65"/>
      <c r="FO20" s="65"/>
      <c r="FP20" s="65"/>
      <c r="FQ20" s="65"/>
      <c r="FR20" s="65"/>
      <c r="FS20" s="65"/>
      <c r="FT20" s="65"/>
      <c r="FU20" s="65"/>
      <c r="FV20" s="65"/>
      <c r="FW20" s="65"/>
      <c r="FX20" s="65"/>
      <c r="FY20" s="65"/>
      <c r="FZ20" s="65"/>
      <c r="GA20" s="65"/>
      <c r="GB20" s="65"/>
      <c r="GC20" s="65"/>
      <c r="GD20" s="65"/>
      <c r="GE20" s="65"/>
      <c r="GF20" s="65"/>
      <c r="GG20" s="65"/>
      <c r="GH20" s="65"/>
      <c r="GI20" s="65"/>
      <c r="GJ20" s="65"/>
      <c r="GK20" s="65"/>
      <c r="GL20" s="65"/>
      <c r="GM20" s="65"/>
    </row>
    <row r="21" spans="2:195" x14ac:dyDescent="0.2">
      <c r="B21" s="28">
        <f t="shared" si="10"/>
        <v>16</v>
      </c>
      <c r="C21" s="43">
        <f>Assumptions!$H$7</f>
        <v>5000</v>
      </c>
      <c r="D21" s="65"/>
      <c r="E21" s="65"/>
      <c r="F21" s="65"/>
      <c r="G21" s="65"/>
      <c r="H21" s="65"/>
      <c r="I21" s="65"/>
      <c r="J21" s="65"/>
      <c r="K21" s="65"/>
      <c r="L21" s="65"/>
      <c r="M21" s="65"/>
      <c r="N21" s="65"/>
      <c r="O21" s="65"/>
      <c r="P21" s="65"/>
      <c r="Q21" s="65"/>
      <c r="R21" s="65"/>
      <c r="S21" s="65"/>
      <c r="T21" s="65"/>
      <c r="U21" s="65"/>
      <c r="V21" s="65"/>
      <c r="W21" s="65"/>
      <c r="X21" s="65"/>
      <c r="Y21" s="65"/>
      <c r="Z21" s="65"/>
      <c r="AA21" s="65"/>
      <c r="AB21" s="65"/>
      <c r="AC21" s="65"/>
      <c r="AD21" s="65"/>
      <c r="AE21" s="65"/>
      <c r="AF21" s="65"/>
      <c r="AG21" s="65"/>
      <c r="AH21" s="65"/>
      <c r="AI21" s="65"/>
      <c r="AJ21" s="65"/>
      <c r="AK21" s="65"/>
      <c r="AL21" s="65"/>
      <c r="AM21" s="65"/>
      <c r="AN21" s="65"/>
      <c r="AO21" s="65"/>
      <c r="AP21" s="65"/>
      <c r="AQ21" s="65"/>
      <c r="AR21" s="65"/>
      <c r="AS21" s="65"/>
      <c r="AT21" s="65"/>
      <c r="AU21" s="65"/>
      <c r="AV21" s="65"/>
      <c r="AW21" s="65"/>
      <c r="AX21" s="65"/>
      <c r="AY21" s="65"/>
      <c r="AZ21" s="65"/>
      <c r="BA21" s="65"/>
      <c r="BB21" s="65"/>
      <c r="BC21" s="65"/>
      <c r="BD21" s="65"/>
      <c r="BE21" s="65"/>
      <c r="BF21" s="65"/>
      <c r="BG21" s="65"/>
      <c r="BH21" s="65"/>
      <c r="BI21" s="65"/>
      <c r="BJ21" s="65"/>
      <c r="BK21" s="65"/>
      <c r="BL21" s="65"/>
      <c r="BM21" s="65"/>
      <c r="BN21" s="65"/>
      <c r="BO21" s="65"/>
      <c r="BP21" s="65"/>
      <c r="BQ21" s="65"/>
      <c r="BR21" s="65"/>
      <c r="BS21" s="65"/>
      <c r="BT21" s="65"/>
      <c r="BU21" s="65"/>
      <c r="BV21" s="65"/>
      <c r="BW21" s="65"/>
      <c r="BX21" s="65"/>
      <c r="BY21" s="65"/>
      <c r="BZ21" s="65"/>
      <c r="CA21" s="65"/>
      <c r="CB21" s="65"/>
      <c r="CC21" s="65"/>
      <c r="CD21" s="65"/>
      <c r="CE21" s="65"/>
      <c r="CF21" s="65"/>
      <c r="CG21" s="65"/>
      <c r="CH21" s="65"/>
      <c r="CI21" s="65"/>
      <c r="CJ21" s="65"/>
      <c r="CK21" s="65"/>
      <c r="CL21" s="65"/>
      <c r="CM21" s="65"/>
      <c r="CN21" s="65"/>
      <c r="CO21" s="65"/>
      <c r="CP21" s="65"/>
      <c r="CQ21" s="65"/>
      <c r="CR21" s="65"/>
      <c r="CS21" s="65"/>
      <c r="CT21" s="65"/>
      <c r="CU21" s="65"/>
      <c r="CV21" s="65"/>
      <c r="CW21" s="65"/>
      <c r="CX21" s="65"/>
      <c r="CY21" s="65"/>
      <c r="CZ21" s="65"/>
      <c r="DA21" s="65"/>
      <c r="DB21" s="65"/>
      <c r="DC21" s="65"/>
      <c r="DD21" s="65"/>
      <c r="DE21" s="65"/>
      <c r="DF21" s="65"/>
      <c r="DG21" s="65"/>
      <c r="DH21" s="65"/>
      <c r="DI21" s="65"/>
      <c r="DJ21" s="65"/>
      <c r="DK21" s="65"/>
      <c r="DL21" s="65"/>
      <c r="DM21" s="65"/>
      <c r="DN21" s="65"/>
      <c r="DO21" s="65"/>
      <c r="DP21" s="65"/>
      <c r="DQ21" s="65"/>
      <c r="DR21" s="65"/>
      <c r="DS21" s="65"/>
      <c r="DT21" s="65"/>
      <c r="DU21" s="65"/>
      <c r="DV21" s="65"/>
      <c r="DW21" s="65"/>
      <c r="DX21" s="65"/>
      <c r="DY21" s="65"/>
      <c r="DZ21" s="65"/>
      <c r="EA21" s="65"/>
      <c r="EB21" s="65"/>
      <c r="EC21" s="65"/>
      <c r="ED21" s="65"/>
      <c r="EE21" s="65"/>
      <c r="EF21" s="65"/>
      <c r="EG21" s="65"/>
      <c r="EH21" s="65"/>
      <c r="EI21" s="65"/>
      <c r="EJ21" s="65"/>
      <c r="EK21" s="65"/>
      <c r="EL21" s="65"/>
      <c r="EM21" s="65"/>
      <c r="EN21" s="65"/>
      <c r="EO21" s="65"/>
      <c r="EP21" s="65"/>
      <c r="EQ21" s="65"/>
      <c r="ER21" s="65"/>
      <c r="ES21" s="65"/>
      <c r="ET21" s="65"/>
      <c r="EU21" s="65"/>
      <c r="EV21" s="65"/>
      <c r="EW21" s="65"/>
      <c r="EX21" s="65"/>
      <c r="EY21" s="65"/>
      <c r="EZ21" s="65"/>
      <c r="FA21" s="65"/>
      <c r="FB21" s="65"/>
      <c r="FC21" s="65"/>
      <c r="FD21" s="65"/>
      <c r="FE21" s="65"/>
      <c r="FF21" s="65"/>
      <c r="FG21" s="65"/>
      <c r="FH21" s="65"/>
      <c r="FI21" s="65"/>
      <c r="FJ21" s="65"/>
      <c r="FK21" s="65"/>
      <c r="FL21" s="65"/>
      <c r="FM21" s="65"/>
      <c r="FN21" s="65"/>
      <c r="FO21" s="65"/>
      <c r="FP21" s="65"/>
      <c r="FQ21" s="65"/>
      <c r="FR21" s="65"/>
      <c r="FS21" s="65"/>
      <c r="FT21" s="65"/>
      <c r="FU21" s="65"/>
      <c r="FV21" s="65"/>
      <c r="FW21" s="65"/>
      <c r="FX21" s="65"/>
      <c r="FY21" s="65"/>
      <c r="FZ21" s="65"/>
      <c r="GA21" s="65"/>
      <c r="GB21" s="65"/>
      <c r="GC21" s="65"/>
      <c r="GD21" s="65"/>
      <c r="GE21" s="65"/>
      <c r="GF21" s="65"/>
      <c r="GG21" s="65"/>
      <c r="GH21" s="65"/>
      <c r="GI21" s="65"/>
      <c r="GJ21" s="65"/>
      <c r="GK21" s="65"/>
      <c r="GL21" s="65"/>
      <c r="GM21" s="65"/>
    </row>
    <row r="22" spans="2:195" x14ac:dyDescent="0.2">
      <c r="B22" s="28">
        <f t="shared" si="10"/>
        <v>17</v>
      </c>
      <c r="C22" s="43">
        <f>Assumptions!$H$7</f>
        <v>5000</v>
      </c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65"/>
      <c r="U22" s="65"/>
      <c r="V22" s="65"/>
      <c r="W22" s="65"/>
      <c r="X22" s="65"/>
      <c r="Y22" s="65"/>
      <c r="Z22" s="65"/>
      <c r="AA22" s="65"/>
      <c r="AB22" s="65"/>
      <c r="AC22" s="65"/>
      <c r="AD22" s="65"/>
      <c r="AE22" s="65"/>
      <c r="AF22" s="65"/>
      <c r="AG22" s="65"/>
      <c r="AH22" s="65"/>
      <c r="AI22" s="65"/>
      <c r="AJ22" s="65"/>
      <c r="AK22" s="65"/>
      <c r="AL22" s="65"/>
      <c r="AM22" s="65"/>
      <c r="AN22" s="65"/>
      <c r="AO22" s="65"/>
      <c r="AP22" s="65"/>
      <c r="AQ22" s="65"/>
      <c r="AR22" s="65"/>
      <c r="AS22" s="65"/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65"/>
      <c r="BE22" s="65"/>
      <c r="BF22" s="65"/>
      <c r="BG22" s="65"/>
      <c r="BH22" s="65"/>
      <c r="BI22" s="65"/>
      <c r="BJ22" s="65"/>
      <c r="BK22" s="65"/>
      <c r="BL22" s="65"/>
      <c r="BM22" s="65"/>
      <c r="BN22" s="65"/>
      <c r="BO22" s="65"/>
      <c r="BP22" s="65"/>
      <c r="BQ22" s="65"/>
      <c r="BR22" s="65"/>
      <c r="BS22" s="65"/>
      <c r="BT22" s="65"/>
      <c r="BU22" s="65"/>
      <c r="BV22" s="65"/>
      <c r="BW22" s="65"/>
      <c r="BX22" s="65"/>
      <c r="BY22" s="65"/>
      <c r="BZ22" s="65"/>
      <c r="CA22" s="65"/>
      <c r="CB22" s="65"/>
      <c r="CC22" s="65"/>
      <c r="CD22" s="65"/>
      <c r="CE22" s="65"/>
      <c r="CF22" s="65"/>
      <c r="CG22" s="65"/>
      <c r="CH22" s="65"/>
      <c r="CI22" s="65"/>
      <c r="CJ22" s="65"/>
      <c r="CK22" s="65"/>
      <c r="CL22" s="65"/>
      <c r="CM22" s="65"/>
      <c r="CN22" s="65"/>
      <c r="CO22" s="65"/>
      <c r="CP22" s="65"/>
      <c r="CQ22" s="65"/>
      <c r="CR22" s="65"/>
      <c r="CS22" s="65"/>
      <c r="CT22" s="65"/>
      <c r="CU22" s="65"/>
      <c r="CV22" s="65"/>
      <c r="CW22" s="65"/>
      <c r="CX22" s="65"/>
      <c r="CY22" s="65"/>
      <c r="CZ22" s="65"/>
      <c r="DA22" s="65"/>
      <c r="DB22" s="65"/>
      <c r="DC22" s="65"/>
      <c r="DD22" s="65"/>
      <c r="DE22" s="65"/>
      <c r="DF22" s="65"/>
      <c r="DG22" s="65"/>
      <c r="DH22" s="65"/>
      <c r="DI22" s="65"/>
      <c r="DJ22" s="65"/>
      <c r="DK22" s="65"/>
      <c r="DL22" s="65"/>
      <c r="DM22" s="65"/>
      <c r="DN22" s="65"/>
      <c r="DO22" s="65"/>
      <c r="DP22" s="65"/>
      <c r="DQ22" s="65"/>
      <c r="DR22" s="65"/>
      <c r="DS22" s="65"/>
      <c r="DT22" s="65"/>
      <c r="DU22" s="65"/>
      <c r="DV22" s="65"/>
      <c r="DW22" s="65"/>
      <c r="DX22" s="65"/>
      <c r="DY22" s="65"/>
      <c r="DZ22" s="65"/>
      <c r="EA22" s="65"/>
      <c r="EB22" s="65"/>
      <c r="EC22" s="65"/>
      <c r="ED22" s="65"/>
      <c r="EE22" s="65"/>
      <c r="EF22" s="65"/>
      <c r="EG22" s="65"/>
      <c r="EH22" s="65"/>
      <c r="EI22" s="65"/>
      <c r="EJ22" s="65"/>
      <c r="EK22" s="65"/>
      <c r="EL22" s="65"/>
      <c r="EM22" s="65"/>
      <c r="EN22" s="65"/>
      <c r="EO22" s="65"/>
      <c r="EP22" s="65"/>
      <c r="EQ22" s="65"/>
      <c r="ER22" s="65"/>
      <c r="ES22" s="65"/>
      <c r="ET22" s="65"/>
      <c r="EU22" s="65"/>
      <c r="EV22" s="65"/>
      <c r="EW22" s="65"/>
      <c r="EX22" s="65"/>
      <c r="EY22" s="65"/>
      <c r="EZ22" s="65"/>
      <c r="FA22" s="65"/>
      <c r="FB22" s="65"/>
      <c r="FC22" s="65"/>
      <c r="FD22" s="65"/>
      <c r="FE22" s="65"/>
      <c r="FF22" s="65"/>
      <c r="FG22" s="65"/>
      <c r="FH22" s="65"/>
      <c r="FI22" s="65"/>
      <c r="FJ22" s="65"/>
      <c r="FK22" s="65"/>
      <c r="FL22" s="65"/>
      <c r="FM22" s="65"/>
      <c r="FN22" s="65"/>
      <c r="FO22" s="65"/>
      <c r="FP22" s="65"/>
      <c r="FQ22" s="65"/>
      <c r="FR22" s="65"/>
      <c r="FS22" s="65"/>
      <c r="FT22" s="65"/>
      <c r="FU22" s="65"/>
      <c r="FV22" s="65"/>
      <c r="FW22" s="65"/>
      <c r="FX22" s="65"/>
      <c r="FY22" s="65"/>
      <c r="FZ22" s="65"/>
      <c r="GA22" s="65"/>
      <c r="GB22" s="65"/>
      <c r="GC22" s="65"/>
      <c r="GD22" s="65"/>
      <c r="GE22" s="65"/>
      <c r="GF22" s="65"/>
      <c r="GG22" s="65"/>
      <c r="GH22" s="65"/>
      <c r="GI22" s="65"/>
      <c r="GJ22" s="65"/>
      <c r="GK22" s="65"/>
      <c r="GL22" s="65"/>
      <c r="GM22" s="65"/>
    </row>
    <row r="23" spans="2:195" x14ac:dyDescent="0.2">
      <c r="B23" s="28">
        <f t="shared" si="10"/>
        <v>18</v>
      </c>
      <c r="C23" s="43">
        <f>Assumptions!$H$7</f>
        <v>5000</v>
      </c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5"/>
      <c r="V23" s="65"/>
      <c r="W23" s="65"/>
      <c r="X23" s="65"/>
      <c r="Y23" s="65"/>
      <c r="Z23" s="65"/>
      <c r="AA23" s="65"/>
      <c r="AB23" s="65"/>
      <c r="AC23" s="65"/>
      <c r="AD23" s="65"/>
      <c r="AE23" s="65"/>
      <c r="AF23" s="65"/>
      <c r="AG23" s="65"/>
      <c r="AH23" s="65"/>
      <c r="AI23" s="65"/>
      <c r="AJ23" s="65"/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65"/>
      <c r="BC23" s="65"/>
      <c r="BD23" s="65"/>
      <c r="BE23" s="65"/>
      <c r="BF23" s="65"/>
      <c r="BG23" s="65"/>
      <c r="BH23" s="65"/>
      <c r="BI23" s="65"/>
      <c r="BJ23" s="65"/>
      <c r="BK23" s="65"/>
      <c r="BL23" s="65"/>
      <c r="BM23" s="65"/>
      <c r="BN23" s="65"/>
      <c r="BO23" s="65"/>
      <c r="BP23" s="65"/>
      <c r="BQ23" s="65"/>
      <c r="BR23" s="65"/>
      <c r="BS23" s="65"/>
      <c r="BT23" s="65"/>
      <c r="BU23" s="65"/>
      <c r="BV23" s="65"/>
      <c r="BW23" s="65"/>
      <c r="BX23" s="65"/>
      <c r="BY23" s="65"/>
      <c r="BZ23" s="65"/>
      <c r="CA23" s="65"/>
      <c r="CB23" s="65"/>
      <c r="CC23" s="65"/>
      <c r="CD23" s="65"/>
      <c r="CE23" s="65"/>
      <c r="CF23" s="65"/>
      <c r="CG23" s="65"/>
      <c r="CH23" s="65"/>
      <c r="CI23" s="65"/>
      <c r="CJ23" s="65"/>
      <c r="CK23" s="65"/>
      <c r="CL23" s="65"/>
      <c r="CM23" s="65"/>
      <c r="CN23" s="65"/>
      <c r="CO23" s="65"/>
      <c r="CP23" s="65"/>
      <c r="CQ23" s="65"/>
      <c r="CR23" s="65"/>
      <c r="CS23" s="65"/>
      <c r="CT23" s="65"/>
      <c r="CU23" s="65"/>
      <c r="CV23" s="65"/>
      <c r="CW23" s="65"/>
      <c r="CX23" s="65"/>
      <c r="CY23" s="65"/>
      <c r="CZ23" s="65"/>
      <c r="DA23" s="65"/>
      <c r="DB23" s="65"/>
      <c r="DC23" s="65"/>
      <c r="DD23" s="65"/>
      <c r="DE23" s="65"/>
      <c r="DF23" s="65"/>
      <c r="DG23" s="65"/>
      <c r="DH23" s="65"/>
      <c r="DI23" s="65"/>
      <c r="DJ23" s="65"/>
      <c r="DK23" s="65"/>
      <c r="DL23" s="65"/>
      <c r="DM23" s="65"/>
      <c r="DN23" s="65"/>
      <c r="DO23" s="65"/>
      <c r="DP23" s="65"/>
      <c r="DQ23" s="65"/>
      <c r="DR23" s="65"/>
      <c r="DS23" s="65"/>
      <c r="DT23" s="65"/>
      <c r="DU23" s="65"/>
      <c r="DV23" s="65"/>
      <c r="DW23" s="65"/>
      <c r="DX23" s="65"/>
      <c r="DY23" s="65"/>
      <c r="DZ23" s="65"/>
      <c r="EA23" s="65"/>
      <c r="EB23" s="65"/>
      <c r="EC23" s="65"/>
      <c r="ED23" s="65"/>
      <c r="EE23" s="65"/>
      <c r="EF23" s="65"/>
      <c r="EG23" s="65"/>
      <c r="EH23" s="65"/>
      <c r="EI23" s="65"/>
      <c r="EJ23" s="65"/>
      <c r="EK23" s="65"/>
      <c r="EL23" s="65"/>
      <c r="EM23" s="65"/>
      <c r="EN23" s="65"/>
      <c r="EO23" s="65"/>
      <c r="EP23" s="65"/>
      <c r="EQ23" s="65"/>
      <c r="ER23" s="65"/>
      <c r="ES23" s="65"/>
      <c r="ET23" s="65"/>
      <c r="EU23" s="65"/>
      <c r="EV23" s="65"/>
      <c r="EW23" s="65"/>
      <c r="EX23" s="65"/>
      <c r="EY23" s="65"/>
      <c r="EZ23" s="65"/>
      <c r="FA23" s="65"/>
      <c r="FB23" s="65"/>
      <c r="FC23" s="65"/>
      <c r="FD23" s="65"/>
      <c r="FE23" s="65"/>
      <c r="FF23" s="65"/>
      <c r="FG23" s="65"/>
      <c r="FH23" s="65"/>
      <c r="FI23" s="65"/>
      <c r="FJ23" s="65"/>
      <c r="FK23" s="65"/>
      <c r="FL23" s="65"/>
      <c r="FM23" s="65"/>
      <c r="FN23" s="65"/>
      <c r="FO23" s="65"/>
      <c r="FP23" s="65"/>
      <c r="FQ23" s="65"/>
      <c r="FR23" s="65"/>
      <c r="FS23" s="65"/>
      <c r="FT23" s="65"/>
      <c r="FU23" s="65"/>
      <c r="FV23" s="65"/>
      <c r="FW23" s="65"/>
      <c r="FX23" s="65"/>
      <c r="FY23" s="65"/>
      <c r="FZ23" s="65"/>
      <c r="GA23" s="65"/>
      <c r="GB23" s="65"/>
      <c r="GC23" s="65"/>
      <c r="GD23" s="65"/>
      <c r="GE23" s="65"/>
      <c r="GF23" s="65"/>
      <c r="GG23" s="65"/>
      <c r="GH23" s="65"/>
      <c r="GI23" s="65"/>
      <c r="GJ23" s="65"/>
      <c r="GK23" s="65"/>
      <c r="GL23" s="65"/>
      <c r="GM23" s="65"/>
    </row>
    <row r="24" spans="2:195" x14ac:dyDescent="0.2">
      <c r="B24" s="28">
        <f t="shared" si="10"/>
        <v>19</v>
      </c>
      <c r="C24" s="43">
        <f>Assumptions!$H$7</f>
        <v>5000</v>
      </c>
      <c r="D24" s="65"/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65"/>
      <c r="U24" s="65"/>
      <c r="V24" s="65"/>
      <c r="W24" s="65"/>
      <c r="X24" s="65"/>
      <c r="Y24" s="65"/>
      <c r="Z24" s="65"/>
      <c r="AA24" s="65"/>
      <c r="AB24" s="65"/>
      <c r="AC24" s="65"/>
      <c r="AD24" s="65"/>
      <c r="AE24" s="65"/>
      <c r="AF24" s="65"/>
      <c r="AG24" s="65"/>
      <c r="AH24" s="65"/>
      <c r="AI24" s="65"/>
      <c r="AJ24" s="65"/>
      <c r="AK24" s="65"/>
      <c r="AL24" s="65"/>
      <c r="AM24" s="65"/>
      <c r="AN24" s="65"/>
      <c r="AO24" s="65"/>
      <c r="AP24" s="65"/>
      <c r="AQ24" s="65"/>
      <c r="AR24" s="65"/>
      <c r="AS24" s="65"/>
      <c r="AT24" s="65"/>
      <c r="AU24" s="65"/>
      <c r="AV24" s="65"/>
      <c r="AW24" s="65"/>
      <c r="AX24" s="65"/>
      <c r="AY24" s="65"/>
      <c r="AZ24" s="65"/>
      <c r="BA24" s="65"/>
      <c r="BB24" s="65"/>
      <c r="BC24" s="65"/>
      <c r="BD24" s="65"/>
      <c r="BE24" s="65"/>
      <c r="BF24" s="65"/>
      <c r="BG24" s="65"/>
      <c r="BH24" s="65"/>
      <c r="BI24" s="65"/>
      <c r="BJ24" s="65"/>
      <c r="BK24" s="65"/>
      <c r="BL24" s="65"/>
      <c r="BM24" s="65"/>
      <c r="BN24" s="65"/>
      <c r="BO24" s="65"/>
      <c r="BP24" s="65"/>
      <c r="BQ24" s="65"/>
      <c r="BR24" s="65"/>
      <c r="BS24" s="65"/>
      <c r="BT24" s="65"/>
      <c r="BU24" s="65"/>
      <c r="BV24" s="65"/>
      <c r="BW24" s="65"/>
      <c r="BX24" s="65"/>
      <c r="BY24" s="65"/>
      <c r="BZ24" s="65"/>
      <c r="CA24" s="65"/>
      <c r="CB24" s="65"/>
      <c r="CC24" s="65"/>
      <c r="CD24" s="65"/>
      <c r="CE24" s="65"/>
      <c r="CF24" s="65"/>
      <c r="CG24" s="65"/>
      <c r="CH24" s="65"/>
      <c r="CI24" s="65"/>
      <c r="CJ24" s="65"/>
      <c r="CK24" s="65"/>
      <c r="CL24" s="65"/>
      <c r="CM24" s="65"/>
      <c r="CN24" s="65"/>
      <c r="CO24" s="65"/>
      <c r="CP24" s="65"/>
      <c r="CQ24" s="65"/>
      <c r="CR24" s="65"/>
      <c r="CS24" s="65"/>
      <c r="CT24" s="65"/>
      <c r="CU24" s="65"/>
      <c r="CV24" s="65"/>
      <c r="CW24" s="65"/>
      <c r="CX24" s="65"/>
      <c r="CY24" s="65"/>
      <c r="CZ24" s="65"/>
      <c r="DA24" s="65"/>
      <c r="DB24" s="65"/>
      <c r="DC24" s="65"/>
      <c r="DD24" s="65"/>
      <c r="DE24" s="65"/>
      <c r="DF24" s="65"/>
      <c r="DG24" s="65"/>
      <c r="DH24" s="65"/>
      <c r="DI24" s="65"/>
      <c r="DJ24" s="65"/>
      <c r="DK24" s="65"/>
      <c r="DL24" s="65"/>
      <c r="DM24" s="65"/>
      <c r="DN24" s="65"/>
      <c r="DO24" s="65"/>
      <c r="DP24" s="65"/>
      <c r="DQ24" s="65"/>
      <c r="DR24" s="65"/>
      <c r="DS24" s="65"/>
      <c r="DT24" s="65"/>
      <c r="DU24" s="65"/>
      <c r="DV24" s="65"/>
      <c r="DW24" s="65"/>
      <c r="DX24" s="65"/>
      <c r="DY24" s="65"/>
      <c r="DZ24" s="65"/>
      <c r="EA24" s="65"/>
      <c r="EB24" s="65"/>
      <c r="EC24" s="65"/>
      <c r="ED24" s="65"/>
      <c r="EE24" s="65"/>
      <c r="EF24" s="65"/>
      <c r="EG24" s="65"/>
      <c r="EH24" s="65"/>
      <c r="EI24" s="65"/>
      <c r="EJ24" s="65"/>
      <c r="EK24" s="65"/>
      <c r="EL24" s="65"/>
      <c r="EM24" s="65"/>
      <c r="EN24" s="65"/>
      <c r="EO24" s="65"/>
      <c r="EP24" s="65"/>
      <c r="EQ24" s="65"/>
      <c r="ER24" s="65"/>
      <c r="ES24" s="65"/>
      <c r="ET24" s="65"/>
      <c r="EU24" s="65"/>
      <c r="EV24" s="65"/>
      <c r="EW24" s="65"/>
      <c r="EX24" s="65"/>
      <c r="EY24" s="65"/>
      <c r="EZ24" s="65"/>
      <c r="FA24" s="65"/>
      <c r="FB24" s="65"/>
      <c r="FC24" s="65"/>
      <c r="FD24" s="65"/>
      <c r="FE24" s="65"/>
      <c r="FF24" s="65"/>
      <c r="FG24" s="65"/>
      <c r="FH24" s="65"/>
      <c r="FI24" s="65"/>
      <c r="FJ24" s="65"/>
      <c r="FK24" s="65"/>
      <c r="FL24" s="65"/>
      <c r="FM24" s="65"/>
      <c r="FN24" s="65"/>
      <c r="FO24" s="65"/>
      <c r="FP24" s="65"/>
      <c r="FQ24" s="65"/>
      <c r="FR24" s="65"/>
      <c r="FS24" s="65"/>
      <c r="FT24" s="65"/>
      <c r="FU24" s="65"/>
      <c r="FV24" s="65"/>
      <c r="FW24" s="65"/>
      <c r="FX24" s="65"/>
      <c r="FY24" s="65"/>
      <c r="FZ24" s="65"/>
      <c r="GA24" s="65"/>
      <c r="GB24" s="65"/>
      <c r="GC24" s="65"/>
      <c r="GD24" s="65"/>
      <c r="GE24" s="65"/>
      <c r="GF24" s="65"/>
      <c r="GG24" s="65"/>
      <c r="GH24" s="65"/>
      <c r="GI24" s="65"/>
      <c r="GJ24" s="65"/>
      <c r="GK24" s="65"/>
      <c r="GL24" s="65"/>
      <c r="GM24" s="65"/>
    </row>
    <row r="25" spans="2:195" x14ac:dyDescent="0.2">
      <c r="B25" s="28">
        <f t="shared" si="10"/>
        <v>20</v>
      </c>
      <c r="C25" s="43">
        <f>Assumptions!$H$7</f>
        <v>5000</v>
      </c>
      <c r="D25" s="65"/>
      <c r="E25" s="65"/>
      <c r="F25" s="65"/>
      <c r="G25" s="65"/>
      <c r="H25" s="65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65"/>
      <c r="U25" s="65"/>
      <c r="V25" s="65"/>
      <c r="W25" s="65"/>
      <c r="X25" s="65"/>
      <c r="Y25" s="65"/>
      <c r="Z25" s="65"/>
      <c r="AA25" s="65"/>
      <c r="AB25" s="65"/>
      <c r="AC25" s="65"/>
      <c r="AD25" s="65"/>
      <c r="AE25" s="65"/>
      <c r="AF25" s="65"/>
      <c r="AG25" s="65"/>
      <c r="AH25" s="65"/>
      <c r="AI25" s="65"/>
      <c r="AJ25" s="65"/>
      <c r="AK25" s="65"/>
      <c r="AL25" s="65"/>
      <c r="AM25" s="65"/>
      <c r="AN25" s="65"/>
      <c r="AO25" s="65"/>
      <c r="AP25" s="65"/>
      <c r="AQ25" s="65"/>
      <c r="AR25" s="65"/>
      <c r="AS25" s="65"/>
      <c r="AT25" s="65"/>
      <c r="AU25" s="65"/>
      <c r="AV25" s="65"/>
      <c r="AW25" s="65"/>
      <c r="AX25" s="65"/>
      <c r="AY25" s="65"/>
      <c r="AZ25" s="65"/>
      <c r="BA25" s="65"/>
      <c r="BB25" s="65"/>
      <c r="BC25" s="65"/>
      <c r="BD25" s="65"/>
      <c r="BE25" s="65"/>
      <c r="BF25" s="65"/>
      <c r="BG25" s="65"/>
      <c r="BH25" s="65"/>
      <c r="BI25" s="65"/>
      <c r="BJ25" s="65"/>
      <c r="BK25" s="65"/>
      <c r="BL25" s="65"/>
      <c r="BM25" s="65"/>
      <c r="BN25" s="65"/>
      <c r="BO25" s="65"/>
      <c r="BP25" s="65"/>
      <c r="BQ25" s="65"/>
      <c r="BR25" s="65"/>
      <c r="BS25" s="65"/>
      <c r="BT25" s="65"/>
      <c r="BU25" s="65"/>
      <c r="BV25" s="65"/>
      <c r="BW25" s="65"/>
      <c r="BX25" s="65"/>
      <c r="BY25" s="65"/>
      <c r="BZ25" s="65"/>
      <c r="CA25" s="65"/>
      <c r="CB25" s="65"/>
      <c r="CC25" s="65"/>
      <c r="CD25" s="65"/>
      <c r="CE25" s="65"/>
      <c r="CF25" s="65"/>
      <c r="CG25" s="65"/>
      <c r="CH25" s="65"/>
      <c r="CI25" s="65"/>
      <c r="CJ25" s="65"/>
      <c r="CK25" s="65"/>
      <c r="CL25" s="65"/>
      <c r="CM25" s="65"/>
      <c r="CN25" s="65"/>
      <c r="CO25" s="65"/>
      <c r="CP25" s="65"/>
      <c r="CQ25" s="65"/>
      <c r="CR25" s="65"/>
      <c r="CS25" s="65"/>
      <c r="CT25" s="65"/>
      <c r="CU25" s="65"/>
      <c r="CV25" s="65"/>
      <c r="CW25" s="65"/>
      <c r="CX25" s="65"/>
      <c r="CY25" s="65"/>
      <c r="CZ25" s="65"/>
      <c r="DA25" s="65"/>
      <c r="DB25" s="65"/>
      <c r="DC25" s="65"/>
      <c r="DD25" s="65"/>
      <c r="DE25" s="65"/>
      <c r="DF25" s="65"/>
      <c r="DG25" s="65"/>
      <c r="DH25" s="65"/>
      <c r="DI25" s="65"/>
      <c r="DJ25" s="65"/>
      <c r="DK25" s="65"/>
      <c r="DL25" s="65"/>
      <c r="DM25" s="65"/>
      <c r="DN25" s="65"/>
      <c r="DO25" s="65"/>
      <c r="DP25" s="65"/>
      <c r="DQ25" s="65"/>
      <c r="DR25" s="65"/>
      <c r="DS25" s="65"/>
      <c r="DT25" s="65"/>
      <c r="DU25" s="65"/>
      <c r="DV25" s="65"/>
      <c r="DW25" s="65"/>
      <c r="DX25" s="65"/>
      <c r="DY25" s="65"/>
      <c r="DZ25" s="65"/>
      <c r="EA25" s="65"/>
      <c r="EB25" s="65"/>
      <c r="EC25" s="65"/>
      <c r="ED25" s="65"/>
      <c r="EE25" s="65"/>
      <c r="EF25" s="65"/>
      <c r="EG25" s="65"/>
      <c r="EH25" s="65"/>
      <c r="EI25" s="65"/>
      <c r="EJ25" s="65"/>
      <c r="EK25" s="65"/>
      <c r="EL25" s="65"/>
      <c r="EM25" s="65"/>
      <c r="EN25" s="65"/>
      <c r="EO25" s="65"/>
      <c r="EP25" s="65"/>
      <c r="EQ25" s="65"/>
      <c r="ER25" s="65"/>
      <c r="ES25" s="65"/>
      <c r="ET25" s="65"/>
      <c r="EU25" s="65"/>
      <c r="EV25" s="65"/>
      <c r="EW25" s="65"/>
      <c r="EX25" s="65"/>
      <c r="EY25" s="65"/>
      <c r="EZ25" s="65"/>
      <c r="FA25" s="65"/>
      <c r="FB25" s="65"/>
      <c r="FC25" s="65"/>
      <c r="FD25" s="65"/>
      <c r="FE25" s="65"/>
      <c r="FF25" s="65"/>
      <c r="FG25" s="65"/>
      <c r="FH25" s="65"/>
      <c r="FI25" s="65"/>
      <c r="FJ25" s="65"/>
      <c r="FK25" s="65"/>
      <c r="FL25" s="65"/>
      <c r="FM25" s="65"/>
      <c r="FN25" s="65"/>
      <c r="FO25" s="65"/>
      <c r="FP25" s="65"/>
      <c r="FQ25" s="65"/>
      <c r="FR25" s="65"/>
      <c r="FS25" s="65"/>
      <c r="FT25" s="65"/>
      <c r="FU25" s="65"/>
      <c r="FV25" s="65"/>
      <c r="FW25" s="65"/>
      <c r="FX25" s="65"/>
      <c r="FY25" s="65"/>
      <c r="FZ25" s="65"/>
      <c r="GA25" s="65"/>
      <c r="GB25" s="65"/>
      <c r="GC25" s="65"/>
      <c r="GD25" s="65"/>
      <c r="GE25" s="65"/>
      <c r="GF25" s="65"/>
      <c r="GG25" s="65"/>
      <c r="GH25" s="65"/>
      <c r="GI25" s="65"/>
      <c r="GJ25" s="65"/>
      <c r="GK25" s="65"/>
      <c r="GL25" s="65"/>
      <c r="GM25" s="65"/>
    </row>
    <row r="26" spans="2:195" x14ac:dyDescent="0.2">
      <c r="B26" s="28">
        <f t="shared" si="10"/>
        <v>21</v>
      </c>
      <c r="C26" s="43">
        <f>Assumptions!$H$7</f>
        <v>5000</v>
      </c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65"/>
      <c r="AA26" s="65"/>
      <c r="AB26" s="65"/>
      <c r="AC26" s="65"/>
      <c r="AD26" s="65"/>
      <c r="AE26" s="65"/>
      <c r="AF26" s="65"/>
      <c r="AG26" s="65"/>
      <c r="AH26" s="65"/>
      <c r="AI26" s="65"/>
      <c r="AJ26" s="65"/>
      <c r="AK26" s="65"/>
      <c r="AL26" s="65"/>
      <c r="AM26" s="65"/>
      <c r="AN26" s="65"/>
      <c r="AO26" s="65"/>
      <c r="AP26" s="65"/>
      <c r="AQ26" s="65"/>
      <c r="AR26" s="65"/>
      <c r="AS26" s="65"/>
      <c r="AT26" s="65"/>
      <c r="AU26" s="65"/>
      <c r="AV26" s="65"/>
      <c r="AW26" s="65"/>
      <c r="AX26" s="65"/>
      <c r="AY26" s="65"/>
      <c r="AZ26" s="65"/>
      <c r="BA26" s="65"/>
      <c r="BB26" s="65"/>
      <c r="BC26" s="65"/>
      <c r="BD26" s="65"/>
      <c r="BE26" s="65"/>
      <c r="BF26" s="65"/>
      <c r="BG26" s="65"/>
      <c r="BH26" s="65"/>
      <c r="BI26" s="65"/>
      <c r="BJ26" s="65"/>
      <c r="BK26" s="65"/>
      <c r="BL26" s="65"/>
      <c r="BM26" s="65"/>
      <c r="BN26" s="65"/>
      <c r="BO26" s="65"/>
      <c r="BP26" s="65"/>
      <c r="BQ26" s="65"/>
      <c r="BR26" s="65"/>
      <c r="BS26" s="65"/>
      <c r="BT26" s="65"/>
      <c r="BU26" s="65"/>
      <c r="BV26" s="65"/>
      <c r="BW26" s="65"/>
      <c r="BX26" s="65"/>
      <c r="BY26" s="65"/>
      <c r="BZ26" s="65"/>
      <c r="CA26" s="65"/>
      <c r="CB26" s="65"/>
      <c r="CC26" s="65"/>
      <c r="CD26" s="65"/>
      <c r="CE26" s="65"/>
      <c r="CF26" s="65"/>
      <c r="CG26" s="65"/>
      <c r="CH26" s="65"/>
      <c r="CI26" s="65"/>
      <c r="CJ26" s="65"/>
      <c r="CK26" s="65"/>
      <c r="CL26" s="65"/>
      <c r="CM26" s="65"/>
      <c r="CN26" s="65"/>
      <c r="CO26" s="65"/>
      <c r="CP26" s="65"/>
      <c r="CQ26" s="65"/>
      <c r="CR26" s="65"/>
      <c r="CS26" s="65"/>
      <c r="CT26" s="65"/>
      <c r="CU26" s="65"/>
      <c r="CV26" s="65"/>
      <c r="CW26" s="65"/>
      <c r="CX26" s="65"/>
      <c r="CY26" s="65"/>
      <c r="CZ26" s="65"/>
      <c r="DA26" s="65"/>
      <c r="DB26" s="65"/>
      <c r="DC26" s="65"/>
      <c r="DD26" s="65"/>
      <c r="DE26" s="65"/>
      <c r="DF26" s="65"/>
      <c r="DG26" s="65"/>
      <c r="DH26" s="65"/>
      <c r="DI26" s="65"/>
      <c r="DJ26" s="65"/>
      <c r="DK26" s="65"/>
      <c r="DL26" s="65"/>
      <c r="DM26" s="65"/>
      <c r="DN26" s="65"/>
      <c r="DO26" s="65"/>
      <c r="DP26" s="65"/>
      <c r="DQ26" s="65"/>
      <c r="DR26" s="65"/>
      <c r="DS26" s="65"/>
      <c r="DT26" s="65"/>
      <c r="DU26" s="65"/>
      <c r="DV26" s="65"/>
      <c r="DW26" s="65"/>
      <c r="DX26" s="65"/>
      <c r="DY26" s="65"/>
      <c r="DZ26" s="65"/>
      <c r="EA26" s="65"/>
      <c r="EB26" s="65"/>
      <c r="EC26" s="65"/>
      <c r="ED26" s="65"/>
      <c r="EE26" s="65"/>
      <c r="EF26" s="65"/>
      <c r="EG26" s="65"/>
      <c r="EH26" s="65"/>
      <c r="EI26" s="65"/>
      <c r="EJ26" s="65"/>
      <c r="EK26" s="65"/>
      <c r="EL26" s="65"/>
      <c r="EM26" s="65"/>
      <c r="EN26" s="65"/>
      <c r="EO26" s="65"/>
      <c r="EP26" s="65"/>
      <c r="EQ26" s="65"/>
      <c r="ER26" s="65"/>
      <c r="ES26" s="65"/>
      <c r="ET26" s="65"/>
      <c r="EU26" s="65"/>
      <c r="EV26" s="65"/>
      <c r="EW26" s="65"/>
      <c r="EX26" s="65"/>
      <c r="EY26" s="65"/>
      <c r="EZ26" s="65"/>
      <c r="FA26" s="65"/>
      <c r="FB26" s="65"/>
      <c r="FC26" s="65"/>
      <c r="FD26" s="65"/>
      <c r="FE26" s="65"/>
      <c r="FF26" s="65"/>
      <c r="FG26" s="65"/>
      <c r="FH26" s="65"/>
      <c r="FI26" s="65"/>
      <c r="FJ26" s="65"/>
      <c r="FK26" s="65"/>
      <c r="FL26" s="65"/>
      <c r="FM26" s="65"/>
      <c r="FN26" s="65"/>
      <c r="FO26" s="65"/>
      <c r="FP26" s="65"/>
      <c r="FQ26" s="65"/>
      <c r="FR26" s="65"/>
      <c r="FS26" s="65"/>
      <c r="FT26" s="65"/>
      <c r="FU26" s="65"/>
      <c r="FV26" s="65"/>
      <c r="FW26" s="65"/>
      <c r="FX26" s="65"/>
      <c r="FY26" s="65"/>
      <c r="FZ26" s="65"/>
      <c r="GA26" s="65"/>
      <c r="GB26" s="65"/>
      <c r="GC26" s="65"/>
      <c r="GD26" s="65"/>
      <c r="GE26" s="65"/>
      <c r="GF26" s="65"/>
      <c r="GG26" s="65"/>
      <c r="GH26" s="65"/>
      <c r="GI26" s="65"/>
      <c r="GJ26" s="65"/>
      <c r="GK26" s="65"/>
      <c r="GL26" s="65"/>
      <c r="GM26" s="65"/>
    </row>
    <row r="27" spans="2:195" x14ac:dyDescent="0.2">
      <c r="B27" s="28">
        <f t="shared" si="10"/>
        <v>22</v>
      </c>
      <c r="C27" s="43">
        <f>Assumptions!$H$7</f>
        <v>5000</v>
      </c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65"/>
      <c r="P27" s="65"/>
      <c r="Q27" s="65"/>
      <c r="R27" s="65"/>
      <c r="S27" s="65"/>
      <c r="T27" s="65"/>
      <c r="U27" s="65"/>
      <c r="V27" s="65"/>
      <c r="W27" s="65"/>
      <c r="X27" s="65"/>
      <c r="Y27" s="65"/>
      <c r="Z27" s="65"/>
      <c r="AA27" s="65"/>
      <c r="AB27" s="65"/>
      <c r="AC27" s="65"/>
      <c r="AD27" s="65"/>
      <c r="AE27" s="65"/>
      <c r="AF27" s="65"/>
      <c r="AG27" s="65"/>
      <c r="AH27" s="65"/>
      <c r="AI27" s="65"/>
      <c r="AJ27" s="65"/>
      <c r="AK27" s="65"/>
      <c r="AL27" s="65"/>
      <c r="AM27" s="65"/>
      <c r="AN27" s="65"/>
      <c r="AO27" s="65"/>
      <c r="AP27" s="65"/>
      <c r="AQ27" s="65"/>
      <c r="AR27" s="65"/>
      <c r="AS27" s="65"/>
      <c r="AT27" s="65"/>
      <c r="AU27" s="65"/>
      <c r="AV27" s="65"/>
      <c r="AW27" s="65"/>
      <c r="AX27" s="65"/>
      <c r="AY27" s="65"/>
      <c r="AZ27" s="65"/>
      <c r="BA27" s="65"/>
      <c r="BB27" s="65"/>
      <c r="BC27" s="65"/>
      <c r="BD27" s="65"/>
      <c r="BE27" s="65"/>
      <c r="BF27" s="65"/>
      <c r="BG27" s="65"/>
      <c r="BH27" s="65"/>
      <c r="BI27" s="65"/>
      <c r="BJ27" s="65"/>
      <c r="BK27" s="65"/>
      <c r="BL27" s="65"/>
      <c r="BM27" s="65"/>
      <c r="BN27" s="65"/>
      <c r="BO27" s="65"/>
      <c r="BP27" s="65"/>
      <c r="BQ27" s="65"/>
      <c r="BR27" s="65"/>
      <c r="BS27" s="65"/>
      <c r="BT27" s="65"/>
      <c r="BU27" s="65"/>
      <c r="BV27" s="65"/>
      <c r="BW27" s="65"/>
      <c r="BX27" s="65"/>
      <c r="BY27" s="65"/>
      <c r="BZ27" s="65"/>
      <c r="CA27" s="65"/>
      <c r="CB27" s="65"/>
      <c r="CC27" s="65"/>
      <c r="CD27" s="65"/>
      <c r="CE27" s="65"/>
      <c r="CF27" s="65"/>
      <c r="CG27" s="65"/>
      <c r="CH27" s="65"/>
      <c r="CI27" s="65"/>
      <c r="CJ27" s="65"/>
      <c r="CK27" s="65"/>
      <c r="CL27" s="65"/>
      <c r="CM27" s="65"/>
      <c r="CN27" s="65"/>
      <c r="CO27" s="65"/>
      <c r="CP27" s="65"/>
      <c r="CQ27" s="65"/>
      <c r="CR27" s="65"/>
      <c r="CS27" s="65"/>
      <c r="CT27" s="65"/>
      <c r="CU27" s="65"/>
      <c r="CV27" s="65"/>
      <c r="CW27" s="65"/>
      <c r="CX27" s="65"/>
      <c r="CY27" s="65"/>
      <c r="CZ27" s="65"/>
      <c r="DA27" s="65"/>
      <c r="DB27" s="65"/>
      <c r="DC27" s="65"/>
      <c r="DD27" s="65"/>
      <c r="DE27" s="65"/>
      <c r="DF27" s="65"/>
      <c r="DG27" s="65"/>
      <c r="DH27" s="65"/>
      <c r="DI27" s="65"/>
      <c r="DJ27" s="65"/>
      <c r="DK27" s="65"/>
      <c r="DL27" s="65"/>
      <c r="DM27" s="65"/>
      <c r="DN27" s="65"/>
      <c r="DO27" s="65"/>
      <c r="DP27" s="65"/>
      <c r="DQ27" s="65"/>
      <c r="DR27" s="65"/>
      <c r="DS27" s="65"/>
      <c r="DT27" s="65"/>
      <c r="DU27" s="65"/>
      <c r="DV27" s="65"/>
      <c r="DW27" s="65"/>
      <c r="DX27" s="65"/>
      <c r="DY27" s="65"/>
      <c r="DZ27" s="65"/>
      <c r="EA27" s="65"/>
      <c r="EB27" s="65"/>
      <c r="EC27" s="65"/>
      <c r="ED27" s="65"/>
      <c r="EE27" s="65"/>
      <c r="EF27" s="65"/>
      <c r="EG27" s="65"/>
      <c r="EH27" s="65"/>
      <c r="EI27" s="65"/>
      <c r="EJ27" s="65"/>
      <c r="EK27" s="65"/>
      <c r="EL27" s="65"/>
      <c r="EM27" s="65"/>
      <c r="EN27" s="65"/>
      <c r="EO27" s="65"/>
      <c r="EP27" s="65"/>
      <c r="EQ27" s="65"/>
      <c r="ER27" s="65"/>
      <c r="ES27" s="65"/>
      <c r="ET27" s="65"/>
      <c r="EU27" s="65"/>
      <c r="EV27" s="65"/>
      <c r="EW27" s="65"/>
      <c r="EX27" s="65"/>
      <c r="EY27" s="65"/>
      <c r="EZ27" s="65"/>
      <c r="FA27" s="65"/>
      <c r="FB27" s="65"/>
      <c r="FC27" s="65"/>
      <c r="FD27" s="65"/>
      <c r="FE27" s="65"/>
      <c r="FF27" s="65"/>
      <c r="FG27" s="65"/>
      <c r="FH27" s="65"/>
      <c r="FI27" s="65"/>
      <c r="FJ27" s="65"/>
      <c r="FK27" s="65"/>
      <c r="FL27" s="65"/>
      <c r="FM27" s="65"/>
      <c r="FN27" s="65"/>
      <c r="FO27" s="65"/>
      <c r="FP27" s="65"/>
      <c r="FQ27" s="65"/>
      <c r="FR27" s="65"/>
      <c r="FS27" s="65"/>
      <c r="FT27" s="65"/>
      <c r="FU27" s="65"/>
      <c r="FV27" s="65"/>
      <c r="FW27" s="65"/>
      <c r="FX27" s="65"/>
      <c r="FY27" s="65"/>
      <c r="FZ27" s="65"/>
      <c r="GA27" s="65"/>
      <c r="GB27" s="65"/>
      <c r="GC27" s="65"/>
      <c r="GD27" s="65"/>
      <c r="GE27" s="65"/>
      <c r="GF27" s="65"/>
      <c r="GG27" s="65"/>
      <c r="GH27" s="65"/>
      <c r="GI27" s="65"/>
      <c r="GJ27" s="65"/>
      <c r="GK27" s="65"/>
      <c r="GL27" s="65"/>
      <c r="GM27" s="65"/>
    </row>
    <row r="28" spans="2:195" x14ac:dyDescent="0.2">
      <c r="B28" s="28">
        <f t="shared" si="10"/>
        <v>23</v>
      </c>
      <c r="C28" s="43">
        <f>Assumptions!$H$7</f>
        <v>5000</v>
      </c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  <c r="AA28" s="65"/>
      <c r="AB28" s="65"/>
      <c r="AC28" s="65"/>
      <c r="AD28" s="65"/>
      <c r="AE28" s="65"/>
      <c r="AF28" s="65"/>
      <c r="AG28" s="65"/>
      <c r="AH28" s="65"/>
      <c r="AI28" s="65"/>
      <c r="AJ28" s="65"/>
      <c r="AK28" s="65"/>
      <c r="AL28" s="65"/>
      <c r="AM28" s="65"/>
      <c r="AN28" s="65"/>
      <c r="AO28" s="65"/>
      <c r="AP28" s="65"/>
      <c r="AQ28" s="65"/>
      <c r="AR28" s="65"/>
      <c r="AS28" s="65"/>
      <c r="AT28" s="65"/>
      <c r="AU28" s="65"/>
      <c r="AV28" s="65"/>
      <c r="AW28" s="65"/>
      <c r="AX28" s="65"/>
      <c r="AY28" s="65"/>
      <c r="AZ28" s="65"/>
      <c r="BA28" s="65"/>
      <c r="BB28" s="65"/>
      <c r="BC28" s="65"/>
      <c r="BD28" s="65"/>
      <c r="BE28" s="65"/>
      <c r="BF28" s="65"/>
      <c r="BG28" s="65"/>
      <c r="BH28" s="65"/>
      <c r="BI28" s="65"/>
      <c r="BJ28" s="65"/>
      <c r="BK28" s="65"/>
      <c r="BL28" s="65"/>
      <c r="BM28" s="65"/>
      <c r="BN28" s="65"/>
      <c r="BO28" s="65"/>
      <c r="BP28" s="65"/>
      <c r="BQ28" s="65"/>
      <c r="BR28" s="65"/>
      <c r="BS28" s="65"/>
      <c r="BT28" s="65"/>
      <c r="BU28" s="65"/>
      <c r="BV28" s="65"/>
      <c r="BW28" s="65"/>
      <c r="BX28" s="65"/>
      <c r="BY28" s="65"/>
      <c r="BZ28" s="65"/>
      <c r="CA28" s="65"/>
      <c r="CB28" s="65"/>
      <c r="CC28" s="65"/>
      <c r="CD28" s="65"/>
      <c r="CE28" s="65"/>
      <c r="CF28" s="65"/>
      <c r="CG28" s="65"/>
      <c r="CH28" s="65"/>
      <c r="CI28" s="65"/>
      <c r="CJ28" s="65"/>
      <c r="CK28" s="65"/>
      <c r="CL28" s="65"/>
      <c r="CM28" s="65"/>
      <c r="CN28" s="65"/>
      <c r="CO28" s="65"/>
      <c r="CP28" s="65"/>
      <c r="CQ28" s="65"/>
      <c r="CR28" s="65"/>
      <c r="CS28" s="65"/>
      <c r="CT28" s="65"/>
      <c r="CU28" s="65"/>
      <c r="CV28" s="65"/>
      <c r="CW28" s="65"/>
      <c r="CX28" s="65"/>
      <c r="CY28" s="65"/>
      <c r="CZ28" s="65"/>
      <c r="DA28" s="65"/>
      <c r="DB28" s="65"/>
      <c r="DC28" s="65"/>
      <c r="DD28" s="65"/>
      <c r="DE28" s="65"/>
      <c r="DF28" s="65"/>
      <c r="DG28" s="65"/>
      <c r="DH28" s="65"/>
      <c r="DI28" s="65"/>
      <c r="DJ28" s="65"/>
      <c r="DK28" s="65"/>
      <c r="DL28" s="65"/>
      <c r="DM28" s="65"/>
      <c r="DN28" s="65"/>
      <c r="DO28" s="65"/>
      <c r="DP28" s="65"/>
      <c r="DQ28" s="65"/>
      <c r="DR28" s="65"/>
      <c r="DS28" s="65"/>
      <c r="DT28" s="65"/>
      <c r="DU28" s="65"/>
      <c r="DV28" s="65"/>
      <c r="DW28" s="65"/>
      <c r="DX28" s="65"/>
      <c r="DY28" s="65"/>
      <c r="DZ28" s="65"/>
      <c r="EA28" s="65"/>
      <c r="EB28" s="65"/>
      <c r="EC28" s="65"/>
      <c r="ED28" s="65"/>
      <c r="EE28" s="65"/>
      <c r="EF28" s="65"/>
      <c r="EG28" s="65"/>
      <c r="EH28" s="65"/>
      <c r="EI28" s="65"/>
      <c r="EJ28" s="65"/>
      <c r="EK28" s="65"/>
      <c r="EL28" s="65"/>
      <c r="EM28" s="65"/>
      <c r="EN28" s="65"/>
      <c r="EO28" s="65"/>
      <c r="EP28" s="65"/>
      <c r="EQ28" s="65"/>
      <c r="ER28" s="65"/>
      <c r="ES28" s="65"/>
      <c r="ET28" s="65"/>
      <c r="EU28" s="65"/>
      <c r="EV28" s="65"/>
      <c r="EW28" s="65"/>
      <c r="EX28" s="65"/>
      <c r="EY28" s="65"/>
      <c r="EZ28" s="65"/>
      <c r="FA28" s="65"/>
      <c r="FB28" s="65"/>
      <c r="FC28" s="65"/>
      <c r="FD28" s="65"/>
      <c r="FE28" s="65"/>
      <c r="FF28" s="65"/>
      <c r="FG28" s="65"/>
      <c r="FH28" s="65"/>
      <c r="FI28" s="65"/>
      <c r="FJ28" s="65"/>
      <c r="FK28" s="65"/>
      <c r="FL28" s="65"/>
      <c r="FM28" s="65"/>
      <c r="FN28" s="65"/>
      <c r="FO28" s="65"/>
      <c r="FP28" s="65"/>
      <c r="FQ28" s="65"/>
      <c r="FR28" s="65"/>
      <c r="FS28" s="65"/>
      <c r="FT28" s="65"/>
      <c r="FU28" s="65"/>
      <c r="FV28" s="65"/>
      <c r="FW28" s="65"/>
      <c r="FX28" s="65"/>
      <c r="FY28" s="65"/>
      <c r="FZ28" s="65"/>
      <c r="GA28" s="65"/>
      <c r="GB28" s="65"/>
      <c r="GC28" s="65"/>
      <c r="GD28" s="65"/>
      <c r="GE28" s="65"/>
      <c r="GF28" s="65"/>
      <c r="GG28" s="65"/>
      <c r="GH28" s="65"/>
      <c r="GI28" s="65"/>
      <c r="GJ28" s="65"/>
      <c r="GK28" s="65"/>
      <c r="GL28" s="65"/>
      <c r="GM28" s="65"/>
    </row>
    <row r="29" spans="2:195" x14ac:dyDescent="0.2">
      <c r="B29" s="28">
        <f t="shared" si="10"/>
        <v>24</v>
      </c>
      <c r="C29" s="43">
        <f>Assumptions!$H$7</f>
        <v>5000</v>
      </c>
      <c r="D29" s="65"/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5"/>
      <c r="V29" s="65"/>
      <c r="W29" s="65"/>
      <c r="X29" s="65"/>
      <c r="Y29" s="65"/>
      <c r="Z29" s="65"/>
      <c r="AA29" s="65"/>
      <c r="AB29" s="65"/>
      <c r="AC29" s="65"/>
      <c r="AD29" s="65"/>
      <c r="AE29" s="65"/>
      <c r="AF29" s="65"/>
      <c r="AG29" s="65"/>
      <c r="AH29" s="65"/>
      <c r="AI29" s="65"/>
      <c r="AJ29" s="65"/>
      <c r="AK29" s="65"/>
      <c r="AL29" s="65"/>
      <c r="AM29" s="65"/>
      <c r="AN29" s="65"/>
      <c r="AO29" s="65"/>
      <c r="AP29" s="65"/>
      <c r="AQ29" s="65"/>
      <c r="AR29" s="65"/>
      <c r="AS29" s="65"/>
      <c r="AT29" s="65"/>
      <c r="AU29" s="65"/>
      <c r="AV29" s="65"/>
      <c r="AW29" s="65"/>
      <c r="AX29" s="65"/>
      <c r="AY29" s="65"/>
      <c r="AZ29" s="65"/>
      <c r="BA29" s="65"/>
      <c r="BB29" s="65"/>
      <c r="BC29" s="65"/>
      <c r="BD29" s="65"/>
      <c r="BE29" s="65"/>
      <c r="BF29" s="65"/>
      <c r="BG29" s="65"/>
      <c r="BH29" s="65"/>
      <c r="BI29" s="65"/>
      <c r="BJ29" s="65"/>
      <c r="BK29" s="65"/>
      <c r="BL29" s="65"/>
      <c r="BM29" s="65"/>
      <c r="BN29" s="65"/>
      <c r="BO29" s="65"/>
      <c r="BP29" s="65"/>
      <c r="BQ29" s="65"/>
      <c r="BR29" s="65"/>
      <c r="BS29" s="65"/>
      <c r="BT29" s="65"/>
      <c r="BU29" s="65"/>
      <c r="BV29" s="65"/>
      <c r="BW29" s="65"/>
      <c r="BX29" s="65"/>
      <c r="BY29" s="65"/>
      <c r="BZ29" s="65"/>
      <c r="CA29" s="65"/>
      <c r="CB29" s="65"/>
      <c r="CC29" s="65"/>
      <c r="CD29" s="65"/>
      <c r="CE29" s="65"/>
      <c r="CF29" s="65"/>
      <c r="CG29" s="65"/>
      <c r="CH29" s="65"/>
      <c r="CI29" s="65"/>
      <c r="CJ29" s="65"/>
      <c r="CK29" s="65"/>
      <c r="CL29" s="65"/>
      <c r="CM29" s="65"/>
      <c r="CN29" s="65"/>
      <c r="CO29" s="65"/>
      <c r="CP29" s="65"/>
      <c r="CQ29" s="65"/>
      <c r="CR29" s="65"/>
      <c r="CS29" s="65"/>
      <c r="CT29" s="65"/>
      <c r="CU29" s="65"/>
      <c r="CV29" s="65"/>
      <c r="CW29" s="65"/>
      <c r="CX29" s="65"/>
      <c r="CY29" s="65"/>
      <c r="CZ29" s="65"/>
      <c r="DA29" s="65"/>
      <c r="DB29" s="65"/>
      <c r="DC29" s="65"/>
      <c r="DD29" s="65"/>
      <c r="DE29" s="65"/>
      <c r="DF29" s="65"/>
      <c r="DG29" s="65"/>
      <c r="DH29" s="65"/>
      <c r="DI29" s="65"/>
      <c r="DJ29" s="65"/>
      <c r="DK29" s="65"/>
      <c r="DL29" s="65"/>
      <c r="DM29" s="65"/>
      <c r="DN29" s="65"/>
      <c r="DO29" s="65"/>
      <c r="DP29" s="65"/>
      <c r="DQ29" s="65"/>
      <c r="DR29" s="65"/>
      <c r="DS29" s="65"/>
      <c r="DT29" s="65"/>
      <c r="DU29" s="65"/>
      <c r="DV29" s="65"/>
      <c r="DW29" s="65"/>
      <c r="DX29" s="65"/>
      <c r="DY29" s="65"/>
      <c r="DZ29" s="65"/>
      <c r="EA29" s="65"/>
      <c r="EB29" s="65"/>
      <c r="EC29" s="65"/>
      <c r="ED29" s="65"/>
      <c r="EE29" s="65"/>
      <c r="EF29" s="65"/>
      <c r="EG29" s="65"/>
      <c r="EH29" s="65"/>
      <c r="EI29" s="65"/>
      <c r="EJ29" s="65"/>
      <c r="EK29" s="65"/>
      <c r="EL29" s="65"/>
      <c r="EM29" s="65"/>
      <c r="EN29" s="65"/>
      <c r="EO29" s="65"/>
      <c r="EP29" s="65"/>
      <c r="EQ29" s="65"/>
      <c r="ER29" s="65"/>
      <c r="ES29" s="65"/>
      <c r="ET29" s="65"/>
      <c r="EU29" s="65"/>
      <c r="EV29" s="65"/>
      <c r="EW29" s="65"/>
      <c r="EX29" s="65"/>
      <c r="EY29" s="65"/>
      <c r="EZ29" s="65"/>
      <c r="FA29" s="65"/>
      <c r="FB29" s="65"/>
      <c r="FC29" s="65"/>
      <c r="FD29" s="65"/>
      <c r="FE29" s="65"/>
      <c r="FF29" s="65"/>
      <c r="FG29" s="65"/>
      <c r="FH29" s="65"/>
      <c r="FI29" s="65"/>
      <c r="FJ29" s="65"/>
      <c r="FK29" s="65"/>
      <c r="FL29" s="65"/>
      <c r="FM29" s="65"/>
      <c r="FN29" s="65"/>
      <c r="FO29" s="65"/>
      <c r="FP29" s="65"/>
      <c r="FQ29" s="65"/>
      <c r="FR29" s="65"/>
      <c r="FS29" s="65"/>
      <c r="FT29" s="65"/>
      <c r="FU29" s="65"/>
      <c r="FV29" s="65"/>
      <c r="FW29" s="65"/>
      <c r="FX29" s="65"/>
      <c r="FY29" s="65"/>
      <c r="FZ29" s="65"/>
      <c r="GA29" s="65"/>
      <c r="GB29" s="65"/>
      <c r="GC29" s="65"/>
      <c r="GD29" s="65"/>
      <c r="GE29" s="65"/>
      <c r="GF29" s="65"/>
      <c r="GG29" s="65"/>
      <c r="GH29" s="65"/>
      <c r="GI29" s="65"/>
      <c r="GJ29" s="65"/>
      <c r="GK29" s="65"/>
      <c r="GL29" s="65"/>
      <c r="GM29" s="65"/>
    </row>
    <row r="30" spans="2:195" x14ac:dyDescent="0.2">
      <c r="B30" s="28">
        <f t="shared" si="10"/>
        <v>25</v>
      </c>
      <c r="C30" s="43">
        <f>Assumptions!$H$7</f>
        <v>5000</v>
      </c>
      <c r="D30" s="65"/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  <c r="AF30" s="65"/>
      <c r="AG30" s="65"/>
      <c r="AH30" s="65"/>
      <c r="AI30" s="65"/>
      <c r="AJ30" s="65"/>
      <c r="AK30" s="65"/>
      <c r="AL30" s="65"/>
      <c r="AM30" s="65"/>
      <c r="AN30" s="65"/>
      <c r="AO30" s="65"/>
      <c r="AP30" s="65"/>
      <c r="AQ30" s="65"/>
      <c r="AR30" s="65"/>
      <c r="AS30" s="65"/>
      <c r="AT30" s="65"/>
      <c r="AU30" s="65"/>
      <c r="AV30" s="65"/>
      <c r="AW30" s="65"/>
      <c r="AX30" s="65"/>
      <c r="AY30" s="65"/>
      <c r="AZ30" s="65"/>
      <c r="BA30" s="65"/>
      <c r="BB30" s="65"/>
      <c r="BC30" s="65"/>
      <c r="BD30" s="65"/>
      <c r="BE30" s="65"/>
      <c r="BF30" s="65"/>
      <c r="BG30" s="65"/>
      <c r="BH30" s="65"/>
      <c r="BI30" s="65"/>
      <c r="BJ30" s="65"/>
      <c r="BK30" s="65"/>
      <c r="BL30" s="65"/>
      <c r="BM30" s="65"/>
      <c r="BN30" s="65"/>
      <c r="BO30" s="65"/>
      <c r="BP30" s="65"/>
      <c r="BQ30" s="65"/>
      <c r="BR30" s="65"/>
      <c r="BS30" s="65"/>
      <c r="BT30" s="65"/>
      <c r="BU30" s="65"/>
      <c r="BV30" s="65"/>
      <c r="BW30" s="65"/>
      <c r="BX30" s="65"/>
      <c r="BY30" s="65"/>
      <c r="BZ30" s="65"/>
      <c r="CA30" s="65"/>
      <c r="CB30" s="65"/>
      <c r="CC30" s="65"/>
      <c r="CD30" s="65"/>
      <c r="CE30" s="65"/>
      <c r="CF30" s="65"/>
      <c r="CG30" s="65"/>
      <c r="CH30" s="65"/>
      <c r="CI30" s="65"/>
      <c r="CJ30" s="65"/>
      <c r="CK30" s="65"/>
      <c r="CL30" s="65"/>
      <c r="CM30" s="65"/>
      <c r="CN30" s="65"/>
      <c r="CO30" s="65"/>
      <c r="CP30" s="65"/>
      <c r="CQ30" s="65"/>
      <c r="CR30" s="65"/>
      <c r="CS30" s="65"/>
      <c r="CT30" s="65"/>
      <c r="CU30" s="65"/>
      <c r="CV30" s="65"/>
      <c r="CW30" s="65"/>
      <c r="CX30" s="65"/>
      <c r="CY30" s="65"/>
      <c r="CZ30" s="65"/>
      <c r="DA30" s="65"/>
      <c r="DB30" s="65"/>
      <c r="DC30" s="65"/>
      <c r="DD30" s="65"/>
      <c r="DE30" s="65"/>
      <c r="DF30" s="65"/>
      <c r="DG30" s="65"/>
      <c r="DH30" s="65"/>
      <c r="DI30" s="65"/>
      <c r="DJ30" s="65"/>
      <c r="DK30" s="65"/>
      <c r="DL30" s="65"/>
      <c r="DM30" s="65"/>
      <c r="DN30" s="65"/>
      <c r="DO30" s="65"/>
      <c r="DP30" s="65"/>
      <c r="DQ30" s="65"/>
      <c r="DR30" s="65"/>
      <c r="DS30" s="65"/>
      <c r="DT30" s="65"/>
      <c r="DU30" s="65"/>
      <c r="DV30" s="65"/>
      <c r="DW30" s="65"/>
      <c r="DX30" s="65"/>
      <c r="DY30" s="65"/>
      <c r="DZ30" s="65"/>
      <c r="EA30" s="65"/>
      <c r="EB30" s="65"/>
      <c r="EC30" s="65"/>
      <c r="ED30" s="65"/>
      <c r="EE30" s="65"/>
      <c r="EF30" s="65"/>
      <c r="EG30" s="65"/>
      <c r="EH30" s="65"/>
      <c r="EI30" s="65"/>
      <c r="EJ30" s="65"/>
      <c r="EK30" s="65"/>
      <c r="EL30" s="65"/>
      <c r="EM30" s="65"/>
      <c r="EN30" s="65"/>
      <c r="EO30" s="65"/>
      <c r="EP30" s="65"/>
      <c r="EQ30" s="65"/>
      <c r="ER30" s="65"/>
      <c r="ES30" s="65"/>
      <c r="ET30" s="65"/>
      <c r="EU30" s="65"/>
      <c r="EV30" s="65"/>
      <c r="EW30" s="65"/>
      <c r="EX30" s="65"/>
      <c r="EY30" s="65"/>
      <c r="EZ30" s="65"/>
      <c r="FA30" s="65"/>
      <c r="FB30" s="65"/>
      <c r="FC30" s="65"/>
      <c r="FD30" s="65"/>
      <c r="FE30" s="65"/>
      <c r="FF30" s="65"/>
      <c r="FG30" s="65"/>
      <c r="FH30" s="65"/>
      <c r="FI30" s="65"/>
      <c r="FJ30" s="65"/>
      <c r="FK30" s="65"/>
      <c r="FL30" s="65"/>
      <c r="FM30" s="65"/>
      <c r="FN30" s="65"/>
      <c r="FO30" s="65"/>
      <c r="FP30" s="65"/>
      <c r="FQ30" s="65"/>
      <c r="FR30" s="65"/>
      <c r="FS30" s="65"/>
      <c r="FT30" s="65"/>
      <c r="FU30" s="65"/>
      <c r="FV30" s="65"/>
      <c r="FW30" s="65"/>
      <c r="FX30" s="65"/>
      <c r="FY30" s="65"/>
      <c r="FZ30" s="65"/>
      <c r="GA30" s="65"/>
      <c r="GB30" s="65"/>
      <c r="GC30" s="65"/>
      <c r="GD30" s="65"/>
      <c r="GE30" s="65"/>
      <c r="GF30" s="65"/>
      <c r="GG30" s="65"/>
      <c r="GH30" s="65"/>
      <c r="GI30" s="65"/>
      <c r="GJ30" s="65"/>
      <c r="GK30" s="65"/>
      <c r="GL30" s="65"/>
      <c r="GM30" s="65"/>
    </row>
    <row r="31" spans="2:195" x14ac:dyDescent="0.2">
      <c r="B31" s="28">
        <f t="shared" si="10"/>
        <v>26</v>
      </c>
      <c r="C31" s="43">
        <f>Assumptions!$H$7</f>
        <v>5000</v>
      </c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5"/>
      <c r="AT31" s="65"/>
      <c r="AU31" s="65"/>
      <c r="AV31" s="65"/>
      <c r="AW31" s="65"/>
      <c r="AX31" s="65"/>
      <c r="AY31" s="65"/>
      <c r="AZ31" s="65"/>
      <c r="BA31" s="65"/>
      <c r="BB31" s="65"/>
      <c r="BC31" s="65"/>
      <c r="BD31" s="65"/>
      <c r="BE31" s="65"/>
      <c r="BF31" s="65"/>
      <c r="BG31" s="65"/>
      <c r="BH31" s="65"/>
      <c r="BI31" s="65"/>
      <c r="BJ31" s="65"/>
      <c r="BK31" s="65"/>
      <c r="BL31" s="65"/>
      <c r="BM31" s="65"/>
      <c r="BN31" s="65"/>
      <c r="BO31" s="65"/>
      <c r="BP31" s="65"/>
      <c r="BQ31" s="65"/>
      <c r="BR31" s="65"/>
      <c r="BS31" s="65"/>
      <c r="BT31" s="65"/>
      <c r="BU31" s="65"/>
      <c r="BV31" s="65"/>
      <c r="BW31" s="65"/>
      <c r="BX31" s="65"/>
      <c r="BY31" s="65"/>
      <c r="BZ31" s="65"/>
      <c r="CA31" s="65"/>
      <c r="CB31" s="65"/>
      <c r="CC31" s="65"/>
      <c r="CD31" s="65"/>
      <c r="CE31" s="65"/>
      <c r="CF31" s="65"/>
      <c r="CG31" s="65"/>
      <c r="CH31" s="65"/>
      <c r="CI31" s="65"/>
      <c r="CJ31" s="65"/>
      <c r="CK31" s="65"/>
      <c r="CL31" s="65"/>
      <c r="CM31" s="65"/>
      <c r="CN31" s="65"/>
      <c r="CO31" s="65"/>
      <c r="CP31" s="65"/>
      <c r="CQ31" s="65"/>
      <c r="CR31" s="65"/>
      <c r="CS31" s="65"/>
      <c r="CT31" s="65"/>
      <c r="CU31" s="65"/>
      <c r="CV31" s="65"/>
      <c r="CW31" s="65"/>
      <c r="CX31" s="65"/>
      <c r="CY31" s="65"/>
      <c r="CZ31" s="65"/>
      <c r="DA31" s="65"/>
      <c r="DB31" s="65"/>
      <c r="DC31" s="65"/>
      <c r="DD31" s="65"/>
      <c r="DE31" s="65"/>
      <c r="DF31" s="65"/>
      <c r="DG31" s="65"/>
      <c r="DH31" s="65"/>
      <c r="DI31" s="65"/>
      <c r="DJ31" s="65"/>
      <c r="DK31" s="65"/>
      <c r="DL31" s="65"/>
      <c r="DM31" s="65"/>
      <c r="DN31" s="65"/>
      <c r="DO31" s="65"/>
      <c r="DP31" s="65"/>
      <c r="DQ31" s="65"/>
      <c r="DR31" s="65"/>
      <c r="DS31" s="65"/>
      <c r="DT31" s="65"/>
      <c r="DU31" s="65"/>
      <c r="DV31" s="65"/>
      <c r="DW31" s="65"/>
      <c r="DX31" s="65"/>
      <c r="DY31" s="65"/>
      <c r="DZ31" s="65"/>
      <c r="EA31" s="65"/>
      <c r="EB31" s="65"/>
      <c r="EC31" s="65"/>
      <c r="ED31" s="65"/>
      <c r="EE31" s="65"/>
      <c r="EF31" s="65"/>
      <c r="EG31" s="65"/>
      <c r="EH31" s="65"/>
      <c r="EI31" s="65"/>
      <c r="EJ31" s="65"/>
      <c r="EK31" s="65"/>
      <c r="EL31" s="65"/>
      <c r="EM31" s="65"/>
      <c r="EN31" s="65"/>
      <c r="EO31" s="65"/>
      <c r="EP31" s="65"/>
      <c r="EQ31" s="65"/>
      <c r="ER31" s="65"/>
      <c r="ES31" s="65"/>
      <c r="ET31" s="65"/>
      <c r="EU31" s="65"/>
      <c r="EV31" s="65"/>
      <c r="EW31" s="65"/>
      <c r="EX31" s="65"/>
      <c r="EY31" s="65"/>
      <c r="EZ31" s="65"/>
      <c r="FA31" s="65"/>
      <c r="FB31" s="65"/>
      <c r="FC31" s="65"/>
      <c r="FD31" s="65"/>
      <c r="FE31" s="65"/>
      <c r="FF31" s="65"/>
      <c r="FG31" s="65"/>
      <c r="FH31" s="65"/>
      <c r="FI31" s="65"/>
      <c r="FJ31" s="65"/>
      <c r="FK31" s="65"/>
      <c r="FL31" s="65"/>
      <c r="FM31" s="65"/>
      <c r="FN31" s="65"/>
      <c r="FO31" s="65"/>
      <c r="FP31" s="65"/>
      <c r="FQ31" s="65"/>
      <c r="FR31" s="65"/>
      <c r="FS31" s="65"/>
      <c r="FT31" s="65"/>
      <c r="FU31" s="65"/>
      <c r="FV31" s="65"/>
      <c r="FW31" s="65"/>
      <c r="FX31" s="65"/>
      <c r="FY31" s="65"/>
      <c r="FZ31" s="65"/>
      <c r="GA31" s="65"/>
      <c r="GB31" s="65"/>
      <c r="GC31" s="65"/>
      <c r="GD31" s="65"/>
      <c r="GE31" s="65"/>
      <c r="GF31" s="65"/>
      <c r="GG31" s="65"/>
      <c r="GH31" s="65"/>
      <c r="GI31" s="65"/>
      <c r="GJ31" s="65"/>
      <c r="GK31" s="65"/>
      <c r="GL31" s="65"/>
      <c r="GM31" s="65"/>
    </row>
    <row r="32" spans="2:195" x14ac:dyDescent="0.2">
      <c r="B32" s="28">
        <f t="shared" si="10"/>
        <v>27</v>
      </c>
      <c r="C32" s="43">
        <f>Assumptions!$H$7</f>
        <v>5000</v>
      </c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  <c r="AF32" s="65"/>
      <c r="AG32" s="65"/>
      <c r="AH32" s="65"/>
      <c r="AI32" s="65"/>
      <c r="AJ32" s="65"/>
      <c r="AK32" s="65"/>
      <c r="AL32" s="65"/>
      <c r="AM32" s="65"/>
      <c r="AN32" s="65"/>
      <c r="AO32" s="65"/>
      <c r="AP32" s="65"/>
      <c r="AQ32" s="65"/>
      <c r="AR32" s="65"/>
      <c r="AS32" s="65"/>
      <c r="AT32" s="65"/>
      <c r="AU32" s="65"/>
      <c r="AV32" s="65"/>
      <c r="AW32" s="65"/>
      <c r="AX32" s="65"/>
      <c r="AY32" s="65"/>
      <c r="AZ32" s="65"/>
      <c r="BA32" s="65"/>
      <c r="BB32" s="65"/>
      <c r="BC32" s="65"/>
      <c r="BD32" s="65"/>
      <c r="BE32" s="65"/>
      <c r="BF32" s="65"/>
      <c r="BG32" s="65"/>
      <c r="BH32" s="65"/>
      <c r="BI32" s="65"/>
      <c r="BJ32" s="65"/>
      <c r="BK32" s="65"/>
      <c r="BL32" s="65"/>
      <c r="BM32" s="65"/>
      <c r="BN32" s="65"/>
      <c r="BO32" s="65"/>
      <c r="BP32" s="65"/>
      <c r="BQ32" s="65"/>
      <c r="BR32" s="65"/>
      <c r="BS32" s="65"/>
      <c r="BT32" s="65"/>
      <c r="BU32" s="65"/>
      <c r="BV32" s="65"/>
      <c r="BW32" s="65"/>
      <c r="BX32" s="65"/>
      <c r="BY32" s="65"/>
      <c r="BZ32" s="65"/>
      <c r="CA32" s="65"/>
      <c r="CB32" s="65"/>
      <c r="CC32" s="65"/>
      <c r="CD32" s="65"/>
      <c r="CE32" s="65"/>
      <c r="CF32" s="65"/>
      <c r="CG32" s="65"/>
      <c r="CH32" s="65"/>
      <c r="CI32" s="65"/>
      <c r="CJ32" s="65"/>
      <c r="CK32" s="65"/>
      <c r="CL32" s="65"/>
      <c r="CM32" s="65"/>
      <c r="CN32" s="65"/>
      <c r="CO32" s="65"/>
      <c r="CP32" s="65"/>
      <c r="CQ32" s="65"/>
      <c r="CR32" s="65"/>
      <c r="CS32" s="65"/>
      <c r="CT32" s="65"/>
      <c r="CU32" s="65"/>
      <c r="CV32" s="65"/>
      <c r="CW32" s="65"/>
      <c r="CX32" s="65"/>
      <c r="CY32" s="65"/>
      <c r="CZ32" s="65"/>
      <c r="DA32" s="65"/>
      <c r="DB32" s="65"/>
      <c r="DC32" s="65"/>
      <c r="DD32" s="65"/>
      <c r="DE32" s="65"/>
      <c r="DF32" s="65"/>
      <c r="DG32" s="65"/>
      <c r="DH32" s="65"/>
      <c r="DI32" s="65"/>
      <c r="DJ32" s="65"/>
      <c r="DK32" s="65"/>
      <c r="DL32" s="65"/>
      <c r="DM32" s="65"/>
      <c r="DN32" s="65"/>
      <c r="DO32" s="65"/>
      <c r="DP32" s="65"/>
      <c r="DQ32" s="65"/>
      <c r="DR32" s="65"/>
      <c r="DS32" s="65"/>
      <c r="DT32" s="65"/>
      <c r="DU32" s="65"/>
      <c r="DV32" s="65"/>
      <c r="DW32" s="65"/>
      <c r="DX32" s="65"/>
      <c r="DY32" s="65"/>
      <c r="DZ32" s="65"/>
      <c r="EA32" s="65"/>
      <c r="EB32" s="65"/>
      <c r="EC32" s="65"/>
      <c r="ED32" s="65"/>
      <c r="EE32" s="65"/>
      <c r="EF32" s="65"/>
      <c r="EG32" s="65"/>
      <c r="EH32" s="65"/>
      <c r="EI32" s="65"/>
      <c r="EJ32" s="65"/>
      <c r="EK32" s="65"/>
      <c r="EL32" s="65"/>
      <c r="EM32" s="65"/>
      <c r="EN32" s="65"/>
      <c r="EO32" s="65"/>
      <c r="EP32" s="65"/>
      <c r="EQ32" s="65"/>
      <c r="ER32" s="65"/>
      <c r="ES32" s="65"/>
      <c r="ET32" s="65"/>
      <c r="EU32" s="65"/>
      <c r="EV32" s="65"/>
      <c r="EW32" s="65"/>
      <c r="EX32" s="65"/>
      <c r="EY32" s="65"/>
      <c r="EZ32" s="65"/>
      <c r="FA32" s="65"/>
      <c r="FB32" s="65"/>
      <c r="FC32" s="65"/>
      <c r="FD32" s="65"/>
      <c r="FE32" s="65"/>
      <c r="FF32" s="65"/>
      <c r="FG32" s="65"/>
      <c r="FH32" s="65"/>
      <c r="FI32" s="65"/>
      <c r="FJ32" s="65"/>
      <c r="FK32" s="65"/>
      <c r="FL32" s="65"/>
      <c r="FM32" s="65"/>
      <c r="FN32" s="65"/>
      <c r="FO32" s="65"/>
      <c r="FP32" s="65"/>
      <c r="FQ32" s="65"/>
      <c r="FR32" s="65"/>
      <c r="FS32" s="65"/>
      <c r="FT32" s="65"/>
      <c r="FU32" s="65"/>
      <c r="FV32" s="65"/>
      <c r="FW32" s="65"/>
      <c r="FX32" s="65"/>
      <c r="FY32" s="65"/>
      <c r="FZ32" s="65"/>
      <c r="GA32" s="65"/>
      <c r="GB32" s="65"/>
      <c r="GC32" s="65"/>
      <c r="GD32" s="65"/>
      <c r="GE32" s="65"/>
      <c r="GF32" s="65"/>
      <c r="GG32" s="65"/>
      <c r="GH32" s="65"/>
      <c r="GI32" s="65"/>
      <c r="GJ32" s="65"/>
      <c r="GK32" s="65"/>
      <c r="GL32" s="65"/>
      <c r="GM32" s="65"/>
    </row>
    <row r="33" spans="2:195" x14ac:dyDescent="0.2">
      <c r="B33" s="28">
        <f t="shared" si="10"/>
        <v>28</v>
      </c>
      <c r="C33" s="43">
        <f>Assumptions!$H$7</f>
        <v>5000</v>
      </c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/>
      <c r="Y33" s="65"/>
      <c r="Z33" s="65"/>
      <c r="AA33" s="65"/>
      <c r="AB33" s="65"/>
      <c r="AC33" s="65"/>
      <c r="AD33" s="65"/>
      <c r="AE33" s="65"/>
      <c r="AF33" s="65"/>
      <c r="AG33" s="65"/>
      <c r="AH33" s="65"/>
      <c r="AI33" s="65"/>
      <c r="AJ33" s="65"/>
      <c r="AK33" s="65"/>
      <c r="AL33" s="65"/>
      <c r="AM33" s="65"/>
      <c r="AN33" s="65"/>
      <c r="AO33" s="65"/>
      <c r="AP33" s="65"/>
      <c r="AQ33" s="65"/>
      <c r="AR33" s="65"/>
      <c r="AS33" s="65"/>
      <c r="AT33" s="65"/>
      <c r="AU33" s="65"/>
      <c r="AV33" s="65"/>
      <c r="AW33" s="65"/>
      <c r="AX33" s="65"/>
      <c r="AY33" s="65"/>
      <c r="AZ33" s="65"/>
      <c r="BA33" s="65"/>
      <c r="BB33" s="65"/>
      <c r="BC33" s="65"/>
      <c r="BD33" s="65"/>
      <c r="BE33" s="65"/>
      <c r="BF33" s="65"/>
      <c r="BG33" s="65"/>
      <c r="BH33" s="65"/>
      <c r="BI33" s="65"/>
      <c r="BJ33" s="65"/>
      <c r="BK33" s="65"/>
      <c r="BL33" s="65"/>
      <c r="BM33" s="65"/>
      <c r="BN33" s="65"/>
      <c r="BO33" s="65"/>
      <c r="BP33" s="65"/>
      <c r="BQ33" s="65"/>
      <c r="BR33" s="65"/>
      <c r="BS33" s="65"/>
      <c r="BT33" s="65"/>
      <c r="BU33" s="65"/>
      <c r="BV33" s="65"/>
      <c r="BW33" s="65"/>
      <c r="BX33" s="65"/>
      <c r="BY33" s="65"/>
      <c r="BZ33" s="65"/>
      <c r="CA33" s="65"/>
      <c r="CB33" s="65"/>
      <c r="CC33" s="65"/>
      <c r="CD33" s="65"/>
      <c r="CE33" s="65"/>
      <c r="CF33" s="65"/>
      <c r="CG33" s="65"/>
      <c r="CH33" s="65"/>
      <c r="CI33" s="65"/>
      <c r="CJ33" s="65"/>
      <c r="CK33" s="65"/>
      <c r="CL33" s="65"/>
      <c r="CM33" s="65"/>
      <c r="CN33" s="65"/>
      <c r="CO33" s="65"/>
      <c r="CP33" s="65"/>
      <c r="CQ33" s="65"/>
      <c r="CR33" s="65"/>
      <c r="CS33" s="65"/>
      <c r="CT33" s="65"/>
      <c r="CU33" s="65"/>
      <c r="CV33" s="65"/>
      <c r="CW33" s="65"/>
      <c r="CX33" s="65"/>
      <c r="CY33" s="65"/>
      <c r="CZ33" s="65"/>
      <c r="DA33" s="65"/>
      <c r="DB33" s="65"/>
      <c r="DC33" s="65"/>
      <c r="DD33" s="65"/>
      <c r="DE33" s="65"/>
      <c r="DF33" s="65"/>
      <c r="DG33" s="65"/>
      <c r="DH33" s="65"/>
      <c r="DI33" s="65"/>
      <c r="DJ33" s="65"/>
      <c r="DK33" s="65"/>
      <c r="DL33" s="65"/>
      <c r="DM33" s="65"/>
      <c r="DN33" s="65"/>
      <c r="DO33" s="65"/>
      <c r="DP33" s="65"/>
      <c r="DQ33" s="65"/>
      <c r="DR33" s="65"/>
      <c r="DS33" s="65"/>
      <c r="DT33" s="65"/>
      <c r="DU33" s="65"/>
      <c r="DV33" s="65"/>
      <c r="DW33" s="65"/>
      <c r="DX33" s="65"/>
      <c r="DY33" s="65"/>
      <c r="DZ33" s="65"/>
      <c r="EA33" s="65"/>
      <c r="EB33" s="65"/>
      <c r="EC33" s="65"/>
      <c r="ED33" s="65"/>
      <c r="EE33" s="65"/>
      <c r="EF33" s="65"/>
      <c r="EG33" s="65"/>
      <c r="EH33" s="65"/>
      <c r="EI33" s="65"/>
      <c r="EJ33" s="65"/>
      <c r="EK33" s="65"/>
      <c r="EL33" s="65"/>
      <c r="EM33" s="65"/>
      <c r="EN33" s="65"/>
      <c r="EO33" s="65"/>
      <c r="EP33" s="65"/>
      <c r="EQ33" s="65"/>
      <c r="ER33" s="65"/>
      <c r="ES33" s="65"/>
      <c r="ET33" s="65"/>
      <c r="EU33" s="65"/>
      <c r="EV33" s="65"/>
      <c r="EW33" s="65"/>
      <c r="EX33" s="65"/>
      <c r="EY33" s="65"/>
      <c r="EZ33" s="65"/>
      <c r="FA33" s="65"/>
      <c r="FB33" s="65"/>
      <c r="FC33" s="65"/>
      <c r="FD33" s="65"/>
      <c r="FE33" s="65"/>
      <c r="FF33" s="65"/>
      <c r="FG33" s="65"/>
      <c r="FH33" s="65"/>
      <c r="FI33" s="65"/>
      <c r="FJ33" s="65"/>
      <c r="FK33" s="65"/>
      <c r="FL33" s="65"/>
      <c r="FM33" s="65"/>
      <c r="FN33" s="65"/>
      <c r="FO33" s="65"/>
      <c r="FP33" s="65"/>
      <c r="FQ33" s="65"/>
      <c r="FR33" s="65"/>
      <c r="FS33" s="65"/>
      <c r="FT33" s="65"/>
      <c r="FU33" s="65"/>
      <c r="FV33" s="65"/>
      <c r="FW33" s="65"/>
      <c r="FX33" s="65"/>
      <c r="FY33" s="65"/>
      <c r="FZ33" s="65"/>
      <c r="GA33" s="65"/>
      <c r="GB33" s="65"/>
      <c r="GC33" s="65"/>
      <c r="GD33" s="65"/>
      <c r="GE33" s="65"/>
      <c r="GF33" s="65"/>
      <c r="GG33" s="65"/>
      <c r="GH33" s="65"/>
      <c r="GI33" s="65"/>
      <c r="GJ33" s="65"/>
      <c r="GK33" s="65"/>
      <c r="GL33" s="65"/>
      <c r="GM33" s="65"/>
    </row>
    <row r="34" spans="2:195" x14ac:dyDescent="0.2">
      <c r="B34" s="28">
        <f t="shared" si="10"/>
        <v>29</v>
      </c>
      <c r="C34" s="43">
        <f>Assumptions!$H$7</f>
        <v>5000</v>
      </c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  <c r="AF34" s="65"/>
      <c r="AG34" s="65"/>
      <c r="AH34" s="65"/>
      <c r="AI34" s="65"/>
      <c r="AJ34" s="65"/>
      <c r="AK34" s="65"/>
      <c r="AL34" s="65"/>
      <c r="AM34" s="65"/>
      <c r="AN34" s="65"/>
      <c r="AO34" s="65"/>
      <c r="AP34" s="65"/>
      <c r="AQ34" s="65"/>
      <c r="AR34" s="65"/>
      <c r="AS34" s="65"/>
      <c r="AT34" s="65"/>
      <c r="AU34" s="65"/>
      <c r="AV34" s="65"/>
      <c r="AW34" s="65"/>
      <c r="AX34" s="65"/>
      <c r="AY34" s="65"/>
      <c r="AZ34" s="65"/>
      <c r="BA34" s="65"/>
      <c r="BB34" s="65"/>
      <c r="BC34" s="65"/>
      <c r="BD34" s="65"/>
      <c r="BE34" s="65"/>
      <c r="BF34" s="65"/>
      <c r="BG34" s="65"/>
      <c r="BH34" s="65"/>
      <c r="BI34" s="65"/>
      <c r="BJ34" s="65"/>
      <c r="BK34" s="65"/>
      <c r="BL34" s="65"/>
      <c r="BM34" s="65"/>
      <c r="BN34" s="65"/>
      <c r="BO34" s="65"/>
      <c r="BP34" s="65"/>
      <c r="BQ34" s="65"/>
      <c r="BR34" s="65"/>
      <c r="BS34" s="65"/>
      <c r="BT34" s="65"/>
      <c r="BU34" s="65"/>
      <c r="BV34" s="65"/>
      <c r="BW34" s="65"/>
      <c r="BX34" s="65"/>
      <c r="BY34" s="65"/>
      <c r="BZ34" s="65"/>
      <c r="CA34" s="65"/>
      <c r="CB34" s="65"/>
      <c r="CC34" s="65"/>
      <c r="CD34" s="65"/>
      <c r="CE34" s="65"/>
      <c r="CF34" s="65"/>
      <c r="CG34" s="65"/>
      <c r="CH34" s="65"/>
      <c r="CI34" s="65"/>
      <c r="CJ34" s="65"/>
      <c r="CK34" s="65"/>
      <c r="CL34" s="65"/>
      <c r="CM34" s="65"/>
      <c r="CN34" s="65"/>
      <c r="CO34" s="65"/>
      <c r="CP34" s="65"/>
      <c r="CQ34" s="65"/>
      <c r="CR34" s="65"/>
      <c r="CS34" s="65"/>
      <c r="CT34" s="65"/>
      <c r="CU34" s="65"/>
      <c r="CV34" s="65"/>
      <c r="CW34" s="65"/>
      <c r="CX34" s="65"/>
      <c r="CY34" s="65"/>
      <c r="CZ34" s="65"/>
      <c r="DA34" s="65"/>
      <c r="DB34" s="65"/>
      <c r="DC34" s="65"/>
      <c r="DD34" s="65"/>
      <c r="DE34" s="65"/>
      <c r="DF34" s="65"/>
      <c r="DG34" s="65"/>
      <c r="DH34" s="65"/>
      <c r="DI34" s="65"/>
      <c r="DJ34" s="65"/>
      <c r="DK34" s="65"/>
      <c r="DL34" s="65"/>
      <c r="DM34" s="65"/>
      <c r="DN34" s="65"/>
      <c r="DO34" s="65"/>
      <c r="DP34" s="65"/>
      <c r="DQ34" s="65"/>
      <c r="DR34" s="65"/>
      <c r="DS34" s="65"/>
      <c r="DT34" s="65"/>
      <c r="DU34" s="65"/>
      <c r="DV34" s="65"/>
      <c r="DW34" s="65"/>
      <c r="DX34" s="65"/>
      <c r="DY34" s="65"/>
      <c r="DZ34" s="65"/>
      <c r="EA34" s="65"/>
      <c r="EB34" s="65"/>
      <c r="EC34" s="65"/>
      <c r="ED34" s="65"/>
      <c r="EE34" s="65"/>
      <c r="EF34" s="65"/>
      <c r="EG34" s="65"/>
      <c r="EH34" s="65"/>
      <c r="EI34" s="65"/>
      <c r="EJ34" s="65"/>
      <c r="EK34" s="65"/>
      <c r="EL34" s="65"/>
      <c r="EM34" s="65"/>
      <c r="EN34" s="65"/>
      <c r="EO34" s="65"/>
      <c r="EP34" s="65"/>
      <c r="EQ34" s="65"/>
      <c r="ER34" s="65"/>
      <c r="ES34" s="65"/>
      <c r="ET34" s="65"/>
      <c r="EU34" s="65"/>
      <c r="EV34" s="65"/>
      <c r="EW34" s="65"/>
      <c r="EX34" s="65"/>
      <c r="EY34" s="65"/>
      <c r="EZ34" s="65"/>
      <c r="FA34" s="65"/>
      <c r="FB34" s="65"/>
      <c r="FC34" s="65"/>
      <c r="FD34" s="65"/>
      <c r="FE34" s="65"/>
      <c r="FF34" s="65"/>
      <c r="FG34" s="65"/>
      <c r="FH34" s="65"/>
      <c r="FI34" s="65"/>
      <c r="FJ34" s="65"/>
      <c r="FK34" s="65"/>
      <c r="FL34" s="65"/>
      <c r="FM34" s="65"/>
      <c r="FN34" s="65"/>
      <c r="FO34" s="65"/>
      <c r="FP34" s="65"/>
      <c r="FQ34" s="65"/>
      <c r="FR34" s="65"/>
      <c r="FS34" s="65"/>
      <c r="FT34" s="65"/>
      <c r="FU34" s="65"/>
      <c r="FV34" s="65"/>
      <c r="FW34" s="65"/>
      <c r="FX34" s="65"/>
      <c r="FY34" s="65"/>
      <c r="FZ34" s="65"/>
      <c r="GA34" s="65"/>
      <c r="GB34" s="65"/>
      <c r="GC34" s="65"/>
      <c r="GD34" s="65"/>
      <c r="GE34" s="65"/>
      <c r="GF34" s="65"/>
      <c r="GG34" s="65"/>
      <c r="GH34" s="65"/>
      <c r="GI34" s="65"/>
      <c r="GJ34" s="65"/>
      <c r="GK34" s="65"/>
      <c r="GL34" s="65"/>
      <c r="GM34" s="65"/>
    </row>
    <row r="35" spans="2:195" x14ac:dyDescent="0.2">
      <c r="B35" s="28">
        <f t="shared" si="10"/>
        <v>30</v>
      </c>
      <c r="C35" s="43">
        <f>Assumptions!$H$7</f>
        <v>5000</v>
      </c>
      <c r="D35" s="65"/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5"/>
      <c r="P35" s="65"/>
      <c r="Q35" s="65"/>
      <c r="R35" s="65"/>
      <c r="S35" s="65"/>
      <c r="T35" s="65"/>
      <c r="U35" s="65"/>
      <c r="V35" s="65"/>
      <c r="W35" s="65"/>
      <c r="X35" s="65"/>
      <c r="Y35" s="65"/>
      <c r="Z35" s="65"/>
      <c r="AA35" s="65"/>
      <c r="AB35" s="65"/>
      <c r="AC35" s="65"/>
      <c r="AD35" s="65"/>
      <c r="AE35" s="65"/>
      <c r="AF35" s="65"/>
      <c r="AG35" s="65"/>
      <c r="AH35" s="65"/>
      <c r="AI35" s="65"/>
      <c r="AJ35" s="65"/>
      <c r="AK35" s="65"/>
      <c r="AL35" s="65"/>
      <c r="AM35" s="65"/>
      <c r="AN35" s="65"/>
      <c r="AO35" s="65"/>
      <c r="AP35" s="65"/>
      <c r="AQ35" s="65"/>
      <c r="AR35" s="65"/>
      <c r="AS35" s="65"/>
      <c r="AT35" s="65"/>
      <c r="AU35" s="65"/>
      <c r="AV35" s="65"/>
      <c r="AW35" s="65"/>
      <c r="AX35" s="65"/>
      <c r="AY35" s="65"/>
      <c r="AZ35" s="65"/>
      <c r="BA35" s="65"/>
      <c r="BB35" s="65"/>
      <c r="BC35" s="65"/>
      <c r="BD35" s="65"/>
      <c r="BE35" s="65"/>
      <c r="BF35" s="65"/>
      <c r="BG35" s="65"/>
      <c r="BH35" s="65"/>
      <c r="BI35" s="65"/>
      <c r="BJ35" s="65"/>
      <c r="BK35" s="65"/>
      <c r="BL35" s="65"/>
      <c r="BM35" s="65"/>
      <c r="BN35" s="65"/>
      <c r="BO35" s="65"/>
      <c r="BP35" s="65"/>
      <c r="BQ35" s="65"/>
      <c r="BR35" s="65"/>
      <c r="BS35" s="65"/>
      <c r="BT35" s="65"/>
      <c r="BU35" s="65"/>
      <c r="BV35" s="65"/>
      <c r="BW35" s="65"/>
      <c r="BX35" s="65"/>
      <c r="BY35" s="65"/>
      <c r="BZ35" s="65"/>
      <c r="CA35" s="65"/>
      <c r="CB35" s="65"/>
      <c r="CC35" s="65"/>
      <c r="CD35" s="65"/>
      <c r="CE35" s="65"/>
      <c r="CF35" s="65"/>
      <c r="CG35" s="65"/>
      <c r="CH35" s="65"/>
      <c r="CI35" s="65"/>
      <c r="CJ35" s="65"/>
      <c r="CK35" s="65"/>
      <c r="CL35" s="65"/>
      <c r="CM35" s="65"/>
      <c r="CN35" s="65"/>
      <c r="CO35" s="65"/>
      <c r="CP35" s="65"/>
      <c r="CQ35" s="65"/>
      <c r="CR35" s="65"/>
      <c r="CS35" s="65"/>
      <c r="CT35" s="65"/>
      <c r="CU35" s="65"/>
      <c r="CV35" s="65"/>
      <c r="CW35" s="65"/>
      <c r="CX35" s="65"/>
      <c r="CY35" s="65"/>
      <c r="CZ35" s="65"/>
      <c r="DA35" s="65"/>
      <c r="DB35" s="65"/>
      <c r="DC35" s="65"/>
      <c r="DD35" s="65"/>
      <c r="DE35" s="65"/>
      <c r="DF35" s="65"/>
      <c r="DG35" s="65"/>
      <c r="DH35" s="65"/>
      <c r="DI35" s="65"/>
      <c r="DJ35" s="65"/>
      <c r="DK35" s="65"/>
      <c r="DL35" s="65"/>
      <c r="DM35" s="65"/>
      <c r="DN35" s="65"/>
      <c r="DO35" s="65"/>
      <c r="DP35" s="65"/>
      <c r="DQ35" s="65"/>
      <c r="DR35" s="65"/>
      <c r="DS35" s="65"/>
      <c r="DT35" s="65"/>
      <c r="DU35" s="65"/>
      <c r="DV35" s="65"/>
      <c r="DW35" s="65"/>
      <c r="DX35" s="65"/>
      <c r="DY35" s="65"/>
      <c r="DZ35" s="65"/>
      <c r="EA35" s="65"/>
      <c r="EB35" s="65"/>
      <c r="EC35" s="65"/>
      <c r="ED35" s="65"/>
      <c r="EE35" s="65"/>
      <c r="EF35" s="65"/>
      <c r="EG35" s="65"/>
      <c r="EH35" s="65"/>
      <c r="EI35" s="65"/>
      <c r="EJ35" s="65"/>
      <c r="EK35" s="65"/>
      <c r="EL35" s="65"/>
      <c r="EM35" s="65"/>
      <c r="EN35" s="65"/>
      <c r="EO35" s="65"/>
      <c r="EP35" s="65"/>
      <c r="EQ35" s="65"/>
      <c r="ER35" s="65"/>
      <c r="ES35" s="65"/>
      <c r="ET35" s="65"/>
      <c r="EU35" s="65"/>
      <c r="EV35" s="65"/>
      <c r="EW35" s="65"/>
      <c r="EX35" s="65"/>
      <c r="EY35" s="65"/>
      <c r="EZ35" s="65"/>
      <c r="FA35" s="65"/>
      <c r="FB35" s="65"/>
      <c r="FC35" s="65"/>
      <c r="FD35" s="65"/>
      <c r="FE35" s="65"/>
      <c r="FF35" s="65"/>
      <c r="FG35" s="65"/>
      <c r="FH35" s="65"/>
      <c r="FI35" s="65"/>
      <c r="FJ35" s="65"/>
      <c r="FK35" s="65"/>
      <c r="FL35" s="65"/>
      <c r="FM35" s="65"/>
      <c r="FN35" s="65"/>
      <c r="FO35" s="65"/>
      <c r="FP35" s="65"/>
      <c r="FQ35" s="65"/>
      <c r="FR35" s="65"/>
      <c r="FS35" s="65"/>
      <c r="FT35" s="65"/>
      <c r="FU35" s="65"/>
      <c r="FV35" s="65"/>
      <c r="FW35" s="65"/>
      <c r="FX35" s="65"/>
      <c r="FY35" s="65"/>
      <c r="FZ35" s="65"/>
      <c r="GA35" s="65"/>
      <c r="GB35" s="65"/>
      <c r="GC35" s="65"/>
      <c r="GD35" s="65"/>
      <c r="GE35" s="65"/>
      <c r="GF35" s="65"/>
      <c r="GG35" s="65"/>
      <c r="GH35" s="65"/>
      <c r="GI35" s="65"/>
      <c r="GJ35" s="65"/>
      <c r="GK35" s="65"/>
      <c r="GL35" s="65"/>
      <c r="GM35" s="65"/>
    </row>
    <row r="36" spans="2:195" x14ac:dyDescent="0.2">
      <c r="B36" s="28">
        <f t="shared" si="10"/>
        <v>31</v>
      </c>
      <c r="C36" s="43">
        <f>Assumptions!$H$7</f>
        <v>5000</v>
      </c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  <c r="AF36" s="65"/>
      <c r="AG36" s="65"/>
      <c r="AH36" s="65"/>
      <c r="AI36" s="65"/>
      <c r="AJ36" s="65"/>
      <c r="AK36" s="65"/>
      <c r="AL36" s="65"/>
      <c r="AM36" s="65"/>
      <c r="AN36" s="65"/>
      <c r="AO36" s="65"/>
      <c r="AP36" s="65"/>
      <c r="AQ36" s="65"/>
      <c r="AR36" s="65"/>
      <c r="AS36" s="65"/>
      <c r="AT36" s="65"/>
      <c r="AU36" s="65"/>
      <c r="AV36" s="65"/>
      <c r="AW36" s="65"/>
      <c r="AX36" s="65"/>
      <c r="AY36" s="65"/>
      <c r="AZ36" s="65"/>
      <c r="BA36" s="65"/>
      <c r="BB36" s="65"/>
      <c r="BC36" s="65"/>
      <c r="BD36" s="65"/>
      <c r="BE36" s="65"/>
      <c r="BF36" s="65"/>
      <c r="BG36" s="65"/>
      <c r="BH36" s="65"/>
      <c r="BI36" s="65"/>
      <c r="BJ36" s="65"/>
      <c r="BK36" s="65"/>
      <c r="BL36" s="65"/>
      <c r="BM36" s="65"/>
      <c r="BN36" s="65"/>
      <c r="BO36" s="65"/>
      <c r="BP36" s="65"/>
      <c r="BQ36" s="65"/>
      <c r="BR36" s="65"/>
      <c r="BS36" s="65"/>
      <c r="BT36" s="65"/>
      <c r="BU36" s="65"/>
      <c r="BV36" s="65"/>
      <c r="BW36" s="65"/>
      <c r="BX36" s="65"/>
      <c r="BY36" s="65"/>
      <c r="BZ36" s="65"/>
      <c r="CA36" s="65"/>
      <c r="CB36" s="65"/>
      <c r="CC36" s="65"/>
      <c r="CD36" s="65"/>
      <c r="CE36" s="65"/>
      <c r="CF36" s="65"/>
      <c r="CG36" s="65"/>
      <c r="CH36" s="65"/>
      <c r="CI36" s="65"/>
      <c r="CJ36" s="65"/>
      <c r="CK36" s="65"/>
      <c r="CL36" s="65"/>
      <c r="CM36" s="65"/>
      <c r="CN36" s="65"/>
      <c r="CO36" s="65"/>
      <c r="CP36" s="65"/>
      <c r="CQ36" s="65"/>
      <c r="CR36" s="65"/>
      <c r="CS36" s="65"/>
      <c r="CT36" s="65"/>
      <c r="CU36" s="65"/>
      <c r="CV36" s="65"/>
      <c r="CW36" s="65"/>
      <c r="CX36" s="65"/>
      <c r="CY36" s="65"/>
      <c r="CZ36" s="65"/>
      <c r="DA36" s="65"/>
      <c r="DB36" s="65"/>
      <c r="DC36" s="65"/>
      <c r="DD36" s="65"/>
      <c r="DE36" s="65"/>
      <c r="DF36" s="65"/>
      <c r="DG36" s="65"/>
      <c r="DH36" s="65"/>
      <c r="DI36" s="65"/>
      <c r="DJ36" s="65"/>
      <c r="DK36" s="65"/>
      <c r="DL36" s="65"/>
      <c r="DM36" s="65"/>
      <c r="DN36" s="65"/>
      <c r="DO36" s="65"/>
      <c r="DP36" s="65"/>
      <c r="DQ36" s="65"/>
      <c r="DR36" s="65"/>
      <c r="DS36" s="65"/>
      <c r="DT36" s="65"/>
      <c r="DU36" s="65"/>
      <c r="DV36" s="65"/>
      <c r="DW36" s="65"/>
      <c r="DX36" s="65"/>
      <c r="DY36" s="65"/>
      <c r="DZ36" s="65"/>
      <c r="EA36" s="65"/>
      <c r="EB36" s="65"/>
      <c r="EC36" s="65"/>
      <c r="ED36" s="65"/>
      <c r="EE36" s="65"/>
      <c r="EF36" s="65"/>
      <c r="EG36" s="65"/>
      <c r="EH36" s="65"/>
      <c r="EI36" s="65"/>
      <c r="EJ36" s="65"/>
      <c r="EK36" s="65"/>
      <c r="EL36" s="65"/>
      <c r="EM36" s="65"/>
      <c r="EN36" s="65"/>
      <c r="EO36" s="65"/>
      <c r="EP36" s="65"/>
      <c r="EQ36" s="65"/>
      <c r="ER36" s="65"/>
      <c r="ES36" s="65"/>
      <c r="ET36" s="65"/>
      <c r="EU36" s="65"/>
      <c r="EV36" s="65"/>
      <c r="EW36" s="65"/>
      <c r="EX36" s="65"/>
      <c r="EY36" s="65"/>
      <c r="EZ36" s="65"/>
      <c r="FA36" s="65"/>
      <c r="FB36" s="65"/>
      <c r="FC36" s="65"/>
      <c r="FD36" s="65"/>
      <c r="FE36" s="65"/>
      <c r="FF36" s="65"/>
      <c r="FG36" s="65"/>
      <c r="FH36" s="65"/>
      <c r="FI36" s="65"/>
      <c r="FJ36" s="65"/>
      <c r="FK36" s="65"/>
      <c r="FL36" s="65"/>
      <c r="FM36" s="65"/>
      <c r="FN36" s="65"/>
      <c r="FO36" s="65"/>
      <c r="FP36" s="65"/>
      <c r="FQ36" s="65"/>
      <c r="FR36" s="65"/>
      <c r="FS36" s="65"/>
      <c r="FT36" s="65"/>
      <c r="FU36" s="65"/>
      <c r="FV36" s="65"/>
      <c r="FW36" s="65"/>
      <c r="FX36" s="65"/>
      <c r="FY36" s="65"/>
      <c r="FZ36" s="65"/>
      <c r="GA36" s="65"/>
      <c r="GB36" s="65"/>
      <c r="GC36" s="65"/>
      <c r="GD36" s="65"/>
      <c r="GE36" s="65"/>
      <c r="GF36" s="65"/>
      <c r="GG36" s="65"/>
      <c r="GH36" s="65"/>
      <c r="GI36" s="65"/>
      <c r="GJ36" s="65"/>
      <c r="GK36" s="65"/>
      <c r="GL36" s="65"/>
      <c r="GM36" s="65"/>
    </row>
    <row r="37" spans="2:195" x14ac:dyDescent="0.2">
      <c r="B37" s="28">
        <f t="shared" si="10"/>
        <v>32</v>
      </c>
      <c r="C37" s="43">
        <f>Assumptions!$H$7</f>
        <v>5000</v>
      </c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  <c r="AF37" s="65"/>
      <c r="AG37" s="65"/>
      <c r="AH37" s="65"/>
      <c r="AI37" s="65"/>
      <c r="AJ37" s="65"/>
      <c r="AK37" s="65"/>
      <c r="AL37" s="65"/>
      <c r="AM37" s="65"/>
      <c r="AN37" s="65"/>
      <c r="AO37" s="65"/>
      <c r="AP37" s="65"/>
      <c r="AQ37" s="65"/>
      <c r="AR37" s="65"/>
      <c r="AS37" s="65"/>
      <c r="AT37" s="65"/>
      <c r="AU37" s="65"/>
      <c r="AV37" s="65"/>
      <c r="AW37" s="65"/>
      <c r="AX37" s="65"/>
      <c r="AY37" s="65"/>
      <c r="AZ37" s="65"/>
      <c r="BA37" s="65"/>
      <c r="BB37" s="65"/>
      <c r="BC37" s="65"/>
      <c r="BD37" s="65"/>
      <c r="BE37" s="65"/>
      <c r="BF37" s="65"/>
      <c r="BG37" s="65"/>
      <c r="BH37" s="65"/>
      <c r="BI37" s="65"/>
      <c r="BJ37" s="65"/>
      <c r="BK37" s="65"/>
      <c r="BL37" s="65"/>
      <c r="BM37" s="65"/>
      <c r="BN37" s="65"/>
      <c r="BO37" s="65"/>
      <c r="BP37" s="65"/>
      <c r="BQ37" s="65"/>
      <c r="BR37" s="65"/>
      <c r="BS37" s="65"/>
      <c r="BT37" s="65"/>
      <c r="BU37" s="65"/>
      <c r="BV37" s="65"/>
      <c r="BW37" s="65"/>
      <c r="BX37" s="65"/>
      <c r="BY37" s="65"/>
      <c r="BZ37" s="65"/>
      <c r="CA37" s="65"/>
      <c r="CB37" s="65"/>
      <c r="CC37" s="65"/>
      <c r="CD37" s="65"/>
      <c r="CE37" s="65"/>
      <c r="CF37" s="65"/>
      <c r="CG37" s="65"/>
      <c r="CH37" s="65"/>
      <c r="CI37" s="65"/>
      <c r="CJ37" s="65"/>
      <c r="CK37" s="65"/>
      <c r="CL37" s="65"/>
      <c r="CM37" s="65"/>
      <c r="CN37" s="65"/>
      <c r="CO37" s="65"/>
      <c r="CP37" s="65"/>
      <c r="CQ37" s="65"/>
      <c r="CR37" s="65"/>
      <c r="CS37" s="65"/>
      <c r="CT37" s="65"/>
      <c r="CU37" s="65"/>
      <c r="CV37" s="65"/>
      <c r="CW37" s="65"/>
      <c r="CX37" s="65"/>
      <c r="CY37" s="65"/>
      <c r="CZ37" s="65"/>
      <c r="DA37" s="65"/>
      <c r="DB37" s="65"/>
      <c r="DC37" s="65"/>
      <c r="DD37" s="65"/>
      <c r="DE37" s="65"/>
      <c r="DF37" s="65"/>
      <c r="DG37" s="65"/>
      <c r="DH37" s="65"/>
      <c r="DI37" s="65"/>
      <c r="DJ37" s="65"/>
      <c r="DK37" s="65"/>
      <c r="DL37" s="65"/>
      <c r="DM37" s="65"/>
      <c r="DN37" s="65"/>
      <c r="DO37" s="65"/>
      <c r="DP37" s="65"/>
      <c r="DQ37" s="65"/>
      <c r="DR37" s="65"/>
      <c r="DS37" s="65"/>
      <c r="DT37" s="65"/>
      <c r="DU37" s="65"/>
      <c r="DV37" s="65"/>
      <c r="DW37" s="65"/>
      <c r="DX37" s="65"/>
      <c r="DY37" s="65"/>
      <c r="DZ37" s="65"/>
      <c r="EA37" s="65"/>
      <c r="EB37" s="65"/>
      <c r="EC37" s="65"/>
      <c r="ED37" s="65"/>
      <c r="EE37" s="65"/>
      <c r="EF37" s="65"/>
      <c r="EG37" s="65"/>
      <c r="EH37" s="65"/>
      <c r="EI37" s="65"/>
      <c r="EJ37" s="65"/>
      <c r="EK37" s="65"/>
      <c r="EL37" s="65"/>
      <c r="EM37" s="65"/>
      <c r="EN37" s="65"/>
      <c r="EO37" s="65"/>
      <c r="EP37" s="65"/>
      <c r="EQ37" s="65"/>
      <c r="ER37" s="65"/>
      <c r="ES37" s="65"/>
      <c r="ET37" s="65"/>
      <c r="EU37" s="65"/>
      <c r="EV37" s="65"/>
      <c r="EW37" s="65"/>
      <c r="EX37" s="65"/>
      <c r="EY37" s="65"/>
      <c r="EZ37" s="65"/>
      <c r="FA37" s="65"/>
      <c r="FB37" s="65"/>
      <c r="FC37" s="65"/>
      <c r="FD37" s="65"/>
      <c r="FE37" s="65"/>
      <c r="FF37" s="65"/>
      <c r="FG37" s="65"/>
      <c r="FH37" s="65"/>
      <c r="FI37" s="65"/>
      <c r="FJ37" s="65"/>
      <c r="FK37" s="65"/>
      <c r="FL37" s="65"/>
      <c r="FM37" s="65"/>
      <c r="FN37" s="65"/>
      <c r="FO37" s="65"/>
      <c r="FP37" s="65"/>
      <c r="FQ37" s="65"/>
      <c r="FR37" s="65"/>
      <c r="FS37" s="65"/>
      <c r="FT37" s="65"/>
      <c r="FU37" s="65"/>
      <c r="FV37" s="65"/>
      <c r="FW37" s="65"/>
      <c r="FX37" s="65"/>
      <c r="FY37" s="65"/>
      <c r="FZ37" s="65"/>
      <c r="GA37" s="65"/>
      <c r="GB37" s="65"/>
      <c r="GC37" s="65"/>
      <c r="GD37" s="65"/>
      <c r="GE37" s="65"/>
      <c r="GF37" s="65"/>
      <c r="GG37" s="65"/>
      <c r="GH37" s="65"/>
      <c r="GI37" s="65"/>
      <c r="GJ37" s="65"/>
      <c r="GK37" s="65"/>
      <c r="GL37" s="65"/>
      <c r="GM37" s="65"/>
    </row>
    <row r="38" spans="2:195" x14ac:dyDescent="0.2">
      <c r="B38" s="28">
        <f t="shared" si="10"/>
        <v>33</v>
      </c>
      <c r="C38" s="43">
        <f>Assumptions!$H$7</f>
        <v>5000</v>
      </c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  <c r="AF38" s="65"/>
      <c r="AG38" s="65"/>
      <c r="AH38" s="65"/>
      <c r="AI38" s="65"/>
      <c r="AJ38" s="65"/>
      <c r="AK38" s="65"/>
      <c r="AL38" s="65"/>
      <c r="AM38" s="65"/>
      <c r="AN38" s="65"/>
      <c r="AO38" s="65"/>
      <c r="AP38" s="65"/>
      <c r="AQ38" s="65"/>
      <c r="AR38" s="65"/>
      <c r="AS38" s="65"/>
      <c r="AT38" s="65"/>
      <c r="AU38" s="65"/>
      <c r="AV38" s="65"/>
      <c r="AW38" s="65"/>
      <c r="AX38" s="65"/>
      <c r="AY38" s="65"/>
      <c r="AZ38" s="65"/>
      <c r="BA38" s="65"/>
      <c r="BB38" s="65"/>
      <c r="BC38" s="65"/>
      <c r="BD38" s="65"/>
      <c r="BE38" s="65"/>
      <c r="BF38" s="65"/>
      <c r="BG38" s="65"/>
      <c r="BH38" s="65"/>
      <c r="BI38" s="65"/>
      <c r="BJ38" s="65"/>
      <c r="BK38" s="65"/>
      <c r="BL38" s="65"/>
      <c r="BM38" s="65"/>
      <c r="BN38" s="65"/>
      <c r="BO38" s="65"/>
      <c r="BP38" s="65"/>
      <c r="BQ38" s="65"/>
      <c r="BR38" s="65"/>
      <c r="BS38" s="65"/>
      <c r="BT38" s="65"/>
      <c r="BU38" s="65"/>
      <c r="BV38" s="65"/>
      <c r="BW38" s="65"/>
      <c r="BX38" s="65"/>
      <c r="BY38" s="65"/>
      <c r="BZ38" s="65"/>
      <c r="CA38" s="65"/>
      <c r="CB38" s="65"/>
      <c r="CC38" s="65"/>
      <c r="CD38" s="65"/>
      <c r="CE38" s="65"/>
      <c r="CF38" s="65"/>
      <c r="CG38" s="65"/>
      <c r="CH38" s="65"/>
      <c r="CI38" s="65"/>
      <c r="CJ38" s="65"/>
      <c r="CK38" s="65"/>
      <c r="CL38" s="65"/>
      <c r="CM38" s="65"/>
      <c r="CN38" s="65"/>
      <c r="CO38" s="65"/>
      <c r="CP38" s="65"/>
      <c r="CQ38" s="65"/>
      <c r="CR38" s="65"/>
      <c r="CS38" s="65"/>
      <c r="CT38" s="65"/>
      <c r="CU38" s="65"/>
      <c r="CV38" s="65"/>
      <c r="CW38" s="65"/>
      <c r="CX38" s="65"/>
      <c r="CY38" s="65"/>
      <c r="CZ38" s="65"/>
      <c r="DA38" s="65"/>
      <c r="DB38" s="65"/>
      <c r="DC38" s="65"/>
      <c r="DD38" s="65"/>
      <c r="DE38" s="65"/>
      <c r="DF38" s="65"/>
      <c r="DG38" s="65"/>
      <c r="DH38" s="65"/>
      <c r="DI38" s="65"/>
      <c r="DJ38" s="65"/>
      <c r="DK38" s="65"/>
      <c r="DL38" s="65"/>
      <c r="DM38" s="65"/>
      <c r="DN38" s="65"/>
      <c r="DO38" s="65"/>
      <c r="DP38" s="65"/>
      <c r="DQ38" s="65"/>
      <c r="DR38" s="65"/>
      <c r="DS38" s="65"/>
      <c r="DT38" s="65"/>
      <c r="DU38" s="65"/>
      <c r="DV38" s="65"/>
      <c r="DW38" s="65"/>
      <c r="DX38" s="65"/>
      <c r="DY38" s="65"/>
      <c r="DZ38" s="65"/>
      <c r="EA38" s="65"/>
      <c r="EB38" s="65"/>
      <c r="EC38" s="65"/>
      <c r="ED38" s="65"/>
      <c r="EE38" s="65"/>
      <c r="EF38" s="65"/>
      <c r="EG38" s="65"/>
      <c r="EH38" s="65"/>
      <c r="EI38" s="65"/>
      <c r="EJ38" s="65"/>
      <c r="EK38" s="65"/>
      <c r="EL38" s="65"/>
      <c r="EM38" s="65"/>
      <c r="EN38" s="65"/>
      <c r="EO38" s="65"/>
      <c r="EP38" s="65"/>
      <c r="EQ38" s="65"/>
      <c r="ER38" s="65"/>
      <c r="ES38" s="65"/>
      <c r="ET38" s="65"/>
      <c r="EU38" s="65"/>
      <c r="EV38" s="65"/>
      <c r="EW38" s="65"/>
      <c r="EX38" s="65"/>
      <c r="EY38" s="65"/>
      <c r="EZ38" s="65"/>
      <c r="FA38" s="65"/>
      <c r="FB38" s="65"/>
      <c r="FC38" s="65"/>
      <c r="FD38" s="65"/>
      <c r="FE38" s="65"/>
      <c r="FF38" s="65"/>
      <c r="FG38" s="65"/>
      <c r="FH38" s="65"/>
      <c r="FI38" s="65"/>
      <c r="FJ38" s="65"/>
      <c r="FK38" s="65"/>
      <c r="FL38" s="65"/>
      <c r="FM38" s="65"/>
      <c r="FN38" s="65"/>
      <c r="FO38" s="65"/>
      <c r="FP38" s="65"/>
      <c r="FQ38" s="65"/>
      <c r="FR38" s="65"/>
      <c r="FS38" s="65"/>
      <c r="FT38" s="65"/>
      <c r="FU38" s="65"/>
      <c r="FV38" s="65"/>
      <c r="FW38" s="65"/>
      <c r="FX38" s="65"/>
      <c r="FY38" s="65"/>
      <c r="FZ38" s="65"/>
      <c r="GA38" s="65"/>
      <c r="GB38" s="65"/>
      <c r="GC38" s="65"/>
      <c r="GD38" s="65"/>
      <c r="GE38" s="65"/>
      <c r="GF38" s="65"/>
      <c r="GG38" s="65"/>
      <c r="GH38" s="65"/>
      <c r="GI38" s="65"/>
      <c r="GJ38" s="65"/>
      <c r="GK38" s="65"/>
      <c r="GL38" s="65"/>
      <c r="GM38" s="65"/>
    </row>
    <row r="39" spans="2:195" x14ac:dyDescent="0.2">
      <c r="B39" s="28">
        <f t="shared" si="10"/>
        <v>34</v>
      </c>
      <c r="C39" s="43">
        <f>Assumptions!$H$7</f>
        <v>5000</v>
      </c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  <c r="AA39" s="65"/>
      <c r="AB39" s="65"/>
      <c r="AC39" s="65"/>
      <c r="AD39" s="65"/>
      <c r="AE39" s="65"/>
      <c r="AF39" s="65"/>
      <c r="AG39" s="65"/>
      <c r="AH39" s="65"/>
      <c r="AI39" s="65"/>
      <c r="AJ39" s="65"/>
      <c r="AK39" s="65"/>
      <c r="AL39" s="65"/>
      <c r="AM39" s="65"/>
      <c r="AN39" s="65"/>
      <c r="AO39" s="65"/>
      <c r="AP39" s="65"/>
      <c r="AQ39" s="65"/>
      <c r="AR39" s="65"/>
      <c r="AS39" s="65"/>
      <c r="AT39" s="65"/>
      <c r="AU39" s="65"/>
      <c r="AV39" s="65"/>
      <c r="AW39" s="65"/>
      <c r="AX39" s="65"/>
      <c r="AY39" s="65"/>
      <c r="AZ39" s="65"/>
      <c r="BA39" s="65"/>
      <c r="BB39" s="65"/>
      <c r="BC39" s="65"/>
      <c r="BD39" s="65"/>
      <c r="BE39" s="65"/>
      <c r="BF39" s="65"/>
      <c r="BG39" s="65"/>
      <c r="BH39" s="65"/>
      <c r="BI39" s="65"/>
      <c r="BJ39" s="65"/>
      <c r="BK39" s="65"/>
      <c r="BL39" s="65"/>
      <c r="BM39" s="65"/>
      <c r="BN39" s="65"/>
      <c r="BO39" s="65"/>
      <c r="BP39" s="65"/>
      <c r="BQ39" s="65"/>
      <c r="BR39" s="65"/>
      <c r="BS39" s="65"/>
      <c r="BT39" s="65"/>
      <c r="BU39" s="65"/>
      <c r="BV39" s="65"/>
      <c r="BW39" s="65"/>
      <c r="BX39" s="65"/>
      <c r="BY39" s="65"/>
      <c r="BZ39" s="65"/>
      <c r="CA39" s="65"/>
      <c r="CB39" s="65"/>
      <c r="CC39" s="65"/>
      <c r="CD39" s="65"/>
      <c r="CE39" s="65"/>
      <c r="CF39" s="65"/>
      <c r="CG39" s="65"/>
      <c r="CH39" s="65"/>
      <c r="CI39" s="65"/>
      <c r="CJ39" s="65"/>
      <c r="CK39" s="65"/>
      <c r="CL39" s="65"/>
      <c r="CM39" s="65"/>
      <c r="CN39" s="65"/>
      <c r="CO39" s="65"/>
      <c r="CP39" s="65"/>
      <c r="CQ39" s="65"/>
      <c r="CR39" s="65"/>
      <c r="CS39" s="65"/>
      <c r="CT39" s="65"/>
      <c r="CU39" s="65"/>
      <c r="CV39" s="65"/>
      <c r="CW39" s="65"/>
      <c r="CX39" s="65"/>
      <c r="CY39" s="65"/>
      <c r="CZ39" s="65"/>
      <c r="DA39" s="65"/>
      <c r="DB39" s="65"/>
      <c r="DC39" s="65"/>
      <c r="DD39" s="65"/>
      <c r="DE39" s="65"/>
      <c r="DF39" s="65"/>
      <c r="DG39" s="65"/>
      <c r="DH39" s="65"/>
      <c r="DI39" s="65"/>
      <c r="DJ39" s="65"/>
      <c r="DK39" s="65"/>
      <c r="DL39" s="65"/>
      <c r="DM39" s="65"/>
      <c r="DN39" s="65"/>
      <c r="DO39" s="65"/>
      <c r="DP39" s="65"/>
      <c r="DQ39" s="65"/>
      <c r="DR39" s="65"/>
      <c r="DS39" s="65"/>
      <c r="DT39" s="65"/>
      <c r="DU39" s="65"/>
      <c r="DV39" s="65"/>
      <c r="DW39" s="65"/>
      <c r="DX39" s="65"/>
      <c r="DY39" s="65"/>
      <c r="DZ39" s="65"/>
      <c r="EA39" s="65"/>
      <c r="EB39" s="65"/>
      <c r="EC39" s="65"/>
      <c r="ED39" s="65"/>
      <c r="EE39" s="65"/>
      <c r="EF39" s="65"/>
      <c r="EG39" s="65"/>
      <c r="EH39" s="65"/>
      <c r="EI39" s="65"/>
      <c r="EJ39" s="65"/>
      <c r="EK39" s="65"/>
      <c r="EL39" s="65"/>
      <c r="EM39" s="65"/>
      <c r="EN39" s="65"/>
      <c r="EO39" s="65"/>
      <c r="EP39" s="65"/>
      <c r="EQ39" s="65"/>
      <c r="ER39" s="65"/>
      <c r="ES39" s="65"/>
      <c r="ET39" s="65"/>
      <c r="EU39" s="65"/>
      <c r="EV39" s="65"/>
      <c r="EW39" s="65"/>
      <c r="EX39" s="65"/>
      <c r="EY39" s="65"/>
      <c r="EZ39" s="65"/>
      <c r="FA39" s="65"/>
      <c r="FB39" s="65"/>
      <c r="FC39" s="65"/>
      <c r="FD39" s="65"/>
      <c r="FE39" s="65"/>
      <c r="FF39" s="65"/>
      <c r="FG39" s="65"/>
      <c r="FH39" s="65"/>
      <c r="FI39" s="65"/>
      <c r="FJ39" s="65"/>
      <c r="FK39" s="65"/>
      <c r="FL39" s="65"/>
      <c r="FM39" s="65"/>
      <c r="FN39" s="65"/>
      <c r="FO39" s="65"/>
      <c r="FP39" s="65"/>
      <c r="FQ39" s="65"/>
      <c r="FR39" s="65"/>
      <c r="FS39" s="65"/>
      <c r="FT39" s="65"/>
      <c r="FU39" s="65"/>
      <c r="FV39" s="65"/>
      <c r="FW39" s="65"/>
      <c r="FX39" s="65"/>
      <c r="FY39" s="65"/>
      <c r="FZ39" s="65"/>
      <c r="GA39" s="65"/>
      <c r="GB39" s="65"/>
      <c r="GC39" s="65"/>
      <c r="GD39" s="65"/>
      <c r="GE39" s="65"/>
      <c r="GF39" s="65"/>
      <c r="GG39" s="65"/>
      <c r="GH39" s="65"/>
      <c r="GI39" s="65"/>
      <c r="GJ39" s="65"/>
      <c r="GK39" s="65"/>
      <c r="GL39" s="65"/>
      <c r="GM39" s="65"/>
    </row>
    <row r="40" spans="2:195" x14ac:dyDescent="0.2">
      <c r="B40" s="28">
        <f t="shared" si="10"/>
        <v>35</v>
      </c>
      <c r="C40" s="43">
        <f>Assumptions!$H$7</f>
        <v>5000</v>
      </c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  <c r="V40" s="65"/>
      <c r="W40" s="65"/>
      <c r="X40" s="65"/>
      <c r="Y40" s="65"/>
      <c r="Z40" s="65"/>
      <c r="AA40" s="65"/>
      <c r="AB40" s="65"/>
      <c r="AC40" s="65"/>
      <c r="AD40" s="65"/>
      <c r="AE40" s="65"/>
      <c r="AF40" s="65"/>
      <c r="AG40" s="65"/>
      <c r="AH40" s="65"/>
      <c r="AI40" s="65"/>
      <c r="AJ40" s="65"/>
      <c r="AK40" s="65"/>
      <c r="AL40" s="65"/>
      <c r="AM40" s="65"/>
      <c r="AN40" s="65"/>
      <c r="AO40" s="65"/>
      <c r="AP40" s="65"/>
      <c r="AQ40" s="65"/>
      <c r="AR40" s="65"/>
      <c r="AS40" s="65"/>
      <c r="AT40" s="65"/>
      <c r="AU40" s="65"/>
      <c r="AV40" s="65"/>
      <c r="AW40" s="65"/>
      <c r="AX40" s="65"/>
      <c r="AY40" s="65"/>
      <c r="AZ40" s="65"/>
      <c r="BA40" s="65"/>
      <c r="BB40" s="65"/>
      <c r="BC40" s="65"/>
      <c r="BD40" s="65"/>
      <c r="BE40" s="65"/>
      <c r="BF40" s="65"/>
      <c r="BG40" s="65"/>
      <c r="BH40" s="65"/>
      <c r="BI40" s="65"/>
      <c r="BJ40" s="65"/>
      <c r="BK40" s="65"/>
      <c r="BL40" s="65"/>
      <c r="BM40" s="65"/>
      <c r="BN40" s="65"/>
      <c r="BO40" s="65"/>
      <c r="BP40" s="65"/>
      <c r="BQ40" s="65"/>
      <c r="BR40" s="65"/>
      <c r="BS40" s="65"/>
      <c r="BT40" s="65"/>
      <c r="BU40" s="65"/>
      <c r="BV40" s="65"/>
      <c r="BW40" s="65"/>
      <c r="BX40" s="65"/>
      <c r="BY40" s="65"/>
      <c r="BZ40" s="65"/>
      <c r="CA40" s="65"/>
      <c r="CB40" s="65"/>
      <c r="CC40" s="65"/>
      <c r="CD40" s="65"/>
      <c r="CE40" s="65"/>
      <c r="CF40" s="65"/>
      <c r="CG40" s="65"/>
      <c r="CH40" s="65"/>
      <c r="CI40" s="65"/>
      <c r="CJ40" s="65"/>
      <c r="CK40" s="65"/>
      <c r="CL40" s="65"/>
      <c r="CM40" s="65"/>
      <c r="CN40" s="65"/>
      <c r="CO40" s="65"/>
      <c r="CP40" s="65"/>
      <c r="CQ40" s="65"/>
      <c r="CR40" s="65"/>
      <c r="CS40" s="65"/>
      <c r="CT40" s="65"/>
      <c r="CU40" s="65"/>
      <c r="CV40" s="65"/>
      <c r="CW40" s="65"/>
      <c r="CX40" s="65"/>
      <c r="CY40" s="65"/>
      <c r="CZ40" s="65"/>
      <c r="DA40" s="65"/>
      <c r="DB40" s="65"/>
      <c r="DC40" s="65"/>
      <c r="DD40" s="65"/>
      <c r="DE40" s="65"/>
      <c r="DF40" s="65"/>
      <c r="DG40" s="65"/>
      <c r="DH40" s="65"/>
      <c r="DI40" s="65"/>
      <c r="DJ40" s="65"/>
      <c r="DK40" s="65"/>
      <c r="DL40" s="65"/>
      <c r="DM40" s="65"/>
      <c r="DN40" s="65"/>
      <c r="DO40" s="65"/>
      <c r="DP40" s="65"/>
      <c r="DQ40" s="65"/>
      <c r="DR40" s="65"/>
      <c r="DS40" s="65"/>
      <c r="DT40" s="65"/>
      <c r="DU40" s="65"/>
      <c r="DV40" s="65"/>
      <c r="DW40" s="65"/>
      <c r="DX40" s="65"/>
      <c r="DY40" s="65"/>
      <c r="DZ40" s="65"/>
      <c r="EA40" s="65"/>
      <c r="EB40" s="65"/>
      <c r="EC40" s="65"/>
      <c r="ED40" s="65"/>
      <c r="EE40" s="65"/>
      <c r="EF40" s="65"/>
      <c r="EG40" s="65"/>
      <c r="EH40" s="65"/>
      <c r="EI40" s="65"/>
      <c r="EJ40" s="65"/>
      <c r="EK40" s="65"/>
      <c r="EL40" s="65"/>
      <c r="EM40" s="65"/>
      <c r="EN40" s="65"/>
      <c r="EO40" s="65"/>
      <c r="EP40" s="65"/>
      <c r="EQ40" s="65"/>
      <c r="ER40" s="65"/>
      <c r="ES40" s="65"/>
      <c r="ET40" s="65"/>
      <c r="EU40" s="65"/>
      <c r="EV40" s="65"/>
      <c r="EW40" s="65"/>
      <c r="EX40" s="65"/>
      <c r="EY40" s="65"/>
      <c r="EZ40" s="65"/>
      <c r="FA40" s="65"/>
      <c r="FB40" s="65"/>
      <c r="FC40" s="65"/>
      <c r="FD40" s="65"/>
      <c r="FE40" s="65"/>
      <c r="FF40" s="65"/>
      <c r="FG40" s="65"/>
      <c r="FH40" s="65"/>
      <c r="FI40" s="65"/>
      <c r="FJ40" s="65"/>
      <c r="FK40" s="65"/>
      <c r="FL40" s="65"/>
      <c r="FM40" s="65"/>
      <c r="FN40" s="65"/>
      <c r="FO40" s="65"/>
      <c r="FP40" s="65"/>
      <c r="FQ40" s="65"/>
      <c r="FR40" s="65"/>
      <c r="FS40" s="65"/>
      <c r="FT40" s="65"/>
      <c r="FU40" s="65"/>
      <c r="FV40" s="65"/>
      <c r="FW40" s="65"/>
      <c r="FX40" s="65"/>
      <c r="FY40" s="65"/>
      <c r="FZ40" s="65"/>
      <c r="GA40" s="65"/>
      <c r="GB40" s="65"/>
      <c r="GC40" s="65"/>
      <c r="GD40" s="65"/>
      <c r="GE40" s="65"/>
      <c r="GF40" s="65"/>
      <c r="GG40" s="65"/>
      <c r="GH40" s="65"/>
      <c r="GI40" s="65"/>
      <c r="GJ40" s="65"/>
      <c r="GK40" s="65"/>
      <c r="GL40" s="65"/>
      <c r="GM40" s="65"/>
    </row>
    <row r="41" spans="2:195" x14ac:dyDescent="0.2">
      <c r="B41" s="28">
        <f t="shared" si="10"/>
        <v>36</v>
      </c>
      <c r="C41" s="43">
        <f>Assumptions!$H$7</f>
        <v>5000</v>
      </c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5"/>
      <c r="AB41" s="65"/>
      <c r="AC41" s="65"/>
      <c r="AD41" s="65"/>
      <c r="AE41" s="65"/>
      <c r="AF41" s="65"/>
      <c r="AG41" s="65"/>
      <c r="AH41" s="65"/>
      <c r="AI41" s="65"/>
      <c r="AJ41" s="65"/>
      <c r="AK41" s="65"/>
      <c r="AL41" s="65"/>
      <c r="AM41" s="65"/>
      <c r="AN41" s="65"/>
      <c r="AO41" s="65"/>
      <c r="AP41" s="65"/>
      <c r="AQ41" s="65"/>
      <c r="AR41" s="65"/>
      <c r="AS41" s="65"/>
      <c r="AT41" s="65"/>
      <c r="AU41" s="65"/>
      <c r="AV41" s="65"/>
      <c r="AW41" s="65"/>
      <c r="AX41" s="65"/>
      <c r="AY41" s="65"/>
      <c r="AZ41" s="65"/>
      <c r="BA41" s="65"/>
      <c r="BB41" s="65"/>
      <c r="BC41" s="65"/>
      <c r="BD41" s="65"/>
      <c r="BE41" s="65"/>
      <c r="BF41" s="65"/>
      <c r="BG41" s="65"/>
      <c r="BH41" s="65"/>
      <c r="BI41" s="65"/>
      <c r="BJ41" s="65"/>
      <c r="BK41" s="65"/>
      <c r="BL41" s="65"/>
      <c r="BM41" s="65"/>
      <c r="BN41" s="65"/>
      <c r="BO41" s="65"/>
      <c r="BP41" s="65"/>
      <c r="BQ41" s="65"/>
      <c r="BR41" s="65"/>
      <c r="BS41" s="65"/>
      <c r="BT41" s="65"/>
      <c r="BU41" s="65"/>
      <c r="BV41" s="65"/>
      <c r="BW41" s="65"/>
      <c r="BX41" s="65"/>
      <c r="BY41" s="65"/>
      <c r="BZ41" s="65"/>
      <c r="CA41" s="65"/>
      <c r="CB41" s="65"/>
      <c r="CC41" s="65"/>
      <c r="CD41" s="65"/>
      <c r="CE41" s="65"/>
      <c r="CF41" s="65"/>
      <c r="CG41" s="65"/>
      <c r="CH41" s="65"/>
      <c r="CI41" s="65"/>
      <c r="CJ41" s="65"/>
      <c r="CK41" s="65"/>
      <c r="CL41" s="65"/>
      <c r="CM41" s="65"/>
      <c r="CN41" s="65"/>
      <c r="CO41" s="65"/>
      <c r="CP41" s="65"/>
      <c r="CQ41" s="65"/>
      <c r="CR41" s="65"/>
      <c r="CS41" s="65"/>
      <c r="CT41" s="65"/>
      <c r="CU41" s="65"/>
      <c r="CV41" s="65"/>
      <c r="CW41" s="65"/>
      <c r="CX41" s="65"/>
      <c r="CY41" s="65"/>
      <c r="CZ41" s="65"/>
      <c r="DA41" s="65"/>
      <c r="DB41" s="65"/>
      <c r="DC41" s="65"/>
      <c r="DD41" s="65"/>
      <c r="DE41" s="65"/>
      <c r="DF41" s="65"/>
      <c r="DG41" s="65"/>
      <c r="DH41" s="65"/>
      <c r="DI41" s="65"/>
      <c r="DJ41" s="65"/>
      <c r="DK41" s="65"/>
      <c r="DL41" s="65"/>
      <c r="DM41" s="65"/>
      <c r="DN41" s="65"/>
      <c r="DO41" s="65"/>
      <c r="DP41" s="65"/>
      <c r="DQ41" s="65"/>
      <c r="DR41" s="65"/>
      <c r="DS41" s="65"/>
      <c r="DT41" s="65"/>
      <c r="DU41" s="65"/>
      <c r="DV41" s="65"/>
      <c r="DW41" s="65"/>
      <c r="DX41" s="65"/>
      <c r="DY41" s="65"/>
      <c r="DZ41" s="65"/>
      <c r="EA41" s="65"/>
      <c r="EB41" s="65"/>
      <c r="EC41" s="65"/>
      <c r="ED41" s="65"/>
      <c r="EE41" s="65"/>
      <c r="EF41" s="65"/>
      <c r="EG41" s="65"/>
      <c r="EH41" s="65"/>
      <c r="EI41" s="65"/>
      <c r="EJ41" s="65"/>
      <c r="EK41" s="65"/>
      <c r="EL41" s="65"/>
      <c r="EM41" s="65"/>
      <c r="EN41" s="65"/>
      <c r="EO41" s="65"/>
      <c r="EP41" s="65"/>
      <c r="EQ41" s="65"/>
      <c r="ER41" s="65"/>
      <c r="ES41" s="65"/>
      <c r="ET41" s="65"/>
      <c r="EU41" s="65"/>
      <c r="EV41" s="65"/>
      <c r="EW41" s="65"/>
      <c r="EX41" s="65"/>
      <c r="EY41" s="65"/>
      <c r="EZ41" s="65"/>
      <c r="FA41" s="65"/>
      <c r="FB41" s="65"/>
      <c r="FC41" s="65"/>
      <c r="FD41" s="65"/>
      <c r="FE41" s="65"/>
      <c r="FF41" s="65"/>
      <c r="FG41" s="65"/>
      <c r="FH41" s="65"/>
      <c r="FI41" s="65"/>
      <c r="FJ41" s="65"/>
      <c r="FK41" s="65"/>
      <c r="FL41" s="65"/>
      <c r="FM41" s="65"/>
      <c r="FN41" s="65"/>
      <c r="FO41" s="65"/>
      <c r="FP41" s="65"/>
      <c r="FQ41" s="65"/>
      <c r="FR41" s="65"/>
      <c r="FS41" s="65"/>
      <c r="FT41" s="65"/>
      <c r="FU41" s="65"/>
      <c r="FV41" s="65"/>
      <c r="FW41" s="65"/>
      <c r="FX41" s="65"/>
      <c r="FY41" s="65"/>
      <c r="FZ41" s="65"/>
      <c r="GA41" s="65"/>
      <c r="GB41" s="65"/>
      <c r="GC41" s="65"/>
      <c r="GD41" s="65"/>
      <c r="GE41" s="65"/>
      <c r="GF41" s="65"/>
      <c r="GG41" s="65"/>
      <c r="GH41" s="65"/>
      <c r="GI41" s="65"/>
      <c r="GJ41" s="65"/>
      <c r="GK41" s="65"/>
      <c r="GL41" s="65"/>
      <c r="GM41" s="65"/>
    </row>
    <row r="42" spans="2:195" x14ac:dyDescent="0.2">
      <c r="B42" s="28">
        <f t="shared" si="10"/>
        <v>37</v>
      </c>
      <c r="C42" s="43">
        <f>Assumptions!$H$7</f>
        <v>5000</v>
      </c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5"/>
      <c r="X42" s="65"/>
      <c r="Y42" s="65"/>
      <c r="Z42" s="65"/>
      <c r="AA42" s="65"/>
      <c r="AB42" s="65"/>
      <c r="AC42" s="65"/>
      <c r="AD42" s="65"/>
      <c r="AE42" s="65"/>
      <c r="AF42" s="65"/>
      <c r="AG42" s="65"/>
      <c r="AH42" s="65"/>
      <c r="AI42" s="65"/>
      <c r="AJ42" s="65"/>
      <c r="AK42" s="65"/>
      <c r="AL42" s="65"/>
      <c r="AM42" s="65"/>
      <c r="AN42" s="65"/>
      <c r="AO42" s="65"/>
      <c r="AP42" s="65"/>
      <c r="AQ42" s="65"/>
      <c r="AR42" s="65"/>
      <c r="AS42" s="65"/>
      <c r="AT42" s="65"/>
      <c r="AU42" s="65"/>
      <c r="AV42" s="65"/>
      <c r="AW42" s="65"/>
      <c r="AX42" s="65"/>
      <c r="AY42" s="65"/>
      <c r="AZ42" s="65"/>
      <c r="BA42" s="65"/>
      <c r="BB42" s="65"/>
      <c r="BC42" s="65"/>
      <c r="BD42" s="65"/>
      <c r="BE42" s="65"/>
      <c r="BF42" s="65"/>
      <c r="BG42" s="65"/>
      <c r="BH42" s="65"/>
      <c r="BI42" s="65"/>
      <c r="BJ42" s="65"/>
      <c r="BK42" s="65"/>
      <c r="BL42" s="65"/>
      <c r="BM42" s="65"/>
      <c r="BN42" s="65"/>
      <c r="BO42" s="65"/>
      <c r="BP42" s="65"/>
      <c r="BQ42" s="65"/>
      <c r="BR42" s="65"/>
      <c r="BS42" s="65"/>
      <c r="BT42" s="65"/>
      <c r="BU42" s="65"/>
      <c r="BV42" s="65"/>
      <c r="BW42" s="65"/>
      <c r="BX42" s="65"/>
      <c r="BY42" s="65"/>
      <c r="BZ42" s="65"/>
      <c r="CA42" s="65"/>
      <c r="CB42" s="65"/>
      <c r="CC42" s="65"/>
      <c r="CD42" s="65"/>
      <c r="CE42" s="65"/>
      <c r="CF42" s="65"/>
      <c r="CG42" s="65"/>
      <c r="CH42" s="65"/>
      <c r="CI42" s="65"/>
      <c r="CJ42" s="65"/>
      <c r="CK42" s="65"/>
      <c r="CL42" s="65"/>
      <c r="CM42" s="65"/>
      <c r="CN42" s="65"/>
      <c r="CO42" s="65"/>
      <c r="CP42" s="65"/>
      <c r="CQ42" s="65"/>
      <c r="CR42" s="65"/>
      <c r="CS42" s="65"/>
      <c r="CT42" s="65"/>
      <c r="CU42" s="65"/>
      <c r="CV42" s="65"/>
      <c r="CW42" s="65"/>
      <c r="CX42" s="65"/>
      <c r="CY42" s="65"/>
      <c r="CZ42" s="65"/>
      <c r="DA42" s="65"/>
      <c r="DB42" s="65"/>
      <c r="DC42" s="65"/>
      <c r="DD42" s="65"/>
      <c r="DE42" s="65"/>
      <c r="DF42" s="65"/>
      <c r="DG42" s="65"/>
      <c r="DH42" s="65"/>
      <c r="DI42" s="65"/>
      <c r="DJ42" s="65"/>
      <c r="DK42" s="65"/>
      <c r="DL42" s="65"/>
      <c r="DM42" s="65"/>
      <c r="DN42" s="65"/>
      <c r="DO42" s="65"/>
      <c r="DP42" s="65"/>
      <c r="DQ42" s="65"/>
      <c r="DR42" s="65"/>
      <c r="DS42" s="65"/>
      <c r="DT42" s="65"/>
      <c r="DU42" s="65"/>
      <c r="DV42" s="65"/>
      <c r="DW42" s="65"/>
      <c r="DX42" s="65"/>
      <c r="DY42" s="65"/>
      <c r="DZ42" s="65"/>
      <c r="EA42" s="65"/>
      <c r="EB42" s="65"/>
      <c r="EC42" s="65"/>
      <c r="ED42" s="65"/>
      <c r="EE42" s="65"/>
      <c r="EF42" s="65"/>
      <c r="EG42" s="65"/>
      <c r="EH42" s="65"/>
      <c r="EI42" s="65"/>
      <c r="EJ42" s="65"/>
      <c r="EK42" s="65"/>
      <c r="EL42" s="65"/>
      <c r="EM42" s="65"/>
      <c r="EN42" s="65"/>
      <c r="EO42" s="65"/>
      <c r="EP42" s="65"/>
      <c r="EQ42" s="65"/>
      <c r="ER42" s="65"/>
      <c r="ES42" s="65"/>
      <c r="ET42" s="65"/>
      <c r="EU42" s="65"/>
      <c r="EV42" s="65"/>
      <c r="EW42" s="65"/>
      <c r="EX42" s="65"/>
      <c r="EY42" s="65"/>
      <c r="EZ42" s="65"/>
      <c r="FA42" s="65"/>
      <c r="FB42" s="65"/>
      <c r="FC42" s="65"/>
      <c r="FD42" s="65"/>
      <c r="FE42" s="65"/>
      <c r="FF42" s="65"/>
      <c r="FG42" s="65"/>
      <c r="FH42" s="65"/>
      <c r="FI42" s="65"/>
      <c r="FJ42" s="65"/>
      <c r="FK42" s="65"/>
      <c r="FL42" s="65"/>
      <c r="FM42" s="65"/>
      <c r="FN42" s="65"/>
      <c r="FO42" s="65"/>
      <c r="FP42" s="65"/>
      <c r="FQ42" s="65"/>
      <c r="FR42" s="65"/>
      <c r="FS42" s="65"/>
      <c r="FT42" s="65"/>
      <c r="FU42" s="65"/>
      <c r="FV42" s="65"/>
      <c r="FW42" s="65"/>
      <c r="FX42" s="65"/>
      <c r="FY42" s="65"/>
      <c r="FZ42" s="65"/>
      <c r="GA42" s="65"/>
      <c r="GB42" s="65"/>
      <c r="GC42" s="65"/>
      <c r="GD42" s="65"/>
      <c r="GE42" s="65"/>
      <c r="GF42" s="65"/>
      <c r="GG42" s="65"/>
      <c r="GH42" s="65"/>
      <c r="GI42" s="65"/>
      <c r="GJ42" s="65"/>
      <c r="GK42" s="65"/>
      <c r="GL42" s="65"/>
      <c r="GM42" s="65"/>
    </row>
    <row r="43" spans="2:195" x14ac:dyDescent="0.2">
      <c r="B43" s="28">
        <f t="shared" si="10"/>
        <v>38</v>
      </c>
      <c r="C43" s="43">
        <f>Assumptions!$H$7</f>
        <v>5000</v>
      </c>
      <c r="D43" s="65"/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65"/>
      <c r="W43" s="65"/>
      <c r="X43" s="65"/>
      <c r="Y43" s="65"/>
      <c r="Z43" s="65"/>
      <c r="AA43" s="65"/>
      <c r="AB43" s="65"/>
      <c r="AC43" s="65"/>
      <c r="AD43" s="65"/>
      <c r="AE43" s="65"/>
      <c r="AF43" s="65"/>
      <c r="AG43" s="65"/>
      <c r="AH43" s="65"/>
      <c r="AI43" s="65"/>
      <c r="AJ43" s="65"/>
      <c r="AK43" s="65"/>
      <c r="AL43" s="65"/>
      <c r="AM43" s="65"/>
      <c r="AN43" s="65"/>
      <c r="AO43" s="65"/>
      <c r="AP43" s="65"/>
      <c r="AQ43" s="65"/>
      <c r="AR43" s="65"/>
      <c r="AS43" s="65"/>
      <c r="AT43" s="65"/>
      <c r="AU43" s="65"/>
      <c r="AV43" s="65"/>
      <c r="AW43" s="65"/>
      <c r="AX43" s="65"/>
      <c r="AY43" s="65"/>
      <c r="AZ43" s="65"/>
      <c r="BA43" s="65"/>
      <c r="BB43" s="65"/>
      <c r="BC43" s="65"/>
      <c r="BD43" s="65"/>
      <c r="BE43" s="65"/>
      <c r="BF43" s="65"/>
      <c r="BG43" s="65"/>
      <c r="BH43" s="65"/>
      <c r="BI43" s="65"/>
      <c r="BJ43" s="65"/>
      <c r="BK43" s="65"/>
      <c r="BL43" s="65"/>
      <c r="BM43" s="65"/>
      <c r="BN43" s="65"/>
      <c r="BO43" s="65"/>
      <c r="BP43" s="65"/>
      <c r="BQ43" s="65"/>
      <c r="BR43" s="65"/>
      <c r="BS43" s="65"/>
      <c r="BT43" s="65"/>
      <c r="BU43" s="65"/>
      <c r="BV43" s="65"/>
      <c r="BW43" s="65"/>
      <c r="BX43" s="65"/>
      <c r="BY43" s="65"/>
      <c r="BZ43" s="65"/>
      <c r="CA43" s="65"/>
      <c r="CB43" s="65"/>
      <c r="CC43" s="65"/>
      <c r="CD43" s="65"/>
      <c r="CE43" s="65"/>
      <c r="CF43" s="65"/>
      <c r="CG43" s="65"/>
      <c r="CH43" s="65"/>
      <c r="CI43" s="65"/>
      <c r="CJ43" s="65"/>
      <c r="CK43" s="65"/>
      <c r="CL43" s="65"/>
      <c r="CM43" s="65"/>
      <c r="CN43" s="65"/>
      <c r="CO43" s="65"/>
      <c r="CP43" s="65"/>
      <c r="CQ43" s="65"/>
      <c r="CR43" s="65"/>
      <c r="CS43" s="65"/>
      <c r="CT43" s="65"/>
      <c r="CU43" s="65"/>
      <c r="CV43" s="65"/>
      <c r="CW43" s="65"/>
      <c r="CX43" s="65"/>
      <c r="CY43" s="65"/>
      <c r="CZ43" s="65"/>
      <c r="DA43" s="65"/>
      <c r="DB43" s="65"/>
      <c r="DC43" s="65"/>
      <c r="DD43" s="65"/>
      <c r="DE43" s="65"/>
      <c r="DF43" s="65"/>
      <c r="DG43" s="65"/>
      <c r="DH43" s="65"/>
      <c r="DI43" s="65"/>
      <c r="DJ43" s="65"/>
      <c r="DK43" s="65"/>
      <c r="DL43" s="65"/>
      <c r="DM43" s="65"/>
      <c r="DN43" s="65"/>
      <c r="DO43" s="65"/>
      <c r="DP43" s="65"/>
      <c r="DQ43" s="65"/>
      <c r="DR43" s="65"/>
      <c r="DS43" s="65"/>
      <c r="DT43" s="65"/>
      <c r="DU43" s="65"/>
      <c r="DV43" s="65"/>
      <c r="DW43" s="65"/>
      <c r="DX43" s="65"/>
      <c r="DY43" s="65"/>
      <c r="DZ43" s="65"/>
      <c r="EA43" s="65"/>
      <c r="EB43" s="65"/>
      <c r="EC43" s="65"/>
      <c r="ED43" s="65"/>
      <c r="EE43" s="65"/>
      <c r="EF43" s="65"/>
      <c r="EG43" s="65"/>
      <c r="EH43" s="65"/>
      <c r="EI43" s="65"/>
      <c r="EJ43" s="65"/>
      <c r="EK43" s="65"/>
      <c r="EL43" s="65"/>
      <c r="EM43" s="65"/>
      <c r="EN43" s="65"/>
      <c r="EO43" s="65"/>
      <c r="EP43" s="65"/>
      <c r="EQ43" s="65"/>
      <c r="ER43" s="65"/>
      <c r="ES43" s="65"/>
      <c r="ET43" s="65"/>
      <c r="EU43" s="65"/>
      <c r="EV43" s="65"/>
      <c r="EW43" s="65"/>
      <c r="EX43" s="65"/>
      <c r="EY43" s="65"/>
      <c r="EZ43" s="65"/>
      <c r="FA43" s="65"/>
      <c r="FB43" s="65"/>
      <c r="FC43" s="65"/>
      <c r="FD43" s="65"/>
      <c r="FE43" s="65"/>
      <c r="FF43" s="65"/>
      <c r="FG43" s="65"/>
      <c r="FH43" s="65"/>
      <c r="FI43" s="65"/>
      <c r="FJ43" s="65"/>
      <c r="FK43" s="65"/>
      <c r="FL43" s="65"/>
      <c r="FM43" s="65"/>
      <c r="FN43" s="65"/>
      <c r="FO43" s="65"/>
      <c r="FP43" s="65"/>
      <c r="FQ43" s="65"/>
      <c r="FR43" s="65"/>
      <c r="FS43" s="65"/>
      <c r="FT43" s="65"/>
      <c r="FU43" s="65"/>
      <c r="FV43" s="65"/>
      <c r="FW43" s="65"/>
      <c r="FX43" s="65"/>
      <c r="FY43" s="65"/>
      <c r="FZ43" s="65"/>
      <c r="GA43" s="65"/>
      <c r="GB43" s="65"/>
      <c r="GC43" s="65"/>
      <c r="GD43" s="65"/>
      <c r="GE43" s="65"/>
      <c r="GF43" s="65"/>
      <c r="GG43" s="65"/>
      <c r="GH43" s="65"/>
      <c r="GI43" s="65"/>
      <c r="GJ43" s="65"/>
      <c r="GK43" s="65"/>
      <c r="GL43" s="65"/>
      <c r="GM43" s="65"/>
    </row>
    <row r="44" spans="2:195" x14ac:dyDescent="0.2">
      <c r="B44" s="28">
        <f t="shared" si="10"/>
        <v>39</v>
      </c>
      <c r="C44" s="43">
        <f>Assumptions!$H$7</f>
        <v>5000</v>
      </c>
      <c r="D44" s="65"/>
      <c r="E44" s="65"/>
      <c r="F44" s="65"/>
      <c r="G44" s="65"/>
      <c r="H44" s="65"/>
      <c r="I44" s="65"/>
      <c r="J44" s="65"/>
      <c r="K44" s="65"/>
      <c r="L44" s="65"/>
      <c r="M44" s="65"/>
      <c r="N44" s="65"/>
      <c r="O44" s="65"/>
      <c r="P44" s="65"/>
      <c r="Q44" s="65"/>
      <c r="R44" s="65"/>
      <c r="S44" s="65"/>
      <c r="T44" s="65"/>
      <c r="U44" s="65"/>
      <c r="V44" s="65"/>
      <c r="W44" s="65"/>
      <c r="X44" s="65"/>
      <c r="Y44" s="65"/>
      <c r="Z44" s="65"/>
      <c r="AA44" s="65"/>
      <c r="AB44" s="65"/>
      <c r="AC44" s="65"/>
      <c r="AD44" s="65"/>
      <c r="AE44" s="65"/>
      <c r="AF44" s="65"/>
      <c r="AG44" s="65"/>
      <c r="AH44" s="65"/>
      <c r="AI44" s="65"/>
      <c r="AJ44" s="65"/>
      <c r="AK44" s="65"/>
      <c r="AL44" s="65"/>
      <c r="AM44" s="65"/>
      <c r="AN44" s="65"/>
      <c r="AO44" s="65"/>
      <c r="AP44" s="65"/>
      <c r="AQ44" s="65"/>
      <c r="AR44" s="65"/>
      <c r="AS44" s="65"/>
      <c r="AT44" s="65"/>
      <c r="AU44" s="65"/>
      <c r="AV44" s="65"/>
      <c r="AW44" s="65"/>
      <c r="AX44" s="65"/>
      <c r="AY44" s="65"/>
      <c r="AZ44" s="65"/>
      <c r="BA44" s="65"/>
      <c r="BB44" s="65"/>
      <c r="BC44" s="65"/>
      <c r="BD44" s="65"/>
      <c r="BE44" s="65"/>
      <c r="BF44" s="65"/>
      <c r="BG44" s="65"/>
      <c r="BH44" s="65"/>
      <c r="BI44" s="65"/>
      <c r="BJ44" s="65"/>
      <c r="BK44" s="65"/>
      <c r="BL44" s="65"/>
      <c r="BM44" s="65"/>
      <c r="BN44" s="65"/>
      <c r="BO44" s="65"/>
      <c r="BP44" s="65"/>
      <c r="BQ44" s="65"/>
      <c r="BR44" s="65"/>
      <c r="BS44" s="65"/>
      <c r="BT44" s="65"/>
      <c r="BU44" s="65"/>
      <c r="BV44" s="65"/>
      <c r="BW44" s="65"/>
      <c r="BX44" s="65"/>
      <c r="BY44" s="65"/>
      <c r="BZ44" s="65"/>
      <c r="CA44" s="65"/>
      <c r="CB44" s="65"/>
      <c r="CC44" s="65"/>
      <c r="CD44" s="65"/>
      <c r="CE44" s="65"/>
      <c r="CF44" s="65"/>
      <c r="CG44" s="65"/>
      <c r="CH44" s="65"/>
      <c r="CI44" s="65"/>
      <c r="CJ44" s="65"/>
      <c r="CK44" s="65"/>
      <c r="CL44" s="65"/>
      <c r="CM44" s="65"/>
      <c r="CN44" s="65"/>
      <c r="CO44" s="65"/>
      <c r="CP44" s="65"/>
      <c r="CQ44" s="65"/>
      <c r="CR44" s="65"/>
      <c r="CS44" s="65"/>
      <c r="CT44" s="65"/>
      <c r="CU44" s="65"/>
      <c r="CV44" s="65"/>
      <c r="CW44" s="65"/>
      <c r="CX44" s="65"/>
      <c r="CY44" s="65"/>
      <c r="CZ44" s="65"/>
      <c r="DA44" s="65"/>
      <c r="DB44" s="65"/>
      <c r="DC44" s="65"/>
      <c r="DD44" s="65"/>
      <c r="DE44" s="65"/>
      <c r="DF44" s="65"/>
      <c r="DG44" s="65"/>
      <c r="DH44" s="65"/>
      <c r="DI44" s="65"/>
      <c r="DJ44" s="65"/>
      <c r="DK44" s="65"/>
      <c r="DL44" s="65"/>
      <c r="DM44" s="65"/>
      <c r="DN44" s="65"/>
      <c r="DO44" s="65"/>
      <c r="DP44" s="65"/>
      <c r="DQ44" s="65"/>
      <c r="DR44" s="65"/>
      <c r="DS44" s="65"/>
      <c r="DT44" s="65"/>
      <c r="DU44" s="65"/>
      <c r="DV44" s="65"/>
      <c r="DW44" s="65"/>
      <c r="DX44" s="65"/>
      <c r="DY44" s="65"/>
      <c r="DZ44" s="65"/>
      <c r="EA44" s="65"/>
      <c r="EB44" s="65"/>
      <c r="EC44" s="65"/>
      <c r="ED44" s="65"/>
      <c r="EE44" s="65"/>
      <c r="EF44" s="65"/>
      <c r="EG44" s="65"/>
      <c r="EH44" s="65"/>
      <c r="EI44" s="65"/>
      <c r="EJ44" s="65"/>
      <c r="EK44" s="65"/>
      <c r="EL44" s="65"/>
      <c r="EM44" s="65"/>
      <c r="EN44" s="65"/>
      <c r="EO44" s="65"/>
      <c r="EP44" s="65"/>
      <c r="EQ44" s="65"/>
      <c r="ER44" s="65"/>
      <c r="ES44" s="65"/>
      <c r="ET44" s="65"/>
      <c r="EU44" s="65"/>
      <c r="EV44" s="65"/>
      <c r="EW44" s="65"/>
      <c r="EX44" s="65"/>
      <c r="EY44" s="65"/>
      <c r="EZ44" s="65"/>
      <c r="FA44" s="65"/>
      <c r="FB44" s="65"/>
      <c r="FC44" s="65"/>
      <c r="FD44" s="65"/>
      <c r="FE44" s="65"/>
      <c r="FF44" s="65"/>
      <c r="FG44" s="65"/>
      <c r="FH44" s="65"/>
      <c r="FI44" s="65"/>
      <c r="FJ44" s="65"/>
      <c r="FK44" s="65"/>
      <c r="FL44" s="65"/>
      <c r="FM44" s="65"/>
      <c r="FN44" s="65"/>
      <c r="FO44" s="65"/>
      <c r="FP44" s="65"/>
      <c r="FQ44" s="65"/>
      <c r="FR44" s="65"/>
      <c r="FS44" s="65"/>
      <c r="FT44" s="65"/>
      <c r="FU44" s="65"/>
      <c r="FV44" s="65"/>
      <c r="FW44" s="65"/>
      <c r="FX44" s="65"/>
      <c r="FY44" s="65"/>
      <c r="FZ44" s="65"/>
      <c r="GA44" s="65"/>
      <c r="GB44" s="65"/>
      <c r="GC44" s="65"/>
      <c r="GD44" s="65"/>
      <c r="GE44" s="65"/>
      <c r="GF44" s="65"/>
      <c r="GG44" s="65"/>
      <c r="GH44" s="65"/>
      <c r="GI44" s="65"/>
      <c r="GJ44" s="65"/>
      <c r="GK44" s="65"/>
      <c r="GL44" s="65"/>
      <c r="GM44" s="65"/>
    </row>
    <row r="45" spans="2:195" x14ac:dyDescent="0.2">
      <c r="B45" s="28">
        <f t="shared" si="10"/>
        <v>40</v>
      </c>
      <c r="C45" s="43">
        <f>Assumptions!$H$7</f>
        <v>5000</v>
      </c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5"/>
      <c r="AC45" s="65"/>
      <c r="AD45" s="65"/>
      <c r="AE45" s="65"/>
      <c r="AF45" s="65"/>
      <c r="AG45" s="65"/>
      <c r="AH45" s="65"/>
      <c r="AI45" s="65"/>
      <c r="AJ45" s="65"/>
      <c r="AK45" s="65"/>
      <c r="AL45" s="65"/>
      <c r="AM45" s="65"/>
      <c r="AN45" s="65"/>
      <c r="AO45" s="65"/>
      <c r="AP45" s="65"/>
      <c r="AQ45" s="65"/>
      <c r="AR45" s="65"/>
      <c r="AS45" s="65"/>
      <c r="AT45" s="65"/>
      <c r="AU45" s="65"/>
      <c r="AV45" s="65"/>
      <c r="AW45" s="65"/>
      <c r="AX45" s="65"/>
      <c r="AY45" s="65"/>
      <c r="AZ45" s="65"/>
      <c r="BA45" s="65"/>
      <c r="BB45" s="65"/>
      <c r="BC45" s="65"/>
      <c r="BD45" s="65"/>
      <c r="BE45" s="65"/>
      <c r="BF45" s="65"/>
      <c r="BG45" s="65"/>
      <c r="BH45" s="65"/>
      <c r="BI45" s="65"/>
      <c r="BJ45" s="65"/>
      <c r="BK45" s="65"/>
      <c r="BL45" s="65"/>
      <c r="BM45" s="65"/>
      <c r="BN45" s="65"/>
      <c r="BO45" s="65"/>
      <c r="BP45" s="65"/>
      <c r="BQ45" s="65"/>
      <c r="BR45" s="65"/>
      <c r="BS45" s="65"/>
      <c r="BT45" s="65"/>
      <c r="BU45" s="65"/>
      <c r="BV45" s="65"/>
      <c r="BW45" s="65"/>
      <c r="BX45" s="65"/>
      <c r="BY45" s="65"/>
      <c r="BZ45" s="65"/>
      <c r="CA45" s="65"/>
      <c r="CB45" s="65"/>
      <c r="CC45" s="65"/>
      <c r="CD45" s="65"/>
      <c r="CE45" s="65"/>
      <c r="CF45" s="65"/>
      <c r="CG45" s="65"/>
      <c r="CH45" s="65"/>
      <c r="CI45" s="65"/>
      <c r="CJ45" s="65"/>
      <c r="CK45" s="65"/>
      <c r="CL45" s="65"/>
      <c r="CM45" s="65"/>
      <c r="CN45" s="65"/>
      <c r="CO45" s="65"/>
      <c r="CP45" s="65"/>
      <c r="CQ45" s="65"/>
      <c r="CR45" s="65"/>
      <c r="CS45" s="65"/>
      <c r="CT45" s="65"/>
      <c r="CU45" s="65"/>
      <c r="CV45" s="65"/>
      <c r="CW45" s="65"/>
      <c r="CX45" s="65"/>
      <c r="CY45" s="65"/>
      <c r="CZ45" s="65"/>
      <c r="DA45" s="65"/>
      <c r="DB45" s="65"/>
      <c r="DC45" s="65"/>
      <c r="DD45" s="65"/>
      <c r="DE45" s="65"/>
      <c r="DF45" s="65"/>
      <c r="DG45" s="65"/>
      <c r="DH45" s="65"/>
      <c r="DI45" s="65"/>
      <c r="DJ45" s="65"/>
      <c r="DK45" s="65"/>
      <c r="DL45" s="65"/>
      <c r="DM45" s="65"/>
      <c r="DN45" s="65"/>
      <c r="DO45" s="65"/>
      <c r="DP45" s="65"/>
      <c r="DQ45" s="65"/>
      <c r="DR45" s="65"/>
      <c r="DS45" s="65"/>
      <c r="DT45" s="65"/>
      <c r="DU45" s="65"/>
      <c r="DV45" s="65"/>
      <c r="DW45" s="65"/>
      <c r="DX45" s="65"/>
      <c r="DY45" s="65"/>
      <c r="DZ45" s="65"/>
      <c r="EA45" s="65"/>
      <c r="EB45" s="65"/>
      <c r="EC45" s="65"/>
      <c r="ED45" s="65"/>
      <c r="EE45" s="65"/>
      <c r="EF45" s="65"/>
      <c r="EG45" s="65"/>
      <c r="EH45" s="65"/>
      <c r="EI45" s="65"/>
      <c r="EJ45" s="65"/>
      <c r="EK45" s="65"/>
      <c r="EL45" s="65"/>
      <c r="EM45" s="65"/>
      <c r="EN45" s="65"/>
      <c r="EO45" s="65"/>
      <c r="EP45" s="65"/>
      <c r="EQ45" s="65"/>
      <c r="ER45" s="65"/>
      <c r="ES45" s="65"/>
      <c r="ET45" s="65"/>
      <c r="EU45" s="65"/>
      <c r="EV45" s="65"/>
      <c r="EW45" s="65"/>
      <c r="EX45" s="65"/>
      <c r="EY45" s="65"/>
      <c r="EZ45" s="65"/>
      <c r="FA45" s="65"/>
      <c r="FB45" s="65"/>
      <c r="FC45" s="65"/>
      <c r="FD45" s="65"/>
      <c r="FE45" s="65"/>
      <c r="FF45" s="65"/>
      <c r="FG45" s="65"/>
      <c r="FH45" s="65"/>
      <c r="FI45" s="65"/>
      <c r="FJ45" s="65"/>
      <c r="FK45" s="65"/>
      <c r="FL45" s="65"/>
      <c r="FM45" s="65"/>
      <c r="FN45" s="65"/>
      <c r="FO45" s="65"/>
      <c r="FP45" s="65"/>
      <c r="FQ45" s="65"/>
      <c r="FR45" s="65"/>
      <c r="FS45" s="65"/>
      <c r="FT45" s="65"/>
      <c r="FU45" s="65"/>
      <c r="FV45" s="65"/>
      <c r="FW45" s="65"/>
      <c r="FX45" s="65"/>
      <c r="FY45" s="65"/>
      <c r="FZ45" s="65"/>
      <c r="GA45" s="65"/>
      <c r="GB45" s="65"/>
      <c r="GC45" s="65"/>
      <c r="GD45" s="65"/>
      <c r="GE45" s="65"/>
      <c r="GF45" s="65"/>
      <c r="GG45" s="65"/>
      <c r="GH45" s="65"/>
      <c r="GI45" s="65"/>
      <c r="GJ45" s="65"/>
      <c r="GK45" s="65"/>
      <c r="GL45" s="65"/>
      <c r="GM45" s="65"/>
    </row>
    <row r="46" spans="2:195" x14ac:dyDescent="0.2">
      <c r="B46" s="28">
        <f t="shared" si="10"/>
        <v>41</v>
      </c>
      <c r="C46" s="43">
        <f>Assumptions!$H$7</f>
        <v>5000</v>
      </c>
      <c r="D46" s="65"/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5"/>
      <c r="AB46" s="65"/>
      <c r="AC46" s="65"/>
      <c r="AD46" s="65"/>
      <c r="AE46" s="65"/>
      <c r="AF46" s="65"/>
      <c r="AG46" s="65"/>
      <c r="AH46" s="65"/>
      <c r="AI46" s="65"/>
      <c r="AJ46" s="65"/>
      <c r="AK46" s="65"/>
      <c r="AL46" s="65"/>
      <c r="AM46" s="65"/>
      <c r="AN46" s="65"/>
      <c r="AO46" s="65"/>
      <c r="AP46" s="65"/>
      <c r="AQ46" s="65"/>
      <c r="AR46" s="65"/>
      <c r="AS46" s="65"/>
      <c r="AT46" s="65"/>
      <c r="AU46" s="65"/>
      <c r="AV46" s="65"/>
      <c r="AW46" s="65"/>
      <c r="AX46" s="65"/>
      <c r="AY46" s="65"/>
      <c r="AZ46" s="65"/>
      <c r="BA46" s="65"/>
      <c r="BB46" s="65"/>
      <c r="BC46" s="65"/>
      <c r="BD46" s="65"/>
      <c r="BE46" s="65"/>
      <c r="BF46" s="65"/>
      <c r="BG46" s="65"/>
      <c r="BH46" s="65"/>
      <c r="BI46" s="65"/>
      <c r="BJ46" s="65"/>
      <c r="BK46" s="65"/>
      <c r="BL46" s="65"/>
      <c r="BM46" s="65"/>
      <c r="BN46" s="65"/>
      <c r="BO46" s="65"/>
      <c r="BP46" s="65"/>
      <c r="BQ46" s="65"/>
      <c r="BR46" s="65"/>
      <c r="BS46" s="65"/>
      <c r="BT46" s="65"/>
      <c r="BU46" s="65"/>
      <c r="BV46" s="65"/>
      <c r="BW46" s="65"/>
      <c r="BX46" s="65"/>
      <c r="BY46" s="65"/>
      <c r="BZ46" s="65"/>
      <c r="CA46" s="65"/>
      <c r="CB46" s="65"/>
      <c r="CC46" s="65"/>
      <c r="CD46" s="65"/>
      <c r="CE46" s="65"/>
      <c r="CF46" s="65"/>
      <c r="CG46" s="65"/>
      <c r="CH46" s="65"/>
      <c r="CI46" s="65"/>
      <c r="CJ46" s="65"/>
      <c r="CK46" s="65"/>
      <c r="CL46" s="65"/>
      <c r="CM46" s="65"/>
      <c r="CN46" s="65"/>
      <c r="CO46" s="65"/>
      <c r="CP46" s="65"/>
      <c r="CQ46" s="65"/>
      <c r="CR46" s="65"/>
      <c r="CS46" s="65"/>
      <c r="CT46" s="65"/>
      <c r="CU46" s="65"/>
      <c r="CV46" s="65"/>
      <c r="CW46" s="65"/>
      <c r="CX46" s="65"/>
      <c r="CY46" s="65"/>
      <c r="CZ46" s="65"/>
      <c r="DA46" s="65"/>
      <c r="DB46" s="65"/>
      <c r="DC46" s="65"/>
      <c r="DD46" s="65"/>
      <c r="DE46" s="65"/>
      <c r="DF46" s="65"/>
      <c r="DG46" s="65"/>
      <c r="DH46" s="65"/>
      <c r="DI46" s="65"/>
      <c r="DJ46" s="65"/>
      <c r="DK46" s="65"/>
      <c r="DL46" s="65"/>
      <c r="DM46" s="65"/>
      <c r="DN46" s="65"/>
      <c r="DO46" s="65"/>
      <c r="DP46" s="65"/>
      <c r="DQ46" s="65"/>
      <c r="DR46" s="65"/>
      <c r="DS46" s="65"/>
      <c r="DT46" s="65"/>
      <c r="DU46" s="65"/>
      <c r="DV46" s="65"/>
      <c r="DW46" s="65"/>
      <c r="DX46" s="65"/>
      <c r="DY46" s="65"/>
      <c r="DZ46" s="65"/>
      <c r="EA46" s="65"/>
      <c r="EB46" s="65"/>
      <c r="EC46" s="65"/>
      <c r="ED46" s="65"/>
      <c r="EE46" s="65"/>
      <c r="EF46" s="65"/>
      <c r="EG46" s="65"/>
      <c r="EH46" s="65"/>
      <c r="EI46" s="65"/>
      <c r="EJ46" s="65"/>
      <c r="EK46" s="65"/>
      <c r="EL46" s="65"/>
      <c r="EM46" s="65"/>
      <c r="EN46" s="65"/>
      <c r="EO46" s="65"/>
      <c r="EP46" s="65"/>
      <c r="EQ46" s="65"/>
      <c r="ER46" s="65"/>
      <c r="ES46" s="65"/>
      <c r="ET46" s="65"/>
      <c r="EU46" s="65"/>
      <c r="EV46" s="65"/>
      <c r="EW46" s="65"/>
      <c r="EX46" s="65"/>
      <c r="EY46" s="65"/>
      <c r="EZ46" s="65"/>
      <c r="FA46" s="65"/>
      <c r="FB46" s="65"/>
      <c r="FC46" s="65"/>
      <c r="FD46" s="65"/>
      <c r="FE46" s="65"/>
      <c r="FF46" s="65"/>
      <c r="FG46" s="65"/>
      <c r="FH46" s="65"/>
      <c r="FI46" s="65"/>
      <c r="FJ46" s="65"/>
      <c r="FK46" s="65"/>
      <c r="FL46" s="65"/>
      <c r="FM46" s="65"/>
      <c r="FN46" s="65"/>
      <c r="FO46" s="65"/>
      <c r="FP46" s="65"/>
      <c r="FQ46" s="65"/>
      <c r="FR46" s="65"/>
      <c r="FS46" s="65"/>
      <c r="FT46" s="65"/>
      <c r="FU46" s="65"/>
      <c r="FV46" s="65"/>
      <c r="FW46" s="65"/>
      <c r="FX46" s="65"/>
      <c r="FY46" s="65"/>
      <c r="FZ46" s="65"/>
      <c r="GA46" s="65"/>
      <c r="GB46" s="65"/>
      <c r="GC46" s="65"/>
      <c r="GD46" s="65"/>
      <c r="GE46" s="65"/>
      <c r="GF46" s="65"/>
      <c r="GG46" s="65"/>
      <c r="GH46" s="65"/>
      <c r="GI46" s="65"/>
      <c r="GJ46" s="65"/>
      <c r="GK46" s="65"/>
      <c r="GL46" s="65"/>
      <c r="GM46" s="65"/>
    </row>
    <row r="47" spans="2:195" x14ac:dyDescent="0.2">
      <c r="B47" s="28">
        <f t="shared" si="10"/>
        <v>42</v>
      </c>
      <c r="C47" s="43">
        <f>Assumptions!$H$7</f>
        <v>5000</v>
      </c>
      <c r="D47" s="65"/>
      <c r="E47" s="65"/>
      <c r="F47" s="65"/>
      <c r="G47" s="65"/>
      <c r="H47" s="65"/>
      <c r="I47" s="65"/>
      <c r="J47" s="65"/>
      <c r="K47" s="65"/>
      <c r="L47" s="65"/>
      <c r="M47" s="65"/>
      <c r="N47" s="65"/>
      <c r="O47" s="65"/>
      <c r="P47" s="65"/>
      <c r="Q47" s="65"/>
      <c r="R47" s="65"/>
      <c r="S47" s="65"/>
      <c r="T47" s="65"/>
      <c r="U47" s="65"/>
      <c r="V47" s="65"/>
      <c r="W47" s="65"/>
      <c r="X47" s="65"/>
      <c r="Y47" s="65"/>
      <c r="Z47" s="65"/>
      <c r="AA47" s="65"/>
      <c r="AB47" s="65"/>
      <c r="AC47" s="65"/>
      <c r="AD47" s="65"/>
      <c r="AE47" s="65"/>
      <c r="AF47" s="65"/>
      <c r="AG47" s="65"/>
      <c r="AH47" s="65"/>
      <c r="AI47" s="65"/>
      <c r="AJ47" s="65"/>
      <c r="AK47" s="65"/>
      <c r="AL47" s="65"/>
      <c r="AM47" s="65"/>
      <c r="AN47" s="65"/>
      <c r="AO47" s="65"/>
      <c r="AP47" s="65"/>
      <c r="AQ47" s="65"/>
      <c r="AR47" s="65"/>
      <c r="AS47" s="65"/>
      <c r="AT47" s="65"/>
      <c r="AU47" s="65"/>
      <c r="AV47" s="65"/>
      <c r="AW47" s="65"/>
      <c r="AX47" s="65"/>
      <c r="AY47" s="65"/>
      <c r="AZ47" s="65"/>
      <c r="BA47" s="65"/>
      <c r="BB47" s="65"/>
      <c r="BC47" s="65"/>
      <c r="BD47" s="65"/>
      <c r="BE47" s="65"/>
      <c r="BF47" s="65"/>
      <c r="BG47" s="65"/>
      <c r="BH47" s="65"/>
      <c r="BI47" s="65"/>
      <c r="BJ47" s="65"/>
      <c r="BK47" s="65"/>
      <c r="BL47" s="65"/>
      <c r="BM47" s="65"/>
      <c r="BN47" s="65"/>
      <c r="BO47" s="65"/>
      <c r="BP47" s="65"/>
      <c r="BQ47" s="65"/>
      <c r="BR47" s="65"/>
      <c r="BS47" s="65"/>
      <c r="BT47" s="65"/>
      <c r="BU47" s="65"/>
      <c r="BV47" s="65"/>
      <c r="BW47" s="65"/>
      <c r="BX47" s="65"/>
      <c r="BY47" s="65"/>
      <c r="BZ47" s="65"/>
      <c r="CA47" s="65"/>
      <c r="CB47" s="65"/>
      <c r="CC47" s="65"/>
      <c r="CD47" s="65"/>
      <c r="CE47" s="65"/>
      <c r="CF47" s="65"/>
      <c r="CG47" s="65"/>
      <c r="CH47" s="65"/>
      <c r="CI47" s="65"/>
      <c r="CJ47" s="65"/>
      <c r="CK47" s="65"/>
      <c r="CL47" s="65"/>
      <c r="CM47" s="65"/>
      <c r="CN47" s="65"/>
      <c r="CO47" s="65"/>
      <c r="CP47" s="65"/>
      <c r="CQ47" s="65"/>
      <c r="CR47" s="65"/>
      <c r="CS47" s="65"/>
      <c r="CT47" s="65"/>
      <c r="CU47" s="65"/>
      <c r="CV47" s="65"/>
      <c r="CW47" s="65"/>
      <c r="CX47" s="65"/>
      <c r="CY47" s="65"/>
      <c r="CZ47" s="65"/>
      <c r="DA47" s="65"/>
      <c r="DB47" s="65"/>
      <c r="DC47" s="65"/>
      <c r="DD47" s="65"/>
      <c r="DE47" s="65"/>
      <c r="DF47" s="65"/>
      <c r="DG47" s="65"/>
      <c r="DH47" s="65"/>
      <c r="DI47" s="65"/>
      <c r="DJ47" s="65"/>
      <c r="DK47" s="65"/>
      <c r="DL47" s="65"/>
      <c r="DM47" s="65"/>
      <c r="DN47" s="65"/>
      <c r="DO47" s="65"/>
      <c r="DP47" s="65"/>
      <c r="DQ47" s="65"/>
      <c r="DR47" s="65"/>
      <c r="DS47" s="65"/>
      <c r="DT47" s="65"/>
      <c r="DU47" s="65"/>
      <c r="DV47" s="65"/>
      <c r="DW47" s="65"/>
      <c r="DX47" s="65"/>
      <c r="DY47" s="65"/>
      <c r="DZ47" s="65"/>
      <c r="EA47" s="65"/>
      <c r="EB47" s="65"/>
      <c r="EC47" s="65"/>
      <c r="ED47" s="65"/>
      <c r="EE47" s="65"/>
      <c r="EF47" s="65"/>
      <c r="EG47" s="65"/>
      <c r="EH47" s="65"/>
      <c r="EI47" s="65"/>
      <c r="EJ47" s="65"/>
      <c r="EK47" s="65"/>
      <c r="EL47" s="65"/>
      <c r="EM47" s="65"/>
      <c r="EN47" s="65"/>
      <c r="EO47" s="65"/>
      <c r="EP47" s="65"/>
      <c r="EQ47" s="65"/>
      <c r="ER47" s="65"/>
      <c r="ES47" s="65"/>
      <c r="ET47" s="65"/>
      <c r="EU47" s="65"/>
      <c r="EV47" s="65"/>
      <c r="EW47" s="65"/>
      <c r="EX47" s="65"/>
      <c r="EY47" s="65"/>
      <c r="EZ47" s="65"/>
      <c r="FA47" s="65"/>
      <c r="FB47" s="65"/>
      <c r="FC47" s="65"/>
      <c r="FD47" s="65"/>
      <c r="FE47" s="65"/>
      <c r="FF47" s="65"/>
      <c r="FG47" s="65"/>
      <c r="FH47" s="65"/>
      <c r="FI47" s="65"/>
      <c r="FJ47" s="65"/>
      <c r="FK47" s="65"/>
      <c r="FL47" s="65"/>
      <c r="FM47" s="65"/>
      <c r="FN47" s="65"/>
      <c r="FO47" s="65"/>
      <c r="FP47" s="65"/>
      <c r="FQ47" s="65"/>
      <c r="FR47" s="65"/>
      <c r="FS47" s="65"/>
      <c r="FT47" s="65"/>
      <c r="FU47" s="65"/>
      <c r="FV47" s="65"/>
      <c r="FW47" s="65"/>
      <c r="FX47" s="65"/>
      <c r="FY47" s="65"/>
      <c r="FZ47" s="65"/>
      <c r="GA47" s="65"/>
      <c r="GB47" s="65"/>
      <c r="GC47" s="65"/>
      <c r="GD47" s="65"/>
      <c r="GE47" s="65"/>
      <c r="GF47" s="65"/>
      <c r="GG47" s="65"/>
      <c r="GH47" s="65"/>
      <c r="GI47" s="65"/>
      <c r="GJ47" s="65"/>
      <c r="GK47" s="65"/>
      <c r="GL47" s="65"/>
      <c r="GM47" s="65"/>
    </row>
    <row r="48" spans="2:195" x14ac:dyDescent="0.2">
      <c r="B48" s="28">
        <f t="shared" si="10"/>
        <v>43</v>
      </c>
      <c r="C48" s="43">
        <f>Assumptions!$H$7</f>
        <v>5000</v>
      </c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/>
      <c r="O48" s="65"/>
      <c r="P48" s="65"/>
      <c r="Q48" s="65"/>
      <c r="R48" s="65"/>
      <c r="S48" s="65"/>
      <c r="T48" s="65"/>
      <c r="U48" s="65"/>
      <c r="V48" s="65"/>
      <c r="W48" s="65"/>
      <c r="X48" s="65"/>
      <c r="Y48" s="65"/>
      <c r="Z48" s="65"/>
      <c r="AA48" s="65"/>
      <c r="AB48" s="65"/>
      <c r="AC48" s="65"/>
      <c r="AD48" s="65"/>
      <c r="AE48" s="65"/>
      <c r="AF48" s="65"/>
      <c r="AG48" s="65"/>
      <c r="AH48" s="65"/>
      <c r="AI48" s="65"/>
      <c r="AJ48" s="65"/>
      <c r="AK48" s="65"/>
      <c r="AL48" s="65"/>
      <c r="AM48" s="65"/>
      <c r="AN48" s="65"/>
      <c r="AO48" s="65"/>
      <c r="AP48" s="65"/>
      <c r="AQ48" s="65"/>
      <c r="AR48" s="65"/>
      <c r="AS48" s="65"/>
      <c r="AT48" s="65"/>
      <c r="AU48" s="65"/>
      <c r="AV48" s="65"/>
      <c r="AW48" s="65"/>
      <c r="AX48" s="65"/>
      <c r="AY48" s="65"/>
      <c r="AZ48" s="65"/>
      <c r="BA48" s="65"/>
      <c r="BB48" s="65"/>
      <c r="BC48" s="65"/>
      <c r="BD48" s="65"/>
      <c r="BE48" s="65"/>
      <c r="BF48" s="65"/>
      <c r="BG48" s="65"/>
      <c r="BH48" s="65"/>
      <c r="BI48" s="65"/>
      <c r="BJ48" s="65"/>
      <c r="BK48" s="65"/>
      <c r="BL48" s="65"/>
      <c r="BM48" s="65"/>
      <c r="BN48" s="65"/>
      <c r="BO48" s="65"/>
      <c r="BP48" s="65"/>
      <c r="BQ48" s="65"/>
      <c r="BR48" s="65"/>
      <c r="BS48" s="65"/>
      <c r="BT48" s="65"/>
      <c r="BU48" s="65"/>
      <c r="BV48" s="65"/>
      <c r="BW48" s="65"/>
      <c r="BX48" s="65"/>
      <c r="BY48" s="65"/>
      <c r="BZ48" s="65"/>
      <c r="CA48" s="65"/>
      <c r="CB48" s="65"/>
      <c r="CC48" s="65"/>
      <c r="CD48" s="65"/>
      <c r="CE48" s="65"/>
      <c r="CF48" s="65"/>
      <c r="CG48" s="65"/>
      <c r="CH48" s="65"/>
      <c r="CI48" s="65"/>
      <c r="CJ48" s="65"/>
      <c r="CK48" s="65"/>
      <c r="CL48" s="65"/>
      <c r="CM48" s="65"/>
      <c r="CN48" s="65"/>
      <c r="CO48" s="65"/>
      <c r="CP48" s="65"/>
      <c r="CQ48" s="65"/>
      <c r="CR48" s="65"/>
      <c r="CS48" s="65"/>
      <c r="CT48" s="65"/>
      <c r="CU48" s="65"/>
      <c r="CV48" s="65"/>
      <c r="CW48" s="65"/>
      <c r="CX48" s="65"/>
      <c r="CY48" s="65"/>
      <c r="CZ48" s="65"/>
      <c r="DA48" s="65"/>
      <c r="DB48" s="65"/>
      <c r="DC48" s="65"/>
      <c r="DD48" s="65"/>
      <c r="DE48" s="65"/>
      <c r="DF48" s="65"/>
      <c r="DG48" s="65"/>
      <c r="DH48" s="65"/>
      <c r="DI48" s="65"/>
      <c r="DJ48" s="65"/>
      <c r="DK48" s="65"/>
      <c r="DL48" s="65"/>
      <c r="DM48" s="65"/>
      <c r="DN48" s="65"/>
      <c r="DO48" s="65"/>
      <c r="DP48" s="65"/>
      <c r="DQ48" s="65"/>
      <c r="DR48" s="65"/>
      <c r="DS48" s="65"/>
      <c r="DT48" s="65"/>
      <c r="DU48" s="65"/>
      <c r="DV48" s="65"/>
      <c r="DW48" s="65"/>
      <c r="DX48" s="65"/>
      <c r="DY48" s="65"/>
      <c r="DZ48" s="65"/>
      <c r="EA48" s="65"/>
      <c r="EB48" s="65"/>
      <c r="EC48" s="65"/>
      <c r="ED48" s="65"/>
      <c r="EE48" s="65"/>
      <c r="EF48" s="65"/>
      <c r="EG48" s="65"/>
      <c r="EH48" s="65"/>
      <c r="EI48" s="65"/>
      <c r="EJ48" s="65"/>
      <c r="EK48" s="65"/>
      <c r="EL48" s="65"/>
      <c r="EM48" s="65"/>
      <c r="EN48" s="65"/>
      <c r="EO48" s="65"/>
      <c r="EP48" s="65"/>
      <c r="EQ48" s="65"/>
      <c r="ER48" s="65"/>
      <c r="ES48" s="65"/>
      <c r="ET48" s="65"/>
      <c r="EU48" s="65"/>
      <c r="EV48" s="65"/>
      <c r="EW48" s="65"/>
      <c r="EX48" s="65"/>
      <c r="EY48" s="65"/>
      <c r="EZ48" s="65"/>
      <c r="FA48" s="65"/>
      <c r="FB48" s="65"/>
      <c r="FC48" s="65"/>
      <c r="FD48" s="65"/>
      <c r="FE48" s="65"/>
      <c r="FF48" s="65"/>
      <c r="FG48" s="65"/>
      <c r="FH48" s="65"/>
      <c r="FI48" s="65"/>
      <c r="FJ48" s="65"/>
      <c r="FK48" s="65"/>
      <c r="FL48" s="65"/>
      <c r="FM48" s="65"/>
      <c r="FN48" s="65"/>
      <c r="FO48" s="65"/>
      <c r="FP48" s="65"/>
      <c r="FQ48" s="65"/>
      <c r="FR48" s="65"/>
      <c r="FS48" s="65"/>
      <c r="FT48" s="65"/>
      <c r="FU48" s="65"/>
      <c r="FV48" s="65"/>
      <c r="FW48" s="65"/>
      <c r="FX48" s="65"/>
      <c r="FY48" s="65"/>
      <c r="FZ48" s="65"/>
      <c r="GA48" s="65"/>
      <c r="GB48" s="65"/>
      <c r="GC48" s="65"/>
      <c r="GD48" s="65"/>
      <c r="GE48" s="65"/>
      <c r="GF48" s="65"/>
      <c r="GG48" s="65"/>
      <c r="GH48" s="65"/>
      <c r="GI48" s="65"/>
      <c r="GJ48" s="65"/>
      <c r="GK48" s="65"/>
      <c r="GL48" s="65"/>
      <c r="GM48" s="65"/>
    </row>
    <row r="49" spans="2:195" x14ac:dyDescent="0.2">
      <c r="B49" s="28">
        <f t="shared" si="10"/>
        <v>44</v>
      </c>
      <c r="C49" s="43">
        <f>Assumptions!$H$7</f>
        <v>5000</v>
      </c>
      <c r="D49" s="65"/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5"/>
      <c r="W49" s="65"/>
      <c r="X49" s="65"/>
      <c r="Y49" s="65"/>
      <c r="Z49" s="65"/>
      <c r="AA49" s="65"/>
      <c r="AB49" s="65"/>
      <c r="AC49" s="65"/>
      <c r="AD49" s="65"/>
      <c r="AE49" s="65"/>
      <c r="AF49" s="65"/>
      <c r="AG49" s="65"/>
      <c r="AH49" s="65"/>
      <c r="AI49" s="65"/>
      <c r="AJ49" s="65"/>
      <c r="AK49" s="65"/>
      <c r="AL49" s="65"/>
      <c r="AM49" s="65"/>
      <c r="AN49" s="65"/>
      <c r="AO49" s="65"/>
      <c r="AP49" s="65"/>
      <c r="AQ49" s="65"/>
      <c r="AR49" s="65"/>
      <c r="AS49" s="65"/>
      <c r="AT49" s="65"/>
      <c r="AU49" s="65"/>
      <c r="AV49" s="65"/>
      <c r="AW49" s="65"/>
      <c r="AX49" s="65"/>
      <c r="AY49" s="65"/>
      <c r="AZ49" s="65"/>
      <c r="BA49" s="65"/>
      <c r="BB49" s="65"/>
      <c r="BC49" s="65"/>
      <c r="BD49" s="65"/>
      <c r="BE49" s="65"/>
      <c r="BF49" s="65"/>
      <c r="BG49" s="65"/>
      <c r="BH49" s="65"/>
      <c r="BI49" s="65"/>
      <c r="BJ49" s="65"/>
      <c r="BK49" s="65"/>
      <c r="BL49" s="65"/>
      <c r="BM49" s="65"/>
      <c r="BN49" s="65"/>
      <c r="BO49" s="65"/>
      <c r="BP49" s="65"/>
      <c r="BQ49" s="65"/>
      <c r="BR49" s="65"/>
      <c r="BS49" s="65"/>
      <c r="BT49" s="65"/>
      <c r="BU49" s="65"/>
      <c r="BV49" s="65"/>
      <c r="BW49" s="65"/>
      <c r="BX49" s="65"/>
      <c r="BY49" s="65"/>
      <c r="BZ49" s="65"/>
      <c r="CA49" s="65"/>
      <c r="CB49" s="65"/>
      <c r="CC49" s="65"/>
      <c r="CD49" s="65"/>
      <c r="CE49" s="65"/>
      <c r="CF49" s="65"/>
      <c r="CG49" s="65"/>
      <c r="CH49" s="65"/>
      <c r="CI49" s="65"/>
      <c r="CJ49" s="65"/>
      <c r="CK49" s="65"/>
      <c r="CL49" s="65"/>
      <c r="CM49" s="65"/>
      <c r="CN49" s="65"/>
      <c r="CO49" s="65"/>
      <c r="CP49" s="65"/>
      <c r="CQ49" s="65"/>
      <c r="CR49" s="65"/>
      <c r="CS49" s="65"/>
      <c r="CT49" s="65"/>
      <c r="CU49" s="65"/>
      <c r="CV49" s="65"/>
      <c r="CW49" s="65"/>
      <c r="CX49" s="65"/>
      <c r="CY49" s="65"/>
      <c r="CZ49" s="65"/>
      <c r="DA49" s="65"/>
      <c r="DB49" s="65"/>
      <c r="DC49" s="65"/>
      <c r="DD49" s="65"/>
      <c r="DE49" s="65"/>
      <c r="DF49" s="65"/>
      <c r="DG49" s="65"/>
      <c r="DH49" s="65"/>
      <c r="DI49" s="65"/>
      <c r="DJ49" s="65"/>
      <c r="DK49" s="65"/>
      <c r="DL49" s="65"/>
      <c r="DM49" s="65"/>
      <c r="DN49" s="65"/>
      <c r="DO49" s="65"/>
      <c r="DP49" s="65"/>
      <c r="DQ49" s="65"/>
      <c r="DR49" s="65"/>
      <c r="DS49" s="65"/>
      <c r="DT49" s="65"/>
      <c r="DU49" s="65"/>
      <c r="DV49" s="65"/>
      <c r="DW49" s="65"/>
      <c r="DX49" s="65"/>
      <c r="DY49" s="65"/>
      <c r="DZ49" s="65"/>
      <c r="EA49" s="65"/>
      <c r="EB49" s="65"/>
      <c r="EC49" s="65"/>
      <c r="ED49" s="65"/>
      <c r="EE49" s="65"/>
      <c r="EF49" s="65"/>
      <c r="EG49" s="65"/>
      <c r="EH49" s="65"/>
      <c r="EI49" s="65"/>
      <c r="EJ49" s="65"/>
      <c r="EK49" s="65"/>
      <c r="EL49" s="65"/>
      <c r="EM49" s="65"/>
      <c r="EN49" s="65"/>
      <c r="EO49" s="65"/>
      <c r="EP49" s="65"/>
      <c r="EQ49" s="65"/>
      <c r="ER49" s="65"/>
      <c r="ES49" s="65"/>
      <c r="ET49" s="65"/>
      <c r="EU49" s="65"/>
      <c r="EV49" s="65"/>
      <c r="EW49" s="65"/>
      <c r="EX49" s="65"/>
      <c r="EY49" s="65"/>
      <c r="EZ49" s="65"/>
      <c r="FA49" s="65"/>
      <c r="FB49" s="65"/>
      <c r="FC49" s="65"/>
      <c r="FD49" s="65"/>
      <c r="FE49" s="65"/>
      <c r="FF49" s="65"/>
      <c r="FG49" s="65"/>
      <c r="FH49" s="65"/>
      <c r="FI49" s="65"/>
      <c r="FJ49" s="65"/>
      <c r="FK49" s="65"/>
      <c r="FL49" s="65"/>
      <c r="FM49" s="65"/>
      <c r="FN49" s="65"/>
      <c r="FO49" s="65"/>
      <c r="FP49" s="65"/>
      <c r="FQ49" s="65"/>
      <c r="FR49" s="65"/>
      <c r="FS49" s="65"/>
      <c r="FT49" s="65"/>
      <c r="FU49" s="65"/>
      <c r="FV49" s="65"/>
      <c r="FW49" s="65"/>
      <c r="FX49" s="65"/>
      <c r="FY49" s="65"/>
      <c r="FZ49" s="65"/>
      <c r="GA49" s="65"/>
      <c r="GB49" s="65"/>
      <c r="GC49" s="65"/>
      <c r="GD49" s="65"/>
      <c r="GE49" s="65"/>
      <c r="GF49" s="65"/>
      <c r="GG49" s="65"/>
      <c r="GH49" s="65"/>
      <c r="GI49" s="65"/>
      <c r="GJ49" s="65"/>
      <c r="GK49" s="65"/>
      <c r="GL49" s="65"/>
      <c r="GM49" s="65"/>
    </row>
    <row r="50" spans="2:195" x14ac:dyDescent="0.2">
      <c r="B50" s="28">
        <f t="shared" si="10"/>
        <v>45</v>
      </c>
      <c r="C50" s="43">
        <f>Assumptions!$H$7</f>
        <v>5000</v>
      </c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  <c r="AD50" s="65"/>
      <c r="AE50" s="65"/>
      <c r="AF50" s="65"/>
      <c r="AG50" s="65"/>
      <c r="AH50" s="65"/>
      <c r="AI50" s="65"/>
      <c r="AJ50" s="65"/>
      <c r="AK50" s="65"/>
      <c r="AL50" s="65"/>
      <c r="AM50" s="65"/>
      <c r="AN50" s="65"/>
      <c r="AO50" s="65"/>
      <c r="AP50" s="65"/>
      <c r="AQ50" s="65"/>
      <c r="AR50" s="65"/>
      <c r="AS50" s="65"/>
      <c r="AT50" s="65"/>
      <c r="AU50" s="65"/>
      <c r="AV50" s="65"/>
      <c r="AW50" s="65"/>
      <c r="AX50" s="65"/>
      <c r="AY50" s="65"/>
      <c r="AZ50" s="65"/>
      <c r="BA50" s="65"/>
      <c r="BB50" s="65"/>
      <c r="BC50" s="65"/>
      <c r="BD50" s="65"/>
      <c r="BE50" s="65"/>
      <c r="BF50" s="65"/>
      <c r="BG50" s="65"/>
      <c r="BH50" s="65"/>
      <c r="BI50" s="65"/>
      <c r="BJ50" s="65"/>
      <c r="BK50" s="65"/>
      <c r="BL50" s="65"/>
      <c r="BM50" s="65"/>
      <c r="BN50" s="65"/>
      <c r="BO50" s="65"/>
      <c r="BP50" s="65"/>
      <c r="BQ50" s="65"/>
      <c r="BR50" s="65"/>
      <c r="BS50" s="65"/>
      <c r="BT50" s="65"/>
      <c r="BU50" s="65"/>
      <c r="BV50" s="65"/>
      <c r="BW50" s="65"/>
      <c r="BX50" s="65"/>
      <c r="BY50" s="65"/>
      <c r="BZ50" s="65"/>
      <c r="CA50" s="65"/>
      <c r="CB50" s="65"/>
      <c r="CC50" s="65"/>
      <c r="CD50" s="65"/>
      <c r="CE50" s="65"/>
      <c r="CF50" s="65"/>
      <c r="CG50" s="65"/>
      <c r="CH50" s="65"/>
      <c r="CI50" s="65"/>
      <c r="CJ50" s="65"/>
      <c r="CK50" s="65"/>
      <c r="CL50" s="65"/>
      <c r="CM50" s="65"/>
      <c r="CN50" s="65"/>
      <c r="CO50" s="65"/>
      <c r="CP50" s="65"/>
      <c r="CQ50" s="65"/>
      <c r="CR50" s="65"/>
      <c r="CS50" s="65"/>
      <c r="CT50" s="65"/>
      <c r="CU50" s="65"/>
      <c r="CV50" s="65"/>
      <c r="CW50" s="65"/>
      <c r="CX50" s="65"/>
      <c r="CY50" s="65"/>
      <c r="CZ50" s="65"/>
      <c r="DA50" s="65"/>
      <c r="DB50" s="65"/>
      <c r="DC50" s="65"/>
      <c r="DD50" s="65"/>
      <c r="DE50" s="65"/>
      <c r="DF50" s="65"/>
      <c r="DG50" s="65"/>
      <c r="DH50" s="65"/>
      <c r="DI50" s="65"/>
      <c r="DJ50" s="65"/>
      <c r="DK50" s="65"/>
      <c r="DL50" s="65"/>
      <c r="DM50" s="65"/>
      <c r="DN50" s="65"/>
      <c r="DO50" s="65"/>
      <c r="DP50" s="65"/>
      <c r="DQ50" s="65"/>
      <c r="DR50" s="65"/>
      <c r="DS50" s="65"/>
      <c r="DT50" s="65"/>
      <c r="DU50" s="65"/>
      <c r="DV50" s="65"/>
      <c r="DW50" s="65"/>
      <c r="DX50" s="65"/>
      <c r="DY50" s="65"/>
      <c r="DZ50" s="65"/>
      <c r="EA50" s="65"/>
      <c r="EB50" s="65"/>
      <c r="EC50" s="65"/>
      <c r="ED50" s="65"/>
      <c r="EE50" s="65"/>
      <c r="EF50" s="65"/>
      <c r="EG50" s="65"/>
      <c r="EH50" s="65"/>
      <c r="EI50" s="65"/>
      <c r="EJ50" s="65"/>
      <c r="EK50" s="65"/>
      <c r="EL50" s="65"/>
      <c r="EM50" s="65"/>
      <c r="EN50" s="65"/>
      <c r="EO50" s="65"/>
      <c r="EP50" s="65"/>
      <c r="EQ50" s="65"/>
      <c r="ER50" s="65"/>
      <c r="ES50" s="65"/>
      <c r="ET50" s="65"/>
      <c r="EU50" s="65"/>
      <c r="EV50" s="65"/>
      <c r="EW50" s="65"/>
      <c r="EX50" s="65"/>
      <c r="EY50" s="65"/>
      <c r="EZ50" s="65"/>
      <c r="FA50" s="65"/>
      <c r="FB50" s="65"/>
      <c r="FC50" s="65"/>
      <c r="FD50" s="65"/>
      <c r="FE50" s="65"/>
      <c r="FF50" s="65"/>
      <c r="FG50" s="65"/>
      <c r="FH50" s="65"/>
      <c r="FI50" s="65"/>
      <c r="FJ50" s="65"/>
      <c r="FK50" s="65"/>
      <c r="FL50" s="65"/>
      <c r="FM50" s="65"/>
      <c r="FN50" s="65"/>
      <c r="FO50" s="65"/>
      <c r="FP50" s="65"/>
      <c r="FQ50" s="65"/>
      <c r="FR50" s="65"/>
      <c r="FS50" s="65"/>
      <c r="FT50" s="65"/>
      <c r="FU50" s="65"/>
      <c r="FV50" s="65"/>
      <c r="FW50" s="65"/>
      <c r="FX50" s="65"/>
      <c r="FY50" s="65"/>
      <c r="FZ50" s="65"/>
      <c r="GA50" s="65"/>
      <c r="GB50" s="65"/>
      <c r="GC50" s="65"/>
      <c r="GD50" s="65"/>
      <c r="GE50" s="65"/>
      <c r="GF50" s="65"/>
      <c r="GG50" s="65"/>
      <c r="GH50" s="65"/>
      <c r="GI50" s="65"/>
      <c r="GJ50" s="65"/>
      <c r="GK50" s="65"/>
      <c r="GL50" s="65"/>
      <c r="GM50" s="65"/>
    </row>
    <row r="51" spans="2:195" x14ac:dyDescent="0.2">
      <c r="B51" s="28">
        <f t="shared" si="10"/>
        <v>46</v>
      </c>
      <c r="C51" s="43">
        <f>Assumptions!$H$7</f>
        <v>5000</v>
      </c>
      <c r="D51" s="65"/>
      <c r="E51" s="65"/>
      <c r="F51" s="65"/>
      <c r="G51" s="65"/>
      <c r="H51" s="65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  <c r="AA51" s="65"/>
      <c r="AB51" s="65"/>
      <c r="AC51" s="65"/>
      <c r="AD51" s="65"/>
      <c r="AE51" s="65"/>
      <c r="AF51" s="65"/>
      <c r="AG51" s="65"/>
      <c r="AH51" s="65"/>
      <c r="AI51" s="65"/>
      <c r="AJ51" s="65"/>
      <c r="AK51" s="65"/>
      <c r="AL51" s="65"/>
      <c r="AM51" s="65"/>
      <c r="AN51" s="65"/>
      <c r="AO51" s="65"/>
      <c r="AP51" s="65"/>
      <c r="AQ51" s="65"/>
      <c r="AR51" s="65"/>
      <c r="AS51" s="65"/>
      <c r="AT51" s="65"/>
      <c r="AU51" s="65"/>
      <c r="AV51" s="65"/>
      <c r="AW51" s="65"/>
      <c r="AX51" s="65"/>
      <c r="AY51" s="65"/>
      <c r="AZ51" s="65"/>
      <c r="BA51" s="65"/>
      <c r="BB51" s="65"/>
      <c r="BC51" s="65"/>
      <c r="BD51" s="65"/>
      <c r="BE51" s="65"/>
      <c r="BF51" s="65"/>
      <c r="BG51" s="65"/>
      <c r="BH51" s="65"/>
      <c r="BI51" s="65"/>
      <c r="BJ51" s="65"/>
      <c r="BK51" s="65"/>
      <c r="BL51" s="65"/>
      <c r="BM51" s="65"/>
      <c r="BN51" s="65"/>
      <c r="BO51" s="65"/>
      <c r="BP51" s="65"/>
      <c r="BQ51" s="65"/>
      <c r="BR51" s="65"/>
      <c r="BS51" s="65"/>
      <c r="BT51" s="65"/>
      <c r="BU51" s="65"/>
      <c r="BV51" s="65"/>
      <c r="BW51" s="65"/>
      <c r="BX51" s="65"/>
      <c r="BY51" s="65"/>
      <c r="BZ51" s="65"/>
      <c r="CA51" s="65"/>
      <c r="CB51" s="65"/>
      <c r="CC51" s="65"/>
      <c r="CD51" s="65"/>
      <c r="CE51" s="65"/>
      <c r="CF51" s="65"/>
      <c r="CG51" s="65"/>
      <c r="CH51" s="65"/>
      <c r="CI51" s="65"/>
      <c r="CJ51" s="65"/>
      <c r="CK51" s="65"/>
      <c r="CL51" s="65"/>
      <c r="CM51" s="65"/>
      <c r="CN51" s="65"/>
      <c r="CO51" s="65"/>
      <c r="CP51" s="65"/>
      <c r="CQ51" s="65"/>
      <c r="CR51" s="65"/>
      <c r="CS51" s="65"/>
      <c r="CT51" s="65"/>
      <c r="CU51" s="65"/>
      <c r="CV51" s="65"/>
      <c r="CW51" s="65"/>
      <c r="CX51" s="65"/>
      <c r="CY51" s="65"/>
      <c r="CZ51" s="65"/>
      <c r="DA51" s="65"/>
      <c r="DB51" s="65"/>
      <c r="DC51" s="65"/>
      <c r="DD51" s="65"/>
      <c r="DE51" s="65"/>
      <c r="DF51" s="65"/>
      <c r="DG51" s="65"/>
      <c r="DH51" s="65"/>
      <c r="DI51" s="65"/>
      <c r="DJ51" s="65"/>
      <c r="DK51" s="65"/>
      <c r="DL51" s="65"/>
      <c r="DM51" s="65"/>
      <c r="DN51" s="65"/>
      <c r="DO51" s="65"/>
      <c r="DP51" s="65"/>
      <c r="DQ51" s="65"/>
      <c r="DR51" s="65"/>
      <c r="DS51" s="65"/>
      <c r="DT51" s="65"/>
      <c r="DU51" s="65"/>
      <c r="DV51" s="65"/>
      <c r="DW51" s="65"/>
      <c r="DX51" s="65"/>
      <c r="DY51" s="65"/>
      <c r="DZ51" s="65"/>
      <c r="EA51" s="65"/>
      <c r="EB51" s="65"/>
      <c r="EC51" s="65"/>
      <c r="ED51" s="65"/>
      <c r="EE51" s="65"/>
      <c r="EF51" s="65"/>
      <c r="EG51" s="65"/>
      <c r="EH51" s="65"/>
      <c r="EI51" s="65"/>
      <c r="EJ51" s="65"/>
      <c r="EK51" s="65"/>
      <c r="EL51" s="65"/>
      <c r="EM51" s="65"/>
      <c r="EN51" s="65"/>
      <c r="EO51" s="65"/>
      <c r="EP51" s="65"/>
      <c r="EQ51" s="65"/>
      <c r="ER51" s="65"/>
      <c r="ES51" s="65"/>
      <c r="ET51" s="65"/>
      <c r="EU51" s="65"/>
      <c r="EV51" s="65"/>
      <c r="EW51" s="65"/>
      <c r="EX51" s="65"/>
      <c r="EY51" s="65"/>
      <c r="EZ51" s="65"/>
      <c r="FA51" s="65"/>
      <c r="FB51" s="65"/>
      <c r="FC51" s="65"/>
      <c r="FD51" s="65"/>
      <c r="FE51" s="65"/>
      <c r="FF51" s="65"/>
      <c r="FG51" s="65"/>
      <c r="FH51" s="65"/>
      <c r="FI51" s="65"/>
      <c r="FJ51" s="65"/>
      <c r="FK51" s="65"/>
      <c r="FL51" s="65"/>
      <c r="FM51" s="65"/>
      <c r="FN51" s="65"/>
      <c r="FO51" s="65"/>
      <c r="FP51" s="65"/>
      <c r="FQ51" s="65"/>
      <c r="FR51" s="65"/>
      <c r="FS51" s="65"/>
      <c r="FT51" s="65"/>
      <c r="FU51" s="65"/>
      <c r="FV51" s="65"/>
      <c r="FW51" s="65"/>
      <c r="FX51" s="65"/>
      <c r="FY51" s="65"/>
      <c r="FZ51" s="65"/>
      <c r="GA51" s="65"/>
      <c r="GB51" s="65"/>
      <c r="GC51" s="65"/>
      <c r="GD51" s="65"/>
      <c r="GE51" s="65"/>
      <c r="GF51" s="65"/>
      <c r="GG51" s="65"/>
      <c r="GH51" s="65"/>
      <c r="GI51" s="65"/>
      <c r="GJ51" s="65"/>
      <c r="GK51" s="65"/>
      <c r="GL51" s="65"/>
      <c r="GM51" s="65"/>
    </row>
    <row r="52" spans="2:195" x14ac:dyDescent="0.2">
      <c r="B52" s="28">
        <f t="shared" si="10"/>
        <v>47</v>
      </c>
      <c r="C52" s="43">
        <f>Assumptions!$H$7</f>
        <v>5000</v>
      </c>
      <c r="D52" s="65"/>
      <c r="E52" s="65"/>
      <c r="F52" s="65"/>
      <c r="G52" s="65"/>
      <c r="H52" s="65"/>
      <c r="I52" s="65"/>
      <c r="J52" s="65"/>
      <c r="K52" s="65"/>
      <c r="L52" s="65"/>
      <c r="M52" s="65"/>
      <c r="N52" s="65"/>
      <c r="O52" s="65"/>
      <c r="P52" s="65"/>
      <c r="Q52" s="65"/>
      <c r="R52" s="65"/>
      <c r="S52" s="65"/>
      <c r="T52" s="65"/>
      <c r="U52" s="65"/>
      <c r="V52" s="65"/>
      <c r="W52" s="65"/>
      <c r="X52" s="65"/>
      <c r="Y52" s="65"/>
      <c r="Z52" s="65"/>
      <c r="AA52" s="65"/>
      <c r="AB52" s="65"/>
      <c r="AC52" s="65"/>
      <c r="AD52" s="65"/>
      <c r="AE52" s="65"/>
      <c r="AF52" s="65"/>
      <c r="AG52" s="65"/>
      <c r="AH52" s="65"/>
      <c r="AI52" s="65"/>
      <c r="AJ52" s="65"/>
      <c r="AK52" s="65"/>
      <c r="AL52" s="65"/>
      <c r="AM52" s="65"/>
      <c r="AN52" s="65"/>
      <c r="AO52" s="65"/>
      <c r="AP52" s="65"/>
      <c r="AQ52" s="65"/>
      <c r="AR52" s="65"/>
      <c r="AS52" s="65"/>
      <c r="AT52" s="65"/>
      <c r="AU52" s="65"/>
      <c r="AV52" s="65"/>
      <c r="AW52" s="65"/>
      <c r="AX52" s="65"/>
      <c r="AY52" s="65"/>
      <c r="AZ52" s="65"/>
      <c r="BA52" s="65"/>
      <c r="BB52" s="65"/>
      <c r="BC52" s="65"/>
      <c r="BD52" s="65"/>
      <c r="BE52" s="65"/>
      <c r="BF52" s="65"/>
      <c r="BG52" s="65"/>
      <c r="BH52" s="65"/>
      <c r="BI52" s="65"/>
      <c r="BJ52" s="65"/>
      <c r="BK52" s="65"/>
      <c r="BL52" s="65"/>
      <c r="BM52" s="65"/>
      <c r="BN52" s="65"/>
      <c r="BO52" s="65"/>
      <c r="BP52" s="65"/>
      <c r="BQ52" s="65"/>
      <c r="BR52" s="65"/>
      <c r="BS52" s="65"/>
      <c r="BT52" s="65"/>
      <c r="BU52" s="65"/>
      <c r="BV52" s="65"/>
      <c r="BW52" s="65"/>
      <c r="BX52" s="65"/>
      <c r="BY52" s="65"/>
      <c r="BZ52" s="65"/>
      <c r="CA52" s="65"/>
      <c r="CB52" s="65"/>
      <c r="CC52" s="65"/>
      <c r="CD52" s="65"/>
      <c r="CE52" s="65"/>
      <c r="CF52" s="65"/>
      <c r="CG52" s="65"/>
      <c r="CH52" s="65"/>
      <c r="CI52" s="65"/>
      <c r="CJ52" s="65"/>
      <c r="CK52" s="65"/>
      <c r="CL52" s="65"/>
      <c r="CM52" s="65"/>
      <c r="CN52" s="65"/>
      <c r="CO52" s="65"/>
      <c r="CP52" s="65"/>
      <c r="CQ52" s="65"/>
      <c r="CR52" s="65"/>
      <c r="CS52" s="65"/>
      <c r="CT52" s="65"/>
      <c r="CU52" s="65"/>
      <c r="CV52" s="65"/>
      <c r="CW52" s="65"/>
      <c r="CX52" s="65"/>
      <c r="CY52" s="65"/>
      <c r="CZ52" s="65"/>
      <c r="DA52" s="65"/>
      <c r="DB52" s="65"/>
      <c r="DC52" s="65"/>
      <c r="DD52" s="65"/>
      <c r="DE52" s="65"/>
      <c r="DF52" s="65"/>
      <c r="DG52" s="65"/>
      <c r="DH52" s="65"/>
      <c r="DI52" s="65"/>
      <c r="DJ52" s="65"/>
      <c r="DK52" s="65"/>
      <c r="DL52" s="65"/>
      <c r="DM52" s="65"/>
      <c r="DN52" s="65"/>
      <c r="DO52" s="65"/>
      <c r="DP52" s="65"/>
      <c r="DQ52" s="65"/>
      <c r="DR52" s="65"/>
      <c r="DS52" s="65"/>
      <c r="DT52" s="65"/>
      <c r="DU52" s="65"/>
      <c r="DV52" s="65"/>
      <c r="DW52" s="65"/>
      <c r="DX52" s="65"/>
      <c r="DY52" s="65"/>
      <c r="DZ52" s="65"/>
      <c r="EA52" s="65"/>
      <c r="EB52" s="65"/>
      <c r="EC52" s="65"/>
      <c r="ED52" s="65"/>
      <c r="EE52" s="65"/>
      <c r="EF52" s="65"/>
      <c r="EG52" s="65"/>
      <c r="EH52" s="65"/>
      <c r="EI52" s="65"/>
      <c r="EJ52" s="65"/>
      <c r="EK52" s="65"/>
      <c r="EL52" s="65"/>
      <c r="EM52" s="65"/>
      <c r="EN52" s="65"/>
      <c r="EO52" s="65"/>
      <c r="EP52" s="65"/>
      <c r="EQ52" s="65"/>
      <c r="ER52" s="65"/>
      <c r="ES52" s="65"/>
      <c r="ET52" s="65"/>
      <c r="EU52" s="65"/>
      <c r="EV52" s="65"/>
      <c r="EW52" s="65"/>
      <c r="EX52" s="65"/>
      <c r="EY52" s="65"/>
      <c r="EZ52" s="65"/>
      <c r="FA52" s="65"/>
      <c r="FB52" s="65"/>
      <c r="FC52" s="65"/>
      <c r="FD52" s="65"/>
      <c r="FE52" s="65"/>
      <c r="FF52" s="65"/>
      <c r="FG52" s="65"/>
      <c r="FH52" s="65"/>
      <c r="FI52" s="65"/>
      <c r="FJ52" s="65"/>
      <c r="FK52" s="65"/>
      <c r="FL52" s="65"/>
      <c r="FM52" s="65"/>
      <c r="FN52" s="65"/>
      <c r="FO52" s="65"/>
      <c r="FP52" s="65"/>
      <c r="FQ52" s="65"/>
      <c r="FR52" s="65"/>
      <c r="FS52" s="65"/>
      <c r="FT52" s="65"/>
      <c r="FU52" s="65"/>
      <c r="FV52" s="65"/>
      <c r="FW52" s="65"/>
      <c r="FX52" s="65"/>
      <c r="FY52" s="65"/>
      <c r="FZ52" s="65"/>
      <c r="GA52" s="65"/>
      <c r="GB52" s="65"/>
      <c r="GC52" s="65"/>
      <c r="GD52" s="65"/>
      <c r="GE52" s="65"/>
      <c r="GF52" s="65"/>
      <c r="GG52" s="65"/>
      <c r="GH52" s="65"/>
      <c r="GI52" s="65"/>
      <c r="GJ52" s="65"/>
      <c r="GK52" s="65"/>
      <c r="GL52" s="65"/>
      <c r="GM52" s="65"/>
    </row>
    <row r="53" spans="2:195" x14ac:dyDescent="0.2">
      <c r="B53" s="28">
        <f t="shared" si="10"/>
        <v>48</v>
      </c>
      <c r="C53" s="43">
        <f>Assumptions!$H$7</f>
        <v>5000</v>
      </c>
      <c r="D53" s="65"/>
      <c r="E53" s="65"/>
      <c r="F53" s="65"/>
      <c r="G53" s="65"/>
      <c r="H53" s="65"/>
      <c r="I53" s="65"/>
      <c r="J53" s="65"/>
      <c r="K53" s="65"/>
      <c r="L53" s="65"/>
      <c r="M53" s="65"/>
      <c r="N53" s="65"/>
      <c r="O53" s="65"/>
      <c r="P53" s="65"/>
      <c r="Q53" s="65"/>
      <c r="R53" s="65"/>
      <c r="S53" s="65"/>
      <c r="T53" s="65"/>
      <c r="U53" s="65"/>
      <c r="V53" s="65"/>
      <c r="W53" s="65"/>
      <c r="X53" s="65"/>
      <c r="Y53" s="65"/>
      <c r="Z53" s="65"/>
      <c r="AA53" s="65"/>
      <c r="AB53" s="65"/>
      <c r="AC53" s="65"/>
      <c r="AD53" s="65"/>
      <c r="AE53" s="65"/>
      <c r="AF53" s="65"/>
      <c r="AG53" s="65"/>
      <c r="AH53" s="65"/>
      <c r="AI53" s="65"/>
      <c r="AJ53" s="65"/>
      <c r="AK53" s="65"/>
      <c r="AL53" s="65"/>
      <c r="AM53" s="65"/>
      <c r="AN53" s="65"/>
      <c r="AO53" s="65"/>
      <c r="AP53" s="65"/>
      <c r="AQ53" s="65"/>
      <c r="AR53" s="65"/>
      <c r="AS53" s="65"/>
      <c r="AT53" s="65"/>
      <c r="AU53" s="65"/>
      <c r="AV53" s="65"/>
      <c r="AW53" s="65"/>
      <c r="AX53" s="65"/>
      <c r="AY53" s="65"/>
      <c r="AZ53" s="65"/>
      <c r="BA53" s="65"/>
      <c r="BB53" s="65"/>
      <c r="BC53" s="65"/>
      <c r="BD53" s="65"/>
      <c r="BE53" s="65"/>
      <c r="BF53" s="65"/>
      <c r="BG53" s="65"/>
      <c r="BH53" s="65"/>
      <c r="BI53" s="65"/>
      <c r="BJ53" s="65"/>
      <c r="BK53" s="65"/>
      <c r="BL53" s="65"/>
      <c r="BM53" s="65"/>
      <c r="BN53" s="65"/>
      <c r="BO53" s="65"/>
      <c r="BP53" s="65"/>
      <c r="BQ53" s="65"/>
      <c r="BR53" s="65"/>
      <c r="BS53" s="65"/>
      <c r="BT53" s="65"/>
      <c r="BU53" s="65"/>
      <c r="BV53" s="65"/>
      <c r="BW53" s="65"/>
      <c r="BX53" s="65"/>
      <c r="BY53" s="65"/>
      <c r="BZ53" s="65"/>
      <c r="CA53" s="65"/>
      <c r="CB53" s="65"/>
      <c r="CC53" s="65"/>
      <c r="CD53" s="65"/>
      <c r="CE53" s="65"/>
      <c r="CF53" s="65"/>
      <c r="CG53" s="65"/>
      <c r="CH53" s="65"/>
      <c r="CI53" s="65"/>
      <c r="CJ53" s="65"/>
      <c r="CK53" s="65"/>
      <c r="CL53" s="65"/>
      <c r="CM53" s="65"/>
      <c r="CN53" s="65"/>
      <c r="CO53" s="65"/>
      <c r="CP53" s="65"/>
      <c r="CQ53" s="65"/>
      <c r="CR53" s="65"/>
      <c r="CS53" s="65"/>
      <c r="CT53" s="65"/>
      <c r="CU53" s="65"/>
      <c r="CV53" s="65"/>
      <c r="CW53" s="65"/>
      <c r="CX53" s="65"/>
      <c r="CY53" s="65"/>
      <c r="CZ53" s="65"/>
      <c r="DA53" s="65"/>
      <c r="DB53" s="65"/>
      <c r="DC53" s="65"/>
      <c r="DD53" s="65"/>
      <c r="DE53" s="65"/>
      <c r="DF53" s="65"/>
      <c r="DG53" s="65"/>
      <c r="DH53" s="65"/>
      <c r="DI53" s="65"/>
      <c r="DJ53" s="65"/>
      <c r="DK53" s="65"/>
      <c r="DL53" s="65"/>
      <c r="DM53" s="65"/>
      <c r="DN53" s="65"/>
      <c r="DO53" s="65"/>
      <c r="DP53" s="65"/>
      <c r="DQ53" s="65"/>
      <c r="DR53" s="65"/>
      <c r="DS53" s="65"/>
      <c r="DT53" s="65"/>
      <c r="DU53" s="65"/>
      <c r="DV53" s="65"/>
      <c r="DW53" s="65"/>
      <c r="DX53" s="65"/>
      <c r="DY53" s="65"/>
      <c r="DZ53" s="65"/>
      <c r="EA53" s="65"/>
      <c r="EB53" s="65"/>
      <c r="EC53" s="65"/>
      <c r="ED53" s="65"/>
      <c r="EE53" s="65"/>
      <c r="EF53" s="65"/>
      <c r="EG53" s="65"/>
      <c r="EH53" s="65"/>
      <c r="EI53" s="65"/>
      <c r="EJ53" s="65"/>
      <c r="EK53" s="65"/>
      <c r="EL53" s="65"/>
      <c r="EM53" s="65"/>
      <c r="EN53" s="65"/>
      <c r="EO53" s="65"/>
      <c r="EP53" s="65"/>
      <c r="EQ53" s="65"/>
      <c r="ER53" s="65"/>
      <c r="ES53" s="65"/>
      <c r="ET53" s="65"/>
      <c r="EU53" s="65"/>
      <c r="EV53" s="65"/>
      <c r="EW53" s="65"/>
      <c r="EX53" s="65"/>
      <c r="EY53" s="65"/>
      <c r="EZ53" s="65"/>
      <c r="FA53" s="65"/>
      <c r="FB53" s="65"/>
      <c r="FC53" s="65"/>
      <c r="FD53" s="65"/>
      <c r="FE53" s="65"/>
      <c r="FF53" s="65"/>
      <c r="FG53" s="65"/>
      <c r="FH53" s="65"/>
      <c r="FI53" s="65"/>
      <c r="FJ53" s="65"/>
      <c r="FK53" s="65"/>
      <c r="FL53" s="65"/>
      <c r="FM53" s="65"/>
      <c r="FN53" s="65"/>
      <c r="FO53" s="65"/>
      <c r="FP53" s="65"/>
      <c r="FQ53" s="65"/>
      <c r="FR53" s="65"/>
      <c r="FS53" s="65"/>
      <c r="FT53" s="65"/>
      <c r="FU53" s="65"/>
      <c r="FV53" s="65"/>
      <c r="FW53" s="65"/>
      <c r="FX53" s="65"/>
      <c r="FY53" s="65"/>
      <c r="FZ53" s="65"/>
      <c r="GA53" s="65"/>
      <c r="GB53" s="65"/>
      <c r="GC53" s="65"/>
      <c r="GD53" s="65"/>
      <c r="GE53" s="65"/>
      <c r="GF53" s="65"/>
      <c r="GG53" s="65"/>
      <c r="GH53" s="65"/>
      <c r="GI53" s="65"/>
      <c r="GJ53" s="65"/>
      <c r="GK53" s="65"/>
      <c r="GL53" s="65"/>
      <c r="GM53" s="65"/>
    </row>
    <row r="54" spans="2:195" x14ac:dyDescent="0.2">
      <c r="B54" s="28">
        <f t="shared" si="10"/>
        <v>49</v>
      </c>
      <c r="C54" s="43">
        <f>Assumptions!$H$7</f>
        <v>5000</v>
      </c>
      <c r="D54" s="65"/>
      <c r="E54" s="65"/>
      <c r="F54" s="65"/>
      <c r="G54" s="65"/>
      <c r="H54" s="65"/>
      <c r="I54" s="65"/>
      <c r="J54" s="65"/>
      <c r="K54" s="65"/>
      <c r="L54" s="65"/>
      <c r="M54" s="65"/>
      <c r="N54" s="65"/>
      <c r="O54" s="65"/>
      <c r="P54" s="65"/>
      <c r="Q54" s="65"/>
      <c r="R54" s="65"/>
      <c r="S54" s="65"/>
      <c r="T54" s="65"/>
      <c r="U54" s="65"/>
      <c r="V54" s="65"/>
      <c r="W54" s="65"/>
      <c r="X54" s="65"/>
      <c r="Y54" s="65"/>
      <c r="Z54" s="65"/>
      <c r="AA54" s="65"/>
      <c r="AB54" s="65"/>
      <c r="AC54" s="65"/>
      <c r="AD54" s="65"/>
      <c r="AE54" s="65"/>
      <c r="AF54" s="65"/>
      <c r="AG54" s="65"/>
      <c r="AH54" s="65"/>
      <c r="AI54" s="65"/>
      <c r="AJ54" s="65"/>
      <c r="AK54" s="65"/>
      <c r="AL54" s="65"/>
      <c r="AM54" s="65"/>
      <c r="AN54" s="65"/>
      <c r="AO54" s="65"/>
      <c r="AP54" s="65"/>
      <c r="AQ54" s="65"/>
      <c r="AR54" s="65"/>
      <c r="AS54" s="65"/>
      <c r="AT54" s="65"/>
      <c r="AU54" s="65"/>
      <c r="AV54" s="65"/>
      <c r="AW54" s="65"/>
      <c r="AX54" s="65"/>
      <c r="AY54" s="65"/>
      <c r="AZ54" s="65"/>
      <c r="BA54" s="65"/>
      <c r="BB54" s="65"/>
      <c r="BC54" s="65"/>
      <c r="BD54" s="65"/>
      <c r="BE54" s="65"/>
      <c r="BF54" s="65"/>
      <c r="BG54" s="65"/>
      <c r="BH54" s="65"/>
      <c r="BI54" s="65"/>
      <c r="BJ54" s="65"/>
      <c r="BK54" s="65"/>
      <c r="BL54" s="65"/>
      <c r="BM54" s="65"/>
      <c r="BN54" s="65"/>
      <c r="BO54" s="65"/>
      <c r="BP54" s="65"/>
      <c r="BQ54" s="65"/>
      <c r="BR54" s="65"/>
      <c r="BS54" s="65"/>
      <c r="BT54" s="65"/>
      <c r="BU54" s="65"/>
      <c r="BV54" s="65"/>
      <c r="BW54" s="65"/>
      <c r="BX54" s="65"/>
      <c r="BY54" s="65"/>
      <c r="BZ54" s="65"/>
      <c r="CA54" s="65"/>
      <c r="CB54" s="65"/>
      <c r="CC54" s="65"/>
      <c r="CD54" s="65"/>
      <c r="CE54" s="65"/>
      <c r="CF54" s="65"/>
      <c r="CG54" s="65"/>
      <c r="CH54" s="65"/>
      <c r="CI54" s="65"/>
      <c r="CJ54" s="65"/>
      <c r="CK54" s="65"/>
      <c r="CL54" s="65"/>
      <c r="CM54" s="65"/>
      <c r="CN54" s="65"/>
      <c r="CO54" s="65"/>
      <c r="CP54" s="65"/>
      <c r="CQ54" s="65"/>
      <c r="CR54" s="65"/>
      <c r="CS54" s="65"/>
      <c r="CT54" s="65"/>
      <c r="CU54" s="65"/>
      <c r="CV54" s="65"/>
      <c r="CW54" s="65"/>
      <c r="CX54" s="65"/>
      <c r="CY54" s="65"/>
      <c r="CZ54" s="65"/>
      <c r="DA54" s="65"/>
      <c r="DB54" s="65"/>
      <c r="DC54" s="65"/>
      <c r="DD54" s="65"/>
      <c r="DE54" s="65"/>
      <c r="DF54" s="65"/>
      <c r="DG54" s="65"/>
      <c r="DH54" s="65"/>
      <c r="DI54" s="65"/>
      <c r="DJ54" s="65"/>
      <c r="DK54" s="65"/>
      <c r="DL54" s="65"/>
      <c r="DM54" s="65"/>
      <c r="DN54" s="65"/>
      <c r="DO54" s="65"/>
      <c r="DP54" s="65"/>
      <c r="DQ54" s="65"/>
      <c r="DR54" s="65"/>
      <c r="DS54" s="65"/>
      <c r="DT54" s="65"/>
      <c r="DU54" s="65"/>
      <c r="DV54" s="65"/>
      <c r="DW54" s="65"/>
      <c r="DX54" s="65"/>
      <c r="DY54" s="65"/>
      <c r="DZ54" s="65"/>
      <c r="EA54" s="65"/>
      <c r="EB54" s="65"/>
      <c r="EC54" s="65"/>
      <c r="ED54" s="65"/>
      <c r="EE54" s="65"/>
      <c r="EF54" s="65"/>
      <c r="EG54" s="65"/>
      <c r="EH54" s="65"/>
      <c r="EI54" s="65"/>
      <c r="EJ54" s="65"/>
      <c r="EK54" s="65"/>
      <c r="EL54" s="65"/>
      <c r="EM54" s="65"/>
      <c r="EN54" s="65"/>
      <c r="EO54" s="65"/>
      <c r="EP54" s="65"/>
      <c r="EQ54" s="65"/>
      <c r="ER54" s="65"/>
      <c r="ES54" s="65"/>
      <c r="ET54" s="65"/>
      <c r="EU54" s="65"/>
      <c r="EV54" s="65"/>
      <c r="EW54" s="65"/>
      <c r="EX54" s="65"/>
      <c r="EY54" s="65"/>
      <c r="EZ54" s="65"/>
      <c r="FA54" s="65"/>
      <c r="FB54" s="65"/>
      <c r="FC54" s="65"/>
      <c r="FD54" s="65"/>
      <c r="FE54" s="65"/>
      <c r="FF54" s="65"/>
      <c r="FG54" s="65"/>
      <c r="FH54" s="65"/>
      <c r="FI54" s="65"/>
      <c r="FJ54" s="65"/>
      <c r="FK54" s="65"/>
      <c r="FL54" s="65"/>
      <c r="FM54" s="65"/>
      <c r="FN54" s="65"/>
      <c r="FO54" s="65"/>
      <c r="FP54" s="65"/>
      <c r="FQ54" s="65"/>
      <c r="FR54" s="65"/>
      <c r="FS54" s="65"/>
      <c r="FT54" s="65"/>
      <c r="FU54" s="65"/>
      <c r="FV54" s="65"/>
      <c r="FW54" s="65"/>
      <c r="FX54" s="65"/>
      <c r="FY54" s="65"/>
      <c r="FZ54" s="65"/>
      <c r="GA54" s="65"/>
      <c r="GB54" s="65"/>
      <c r="GC54" s="65"/>
      <c r="GD54" s="65"/>
      <c r="GE54" s="65"/>
      <c r="GF54" s="65"/>
      <c r="GG54" s="65"/>
      <c r="GH54" s="65"/>
      <c r="GI54" s="65"/>
      <c r="GJ54" s="65"/>
      <c r="GK54" s="65"/>
      <c r="GL54" s="65"/>
      <c r="GM54" s="65"/>
    </row>
    <row r="55" spans="2:195" x14ac:dyDescent="0.2">
      <c r="B55" s="28">
        <f t="shared" si="10"/>
        <v>50</v>
      </c>
      <c r="C55" s="43">
        <f>Assumptions!$H$7</f>
        <v>5000</v>
      </c>
      <c r="D55" s="65"/>
      <c r="E55" s="65"/>
      <c r="F55" s="65"/>
      <c r="G55" s="65"/>
      <c r="H55" s="65"/>
      <c r="I55" s="65"/>
      <c r="J55" s="65"/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/>
      <c r="W55" s="65"/>
      <c r="X55" s="65"/>
      <c r="Y55" s="65"/>
      <c r="Z55" s="65"/>
      <c r="AA55" s="65"/>
      <c r="AB55" s="65"/>
      <c r="AC55" s="65"/>
      <c r="AD55" s="65"/>
      <c r="AE55" s="65"/>
      <c r="AF55" s="65"/>
      <c r="AG55" s="65"/>
      <c r="AH55" s="65"/>
      <c r="AI55" s="65"/>
      <c r="AJ55" s="65"/>
      <c r="AK55" s="65"/>
      <c r="AL55" s="65"/>
      <c r="AM55" s="65"/>
      <c r="AN55" s="65"/>
      <c r="AO55" s="65"/>
      <c r="AP55" s="65"/>
      <c r="AQ55" s="65"/>
      <c r="AR55" s="65"/>
      <c r="AS55" s="65"/>
      <c r="AT55" s="65"/>
      <c r="AU55" s="65"/>
      <c r="AV55" s="65"/>
      <c r="AW55" s="65"/>
      <c r="AX55" s="65"/>
      <c r="AY55" s="65"/>
      <c r="AZ55" s="65"/>
      <c r="BA55" s="65"/>
      <c r="BB55" s="65"/>
      <c r="BC55" s="65"/>
      <c r="BD55" s="65"/>
      <c r="BE55" s="65"/>
      <c r="BF55" s="65"/>
      <c r="BG55" s="65"/>
      <c r="BH55" s="65"/>
      <c r="BI55" s="65"/>
      <c r="BJ55" s="65"/>
      <c r="BK55" s="65"/>
      <c r="BL55" s="65"/>
      <c r="BM55" s="65"/>
      <c r="BN55" s="65"/>
      <c r="BO55" s="65"/>
      <c r="BP55" s="65"/>
      <c r="BQ55" s="65"/>
      <c r="BR55" s="65"/>
      <c r="BS55" s="65"/>
      <c r="BT55" s="65"/>
      <c r="BU55" s="65"/>
      <c r="BV55" s="65"/>
      <c r="BW55" s="65"/>
      <c r="BX55" s="65"/>
      <c r="BY55" s="65"/>
      <c r="BZ55" s="65"/>
      <c r="CA55" s="65"/>
      <c r="CB55" s="65"/>
      <c r="CC55" s="65"/>
      <c r="CD55" s="65"/>
      <c r="CE55" s="65"/>
      <c r="CF55" s="65"/>
      <c r="CG55" s="65"/>
      <c r="CH55" s="65"/>
      <c r="CI55" s="65"/>
      <c r="CJ55" s="65"/>
      <c r="CK55" s="65"/>
      <c r="CL55" s="65"/>
      <c r="CM55" s="65"/>
      <c r="CN55" s="65"/>
      <c r="CO55" s="65"/>
      <c r="CP55" s="65"/>
      <c r="CQ55" s="65"/>
      <c r="CR55" s="65"/>
      <c r="CS55" s="65"/>
      <c r="CT55" s="65"/>
      <c r="CU55" s="65"/>
      <c r="CV55" s="65"/>
      <c r="CW55" s="65"/>
      <c r="CX55" s="65"/>
      <c r="CY55" s="65"/>
      <c r="CZ55" s="65"/>
      <c r="DA55" s="65"/>
      <c r="DB55" s="65"/>
      <c r="DC55" s="65"/>
      <c r="DD55" s="65"/>
      <c r="DE55" s="65"/>
      <c r="DF55" s="65"/>
      <c r="DG55" s="65"/>
      <c r="DH55" s="65"/>
      <c r="DI55" s="65"/>
      <c r="DJ55" s="65"/>
      <c r="DK55" s="65"/>
      <c r="DL55" s="65"/>
      <c r="DM55" s="65"/>
      <c r="DN55" s="65"/>
      <c r="DO55" s="65"/>
      <c r="DP55" s="65"/>
      <c r="DQ55" s="65"/>
      <c r="DR55" s="65"/>
      <c r="DS55" s="65"/>
      <c r="DT55" s="65"/>
      <c r="DU55" s="65"/>
      <c r="DV55" s="65"/>
      <c r="DW55" s="65"/>
      <c r="DX55" s="65"/>
      <c r="DY55" s="65"/>
      <c r="DZ55" s="65"/>
      <c r="EA55" s="65"/>
      <c r="EB55" s="65"/>
      <c r="EC55" s="65"/>
      <c r="ED55" s="65"/>
      <c r="EE55" s="65"/>
      <c r="EF55" s="65"/>
      <c r="EG55" s="65"/>
      <c r="EH55" s="65"/>
      <c r="EI55" s="65"/>
      <c r="EJ55" s="65"/>
      <c r="EK55" s="65"/>
      <c r="EL55" s="65"/>
      <c r="EM55" s="65"/>
      <c r="EN55" s="65"/>
      <c r="EO55" s="65"/>
      <c r="EP55" s="65"/>
      <c r="EQ55" s="65"/>
      <c r="ER55" s="65"/>
      <c r="ES55" s="65"/>
      <c r="ET55" s="65"/>
      <c r="EU55" s="65"/>
      <c r="EV55" s="65"/>
      <c r="EW55" s="65"/>
      <c r="EX55" s="65"/>
      <c r="EY55" s="65"/>
      <c r="EZ55" s="65"/>
      <c r="FA55" s="65"/>
      <c r="FB55" s="65"/>
      <c r="FC55" s="65"/>
      <c r="FD55" s="65"/>
      <c r="FE55" s="65"/>
      <c r="FF55" s="65"/>
      <c r="FG55" s="65"/>
      <c r="FH55" s="65"/>
      <c r="FI55" s="65"/>
      <c r="FJ55" s="65"/>
      <c r="FK55" s="65"/>
      <c r="FL55" s="65"/>
      <c r="FM55" s="65"/>
      <c r="FN55" s="65"/>
      <c r="FO55" s="65"/>
      <c r="FP55" s="65"/>
      <c r="FQ55" s="65"/>
      <c r="FR55" s="65"/>
      <c r="FS55" s="65"/>
      <c r="FT55" s="65"/>
      <c r="FU55" s="65"/>
      <c r="FV55" s="65"/>
      <c r="FW55" s="65"/>
      <c r="FX55" s="65"/>
      <c r="FY55" s="65"/>
      <c r="FZ55" s="65"/>
      <c r="GA55" s="65"/>
      <c r="GB55" s="65"/>
      <c r="GC55" s="65"/>
      <c r="GD55" s="65"/>
      <c r="GE55" s="65"/>
      <c r="GF55" s="65"/>
      <c r="GG55" s="65"/>
      <c r="GH55" s="65"/>
      <c r="GI55" s="65"/>
      <c r="GJ55" s="65"/>
      <c r="GK55" s="65"/>
      <c r="GL55" s="65"/>
      <c r="GM55" s="65"/>
    </row>
    <row r="56" spans="2:195" x14ac:dyDescent="0.2">
      <c r="B56" s="28">
        <f t="shared" si="10"/>
        <v>51</v>
      </c>
      <c r="C56" s="43">
        <f>Assumptions!$H$7</f>
        <v>5000</v>
      </c>
      <c r="D56" s="65"/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5"/>
      <c r="AB56" s="65"/>
      <c r="AC56" s="65"/>
      <c r="AD56" s="65"/>
      <c r="AE56" s="65"/>
      <c r="AF56" s="65"/>
      <c r="AG56" s="65"/>
      <c r="AH56" s="65"/>
      <c r="AI56" s="65"/>
      <c r="AJ56" s="65"/>
      <c r="AK56" s="65"/>
      <c r="AL56" s="65"/>
      <c r="AM56" s="65"/>
      <c r="AN56" s="65"/>
      <c r="AO56" s="65"/>
      <c r="AP56" s="65"/>
      <c r="AQ56" s="65"/>
      <c r="AR56" s="65"/>
      <c r="AS56" s="65"/>
      <c r="AT56" s="65"/>
      <c r="AU56" s="65"/>
      <c r="AV56" s="65"/>
      <c r="AW56" s="65"/>
      <c r="AX56" s="65"/>
      <c r="AY56" s="65"/>
      <c r="AZ56" s="65"/>
      <c r="BA56" s="65"/>
      <c r="BB56" s="65"/>
      <c r="BC56" s="65"/>
      <c r="BD56" s="65"/>
      <c r="BE56" s="65"/>
      <c r="BF56" s="65"/>
      <c r="BG56" s="65"/>
      <c r="BH56" s="65"/>
      <c r="BI56" s="65"/>
      <c r="BJ56" s="65"/>
      <c r="BK56" s="65"/>
      <c r="BL56" s="65"/>
      <c r="BM56" s="65"/>
      <c r="BN56" s="65"/>
      <c r="BO56" s="65"/>
      <c r="BP56" s="65"/>
      <c r="BQ56" s="65"/>
      <c r="BR56" s="65"/>
      <c r="BS56" s="65"/>
      <c r="BT56" s="65"/>
      <c r="BU56" s="65"/>
      <c r="BV56" s="65"/>
      <c r="BW56" s="65"/>
      <c r="BX56" s="65"/>
      <c r="BY56" s="65"/>
      <c r="BZ56" s="65"/>
      <c r="CA56" s="65"/>
      <c r="CB56" s="65"/>
      <c r="CC56" s="65"/>
      <c r="CD56" s="65"/>
      <c r="CE56" s="65"/>
      <c r="CF56" s="65"/>
      <c r="CG56" s="65"/>
      <c r="CH56" s="65"/>
      <c r="CI56" s="65"/>
      <c r="CJ56" s="65"/>
      <c r="CK56" s="65"/>
      <c r="CL56" s="65"/>
      <c r="CM56" s="65"/>
      <c r="CN56" s="65"/>
      <c r="CO56" s="65"/>
      <c r="CP56" s="65"/>
      <c r="CQ56" s="65"/>
      <c r="CR56" s="65"/>
      <c r="CS56" s="65"/>
      <c r="CT56" s="65"/>
      <c r="CU56" s="65"/>
      <c r="CV56" s="65"/>
      <c r="CW56" s="65"/>
      <c r="CX56" s="65"/>
      <c r="CY56" s="65"/>
      <c r="CZ56" s="65"/>
      <c r="DA56" s="65"/>
      <c r="DB56" s="65"/>
      <c r="DC56" s="65"/>
      <c r="DD56" s="65"/>
      <c r="DE56" s="65"/>
      <c r="DF56" s="65"/>
      <c r="DG56" s="65"/>
      <c r="DH56" s="65"/>
      <c r="DI56" s="65"/>
      <c r="DJ56" s="65"/>
      <c r="DK56" s="65"/>
      <c r="DL56" s="65"/>
      <c r="DM56" s="65"/>
      <c r="DN56" s="65"/>
      <c r="DO56" s="65"/>
      <c r="DP56" s="65"/>
      <c r="DQ56" s="65"/>
      <c r="DR56" s="65"/>
      <c r="DS56" s="65"/>
      <c r="DT56" s="65"/>
      <c r="DU56" s="65"/>
      <c r="DV56" s="65"/>
      <c r="DW56" s="65"/>
      <c r="DX56" s="65"/>
      <c r="DY56" s="65"/>
      <c r="DZ56" s="65"/>
      <c r="EA56" s="65"/>
      <c r="EB56" s="65"/>
      <c r="EC56" s="65"/>
      <c r="ED56" s="65"/>
      <c r="EE56" s="65"/>
      <c r="EF56" s="65"/>
      <c r="EG56" s="65"/>
      <c r="EH56" s="65"/>
      <c r="EI56" s="65"/>
      <c r="EJ56" s="65"/>
      <c r="EK56" s="65"/>
      <c r="EL56" s="65"/>
      <c r="EM56" s="65"/>
      <c r="EN56" s="65"/>
      <c r="EO56" s="65"/>
      <c r="EP56" s="65"/>
      <c r="EQ56" s="65"/>
      <c r="ER56" s="65"/>
      <c r="ES56" s="65"/>
      <c r="ET56" s="65"/>
      <c r="EU56" s="65"/>
      <c r="EV56" s="65"/>
      <c r="EW56" s="65"/>
      <c r="EX56" s="65"/>
      <c r="EY56" s="65"/>
      <c r="EZ56" s="65"/>
      <c r="FA56" s="65"/>
      <c r="FB56" s="65"/>
      <c r="FC56" s="65"/>
      <c r="FD56" s="65"/>
      <c r="FE56" s="65"/>
      <c r="FF56" s="65"/>
      <c r="FG56" s="65"/>
      <c r="FH56" s="65"/>
      <c r="FI56" s="65"/>
      <c r="FJ56" s="65"/>
      <c r="FK56" s="65"/>
      <c r="FL56" s="65"/>
      <c r="FM56" s="65"/>
      <c r="FN56" s="65"/>
      <c r="FO56" s="65"/>
      <c r="FP56" s="65"/>
      <c r="FQ56" s="65"/>
      <c r="FR56" s="65"/>
      <c r="FS56" s="65"/>
      <c r="FT56" s="65"/>
      <c r="FU56" s="65"/>
      <c r="FV56" s="65"/>
      <c r="FW56" s="65"/>
      <c r="FX56" s="65"/>
      <c r="FY56" s="65"/>
      <c r="FZ56" s="65"/>
      <c r="GA56" s="65"/>
      <c r="GB56" s="65"/>
      <c r="GC56" s="65"/>
      <c r="GD56" s="65"/>
      <c r="GE56" s="65"/>
      <c r="GF56" s="65"/>
      <c r="GG56" s="65"/>
      <c r="GH56" s="65"/>
      <c r="GI56" s="65"/>
      <c r="GJ56" s="65"/>
      <c r="GK56" s="65"/>
      <c r="GL56" s="65"/>
      <c r="GM56" s="65"/>
    </row>
    <row r="57" spans="2:195" x14ac:dyDescent="0.2">
      <c r="B57" s="28">
        <f t="shared" si="10"/>
        <v>52</v>
      </c>
      <c r="C57" s="43">
        <f>Assumptions!$H$7</f>
        <v>5000</v>
      </c>
      <c r="D57" s="65"/>
      <c r="E57" s="65"/>
      <c r="F57" s="65"/>
      <c r="G57" s="65"/>
      <c r="H57" s="65"/>
      <c r="I57" s="65"/>
      <c r="J57" s="65"/>
      <c r="K57" s="65"/>
      <c r="L57" s="65"/>
      <c r="M57" s="65"/>
      <c r="N57" s="65"/>
      <c r="O57" s="65"/>
      <c r="P57" s="65"/>
      <c r="Q57" s="65"/>
      <c r="R57" s="65"/>
      <c r="S57" s="65"/>
      <c r="T57" s="65"/>
      <c r="U57" s="65"/>
      <c r="V57" s="65"/>
      <c r="W57" s="65"/>
      <c r="X57" s="65"/>
      <c r="Y57" s="65"/>
      <c r="Z57" s="65"/>
      <c r="AA57" s="65"/>
      <c r="AB57" s="65"/>
      <c r="AC57" s="65"/>
      <c r="AD57" s="65"/>
      <c r="AE57" s="65"/>
      <c r="AF57" s="65"/>
      <c r="AG57" s="65"/>
      <c r="AH57" s="65"/>
      <c r="AI57" s="65"/>
      <c r="AJ57" s="65"/>
      <c r="AK57" s="65"/>
      <c r="AL57" s="65"/>
      <c r="AM57" s="65"/>
      <c r="AN57" s="65"/>
      <c r="AO57" s="65"/>
      <c r="AP57" s="65"/>
      <c r="AQ57" s="65"/>
      <c r="AR57" s="65"/>
      <c r="AS57" s="65"/>
      <c r="AT57" s="65"/>
      <c r="AU57" s="65"/>
      <c r="AV57" s="65"/>
      <c r="AW57" s="65"/>
      <c r="AX57" s="65"/>
      <c r="AY57" s="65"/>
      <c r="AZ57" s="65"/>
      <c r="BA57" s="65"/>
      <c r="BB57" s="65"/>
      <c r="BC57" s="65"/>
      <c r="BD57" s="65"/>
      <c r="BE57" s="65"/>
      <c r="BF57" s="65"/>
      <c r="BG57" s="65"/>
      <c r="BH57" s="65"/>
      <c r="BI57" s="65"/>
      <c r="BJ57" s="65"/>
      <c r="BK57" s="65"/>
      <c r="BL57" s="65"/>
      <c r="BM57" s="65"/>
      <c r="BN57" s="65"/>
      <c r="BO57" s="65"/>
      <c r="BP57" s="65"/>
      <c r="BQ57" s="65"/>
      <c r="BR57" s="65"/>
      <c r="BS57" s="65"/>
      <c r="BT57" s="65"/>
      <c r="BU57" s="65"/>
      <c r="BV57" s="65"/>
      <c r="BW57" s="65"/>
      <c r="BX57" s="65"/>
      <c r="BY57" s="65"/>
      <c r="BZ57" s="65"/>
      <c r="CA57" s="65"/>
      <c r="CB57" s="65"/>
      <c r="CC57" s="65"/>
      <c r="CD57" s="65"/>
      <c r="CE57" s="65"/>
      <c r="CF57" s="65"/>
      <c r="CG57" s="65"/>
      <c r="CH57" s="65"/>
      <c r="CI57" s="65"/>
      <c r="CJ57" s="65"/>
      <c r="CK57" s="65"/>
      <c r="CL57" s="65"/>
      <c r="CM57" s="65"/>
      <c r="CN57" s="65"/>
      <c r="CO57" s="65"/>
      <c r="CP57" s="65"/>
      <c r="CQ57" s="65"/>
      <c r="CR57" s="65"/>
      <c r="CS57" s="65"/>
      <c r="CT57" s="65"/>
      <c r="CU57" s="65"/>
      <c r="CV57" s="65"/>
      <c r="CW57" s="65"/>
      <c r="CX57" s="65"/>
      <c r="CY57" s="65"/>
      <c r="CZ57" s="65"/>
      <c r="DA57" s="65"/>
      <c r="DB57" s="65"/>
      <c r="DC57" s="65"/>
      <c r="DD57" s="65"/>
      <c r="DE57" s="65"/>
      <c r="DF57" s="65"/>
      <c r="DG57" s="65"/>
      <c r="DH57" s="65"/>
      <c r="DI57" s="65"/>
      <c r="DJ57" s="65"/>
      <c r="DK57" s="65"/>
      <c r="DL57" s="65"/>
      <c r="DM57" s="65"/>
      <c r="DN57" s="65"/>
      <c r="DO57" s="65"/>
      <c r="DP57" s="65"/>
      <c r="DQ57" s="65"/>
      <c r="DR57" s="65"/>
      <c r="DS57" s="65"/>
      <c r="DT57" s="65"/>
      <c r="DU57" s="65"/>
      <c r="DV57" s="65"/>
      <c r="DW57" s="65"/>
      <c r="DX57" s="65"/>
      <c r="DY57" s="65"/>
      <c r="DZ57" s="65"/>
      <c r="EA57" s="65"/>
      <c r="EB57" s="65"/>
      <c r="EC57" s="65"/>
      <c r="ED57" s="65"/>
      <c r="EE57" s="65"/>
      <c r="EF57" s="65"/>
      <c r="EG57" s="65"/>
      <c r="EH57" s="65"/>
      <c r="EI57" s="65"/>
      <c r="EJ57" s="65"/>
      <c r="EK57" s="65"/>
      <c r="EL57" s="65"/>
      <c r="EM57" s="65"/>
      <c r="EN57" s="65"/>
      <c r="EO57" s="65"/>
      <c r="EP57" s="65"/>
      <c r="EQ57" s="65"/>
      <c r="ER57" s="65"/>
      <c r="ES57" s="65"/>
      <c r="ET57" s="65"/>
      <c r="EU57" s="65"/>
      <c r="EV57" s="65"/>
      <c r="EW57" s="65"/>
      <c r="EX57" s="65"/>
      <c r="EY57" s="65"/>
      <c r="EZ57" s="65"/>
      <c r="FA57" s="65"/>
      <c r="FB57" s="65"/>
      <c r="FC57" s="65"/>
      <c r="FD57" s="65"/>
      <c r="FE57" s="65"/>
      <c r="FF57" s="65"/>
      <c r="FG57" s="65"/>
      <c r="FH57" s="65"/>
      <c r="FI57" s="65"/>
      <c r="FJ57" s="65"/>
      <c r="FK57" s="65"/>
      <c r="FL57" s="65"/>
      <c r="FM57" s="65"/>
      <c r="FN57" s="65"/>
      <c r="FO57" s="65"/>
      <c r="FP57" s="65"/>
      <c r="FQ57" s="65"/>
      <c r="FR57" s="65"/>
      <c r="FS57" s="65"/>
      <c r="FT57" s="65"/>
      <c r="FU57" s="65"/>
      <c r="FV57" s="65"/>
      <c r="FW57" s="65"/>
      <c r="FX57" s="65"/>
      <c r="FY57" s="65"/>
      <c r="FZ57" s="65"/>
      <c r="GA57" s="65"/>
      <c r="GB57" s="65"/>
      <c r="GC57" s="65"/>
      <c r="GD57" s="65"/>
      <c r="GE57" s="65"/>
      <c r="GF57" s="65"/>
      <c r="GG57" s="65"/>
      <c r="GH57" s="65"/>
      <c r="GI57" s="65"/>
      <c r="GJ57" s="65"/>
      <c r="GK57" s="65"/>
      <c r="GL57" s="65"/>
      <c r="GM57" s="65"/>
    </row>
    <row r="58" spans="2:195" x14ac:dyDescent="0.2">
      <c r="B58" s="28">
        <f t="shared" si="10"/>
        <v>53</v>
      </c>
      <c r="C58" s="43">
        <f>Assumptions!$H$7</f>
        <v>5000</v>
      </c>
      <c r="D58" s="65"/>
      <c r="E58" s="65"/>
      <c r="F58" s="65"/>
      <c r="G58" s="65"/>
      <c r="H58" s="65"/>
      <c r="I58" s="65"/>
      <c r="J58" s="65"/>
      <c r="K58" s="65"/>
      <c r="L58" s="65"/>
      <c r="M58" s="65"/>
      <c r="N58" s="65"/>
      <c r="O58" s="65"/>
      <c r="P58" s="65"/>
      <c r="Q58" s="65"/>
      <c r="R58" s="65"/>
      <c r="S58" s="65"/>
      <c r="T58" s="65"/>
      <c r="U58" s="65"/>
      <c r="V58" s="65"/>
      <c r="W58" s="65"/>
      <c r="X58" s="65"/>
      <c r="Y58" s="65"/>
      <c r="Z58" s="65"/>
      <c r="AA58" s="65"/>
      <c r="AB58" s="65"/>
      <c r="AC58" s="65"/>
      <c r="AD58" s="65"/>
      <c r="AE58" s="65"/>
      <c r="AF58" s="65"/>
      <c r="AG58" s="65"/>
      <c r="AH58" s="65"/>
      <c r="AI58" s="65"/>
      <c r="AJ58" s="65"/>
      <c r="AK58" s="65"/>
      <c r="AL58" s="65"/>
      <c r="AM58" s="65"/>
      <c r="AN58" s="65"/>
      <c r="AO58" s="65"/>
      <c r="AP58" s="65"/>
      <c r="AQ58" s="65"/>
      <c r="AR58" s="65"/>
      <c r="AS58" s="65"/>
      <c r="AT58" s="65"/>
      <c r="AU58" s="65"/>
      <c r="AV58" s="65"/>
      <c r="AW58" s="65"/>
      <c r="AX58" s="65"/>
      <c r="AY58" s="65"/>
      <c r="AZ58" s="65"/>
      <c r="BA58" s="65"/>
      <c r="BB58" s="65"/>
      <c r="BC58" s="65"/>
      <c r="BD58" s="65"/>
      <c r="BE58" s="65"/>
      <c r="BF58" s="65"/>
      <c r="BG58" s="65"/>
      <c r="BH58" s="65"/>
      <c r="BI58" s="65"/>
      <c r="BJ58" s="65"/>
      <c r="BK58" s="65"/>
      <c r="BL58" s="65"/>
      <c r="BM58" s="65"/>
      <c r="BN58" s="65"/>
      <c r="BO58" s="65"/>
      <c r="BP58" s="65"/>
      <c r="BQ58" s="65"/>
      <c r="BR58" s="65"/>
      <c r="BS58" s="65"/>
      <c r="BT58" s="65"/>
      <c r="BU58" s="65"/>
      <c r="BV58" s="65"/>
      <c r="BW58" s="65"/>
      <c r="BX58" s="65"/>
      <c r="BY58" s="65"/>
      <c r="BZ58" s="65"/>
      <c r="CA58" s="65"/>
      <c r="CB58" s="65"/>
      <c r="CC58" s="65"/>
      <c r="CD58" s="65"/>
      <c r="CE58" s="65"/>
      <c r="CF58" s="65"/>
      <c r="CG58" s="65"/>
      <c r="CH58" s="65"/>
      <c r="CI58" s="65"/>
      <c r="CJ58" s="65"/>
      <c r="CK58" s="65"/>
      <c r="CL58" s="65"/>
      <c r="CM58" s="65"/>
      <c r="CN58" s="65"/>
      <c r="CO58" s="65"/>
      <c r="CP58" s="65"/>
      <c r="CQ58" s="65"/>
      <c r="CR58" s="65"/>
      <c r="CS58" s="65"/>
      <c r="CT58" s="65"/>
      <c r="CU58" s="65"/>
      <c r="CV58" s="65"/>
      <c r="CW58" s="65"/>
      <c r="CX58" s="65"/>
      <c r="CY58" s="65"/>
      <c r="CZ58" s="65"/>
      <c r="DA58" s="65"/>
      <c r="DB58" s="65"/>
      <c r="DC58" s="65"/>
      <c r="DD58" s="65"/>
      <c r="DE58" s="65"/>
      <c r="DF58" s="65"/>
      <c r="DG58" s="65"/>
      <c r="DH58" s="65"/>
      <c r="DI58" s="65"/>
      <c r="DJ58" s="65"/>
      <c r="DK58" s="65"/>
      <c r="DL58" s="65"/>
      <c r="DM58" s="65"/>
      <c r="DN58" s="65"/>
      <c r="DO58" s="65"/>
      <c r="DP58" s="65"/>
      <c r="DQ58" s="65"/>
      <c r="DR58" s="65"/>
      <c r="DS58" s="65"/>
      <c r="DT58" s="65"/>
      <c r="DU58" s="65"/>
      <c r="DV58" s="65"/>
      <c r="DW58" s="65"/>
      <c r="DX58" s="65"/>
      <c r="DY58" s="65"/>
      <c r="DZ58" s="65"/>
      <c r="EA58" s="65"/>
      <c r="EB58" s="65"/>
      <c r="EC58" s="65"/>
      <c r="ED58" s="65"/>
      <c r="EE58" s="65"/>
      <c r="EF58" s="65"/>
      <c r="EG58" s="65"/>
      <c r="EH58" s="65"/>
      <c r="EI58" s="65"/>
      <c r="EJ58" s="65"/>
      <c r="EK58" s="65"/>
      <c r="EL58" s="65"/>
      <c r="EM58" s="65"/>
      <c r="EN58" s="65"/>
      <c r="EO58" s="65"/>
      <c r="EP58" s="65"/>
      <c r="EQ58" s="65"/>
      <c r="ER58" s="65"/>
      <c r="ES58" s="65"/>
      <c r="ET58" s="65"/>
      <c r="EU58" s="65"/>
      <c r="EV58" s="65"/>
      <c r="EW58" s="65"/>
      <c r="EX58" s="65"/>
      <c r="EY58" s="65"/>
      <c r="EZ58" s="65"/>
      <c r="FA58" s="65"/>
      <c r="FB58" s="65"/>
      <c r="FC58" s="65"/>
      <c r="FD58" s="65"/>
      <c r="FE58" s="65"/>
      <c r="FF58" s="65"/>
      <c r="FG58" s="65"/>
      <c r="FH58" s="65"/>
      <c r="FI58" s="65"/>
      <c r="FJ58" s="65"/>
      <c r="FK58" s="65"/>
      <c r="FL58" s="65"/>
      <c r="FM58" s="65"/>
      <c r="FN58" s="65"/>
      <c r="FO58" s="65"/>
      <c r="FP58" s="65"/>
      <c r="FQ58" s="65"/>
      <c r="FR58" s="65"/>
      <c r="FS58" s="65"/>
      <c r="FT58" s="65"/>
      <c r="FU58" s="65"/>
      <c r="FV58" s="65"/>
      <c r="FW58" s="65"/>
      <c r="FX58" s="65"/>
      <c r="FY58" s="65"/>
      <c r="FZ58" s="65"/>
      <c r="GA58" s="65"/>
      <c r="GB58" s="65"/>
      <c r="GC58" s="65"/>
      <c r="GD58" s="65"/>
      <c r="GE58" s="65"/>
      <c r="GF58" s="65"/>
      <c r="GG58" s="65"/>
      <c r="GH58" s="65"/>
      <c r="GI58" s="65"/>
      <c r="GJ58" s="65"/>
      <c r="GK58" s="65"/>
      <c r="GL58" s="65"/>
      <c r="GM58" s="65"/>
    </row>
    <row r="59" spans="2:195" x14ac:dyDescent="0.2">
      <c r="B59" s="28">
        <f t="shared" si="10"/>
        <v>54</v>
      </c>
      <c r="C59" s="43">
        <f>Assumptions!$H$7</f>
        <v>5000</v>
      </c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5"/>
      <c r="T59" s="65"/>
      <c r="U59" s="65"/>
      <c r="V59" s="65"/>
      <c r="W59" s="65"/>
      <c r="X59" s="65"/>
      <c r="Y59" s="65"/>
      <c r="Z59" s="65"/>
      <c r="AA59" s="65"/>
      <c r="AB59" s="65"/>
      <c r="AC59" s="65"/>
      <c r="AD59" s="65"/>
      <c r="AE59" s="65"/>
      <c r="AF59" s="65"/>
      <c r="AG59" s="65"/>
      <c r="AH59" s="65"/>
      <c r="AI59" s="65"/>
      <c r="AJ59" s="65"/>
      <c r="AK59" s="65"/>
      <c r="AL59" s="65"/>
      <c r="AM59" s="65"/>
      <c r="AN59" s="65"/>
      <c r="AO59" s="65"/>
      <c r="AP59" s="65"/>
      <c r="AQ59" s="65"/>
      <c r="AR59" s="65"/>
      <c r="AS59" s="65"/>
      <c r="AT59" s="65"/>
      <c r="AU59" s="65"/>
      <c r="AV59" s="65"/>
      <c r="AW59" s="65"/>
      <c r="AX59" s="65"/>
      <c r="AY59" s="65"/>
      <c r="AZ59" s="65"/>
      <c r="BA59" s="65"/>
      <c r="BB59" s="65"/>
      <c r="BC59" s="65"/>
      <c r="BD59" s="65"/>
      <c r="BE59" s="65"/>
      <c r="BF59" s="65"/>
      <c r="BG59" s="65"/>
      <c r="BH59" s="65"/>
      <c r="BI59" s="65"/>
      <c r="BJ59" s="65"/>
      <c r="BK59" s="65"/>
      <c r="BL59" s="65"/>
      <c r="BM59" s="65"/>
      <c r="BN59" s="65"/>
      <c r="BO59" s="65"/>
      <c r="BP59" s="65"/>
      <c r="BQ59" s="65"/>
      <c r="BR59" s="65"/>
      <c r="BS59" s="65"/>
      <c r="BT59" s="65"/>
      <c r="BU59" s="65"/>
      <c r="BV59" s="65"/>
      <c r="BW59" s="65"/>
      <c r="BX59" s="65"/>
      <c r="BY59" s="65"/>
      <c r="BZ59" s="65"/>
      <c r="CA59" s="65"/>
      <c r="CB59" s="65"/>
      <c r="CC59" s="65"/>
      <c r="CD59" s="65"/>
      <c r="CE59" s="65"/>
      <c r="CF59" s="65"/>
      <c r="CG59" s="65"/>
      <c r="CH59" s="65"/>
      <c r="CI59" s="65"/>
      <c r="CJ59" s="65"/>
      <c r="CK59" s="65"/>
      <c r="CL59" s="65"/>
      <c r="CM59" s="65"/>
      <c r="CN59" s="65"/>
      <c r="CO59" s="65"/>
      <c r="CP59" s="65"/>
      <c r="CQ59" s="65"/>
      <c r="CR59" s="65"/>
      <c r="CS59" s="65"/>
      <c r="CT59" s="65"/>
      <c r="CU59" s="65"/>
      <c r="CV59" s="65"/>
      <c r="CW59" s="65"/>
      <c r="CX59" s="65"/>
      <c r="CY59" s="65"/>
      <c r="CZ59" s="65"/>
      <c r="DA59" s="65"/>
      <c r="DB59" s="65"/>
      <c r="DC59" s="65"/>
      <c r="DD59" s="65"/>
      <c r="DE59" s="65"/>
      <c r="DF59" s="65"/>
      <c r="DG59" s="65"/>
      <c r="DH59" s="65"/>
      <c r="DI59" s="65"/>
      <c r="DJ59" s="65"/>
      <c r="DK59" s="65"/>
      <c r="DL59" s="65"/>
      <c r="DM59" s="65"/>
      <c r="DN59" s="65"/>
      <c r="DO59" s="65"/>
      <c r="DP59" s="65"/>
      <c r="DQ59" s="65"/>
      <c r="DR59" s="65"/>
      <c r="DS59" s="65"/>
      <c r="DT59" s="65"/>
      <c r="DU59" s="65"/>
      <c r="DV59" s="65"/>
      <c r="DW59" s="65"/>
      <c r="DX59" s="65"/>
      <c r="DY59" s="65"/>
      <c r="DZ59" s="65"/>
      <c r="EA59" s="65"/>
      <c r="EB59" s="65"/>
      <c r="EC59" s="65"/>
      <c r="ED59" s="65"/>
      <c r="EE59" s="65"/>
      <c r="EF59" s="65"/>
      <c r="EG59" s="65"/>
      <c r="EH59" s="65"/>
      <c r="EI59" s="65"/>
      <c r="EJ59" s="65"/>
      <c r="EK59" s="65"/>
      <c r="EL59" s="65"/>
      <c r="EM59" s="65"/>
      <c r="EN59" s="65"/>
      <c r="EO59" s="65"/>
      <c r="EP59" s="65"/>
      <c r="EQ59" s="65"/>
      <c r="ER59" s="65"/>
      <c r="ES59" s="65"/>
      <c r="ET59" s="65"/>
      <c r="EU59" s="65"/>
      <c r="EV59" s="65"/>
      <c r="EW59" s="65"/>
      <c r="EX59" s="65"/>
      <c r="EY59" s="65"/>
      <c r="EZ59" s="65"/>
      <c r="FA59" s="65"/>
      <c r="FB59" s="65"/>
      <c r="FC59" s="65"/>
      <c r="FD59" s="65"/>
      <c r="FE59" s="65"/>
      <c r="FF59" s="65"/>
      <c r="FG59" s="65"/>
      <c r="FH59" s="65"/>
      <c r="FI59" s="65"/>
      <c r="FJ59" s="65"/>
      <c r="FK59" s="65"/>
      <c r="FL59" s="65"/>
      <c r="FM59" s="65"/>
      <c r="FN59" s="65"/>
      <c r="FO59" s="65"/>
      <c r="FP59" s="65"/>
      <c r="FQ59" s="65"/>
      <c r="FR59" s="65"/>
      <c r="FS59" s="65"/>
      <c r="FT59" s="65"/>
      <c r="FU59" s="65"/>
      <c r="FV59" s="65"/>
      <c r="FW59" s="65"/>
      <c r="FX59" s="65"/>
      <c r="FY59" s="65"/>
      <c r="FZ59" s="65"/>
      <c r="GA59" s="65"/>
      <c r="GB59" s="65"/>
      <c r="GC59" s="65"/>
      <c r="GD59" s="65"/>
      <c r="GE59" s="65"/>
      <c r="GF59" s="65"/>
      <c r="GG59" s="65"/>
      <c r="GH59" s="65"/>
      <c r="GI59" s="65"/>
      <c r="GJ59" s="65"/>
      <c r="GK59" s="65"/>
      <c r="GL59" s="65"/>
      <c r="GM59" s="65"/>
    </row>
    <row r="60" spans="2:195" x14ac:dyDescent="0.2">
      <c r="B60" s="28">
        <f t="shared" si="10"/>
        <v>55</v>
      </c>
      <c r="C60" s="43">
        <f>Assumptions!$H$7</f>
        <v>5000</v>
      </c>
      <c r="D60" s="65"/>
      <c r="E60" s="65"/>
      <c r="F60" s="65"/>
      <c r="G60" s="65"/>
      <c r="H60" s="65"/>
      <c r="I60" s="65"/>
      <c r="J60" s="65"/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65"/>
      <c r="Y60" s="65"/>
      <c r="Z60" s="65"/>
      <c r="AA60" s="65"/>
      <c r="AB60" s="65"/>
      <c r="AC60" s="65"/>
      <c r="AD60" s="65"/>
      <c r="AE60" s="65"/>
      <c r="AF60" s="65"/>
      <c r="AG60" s="65"/>
      <c r="AH60" s="65"/>
      <c r="AI60" s="65"/>
      <c r="AJ60" s="65"/>
      <c r="AK60" s="65"/>
      <c r="AL60" s="65"/>
      <c r="AM60" s="65"/>
      <c r="AN60" s="65"/>
      <c r="AO60" s="65"/>
      <c r="AP60" s="65"/>
      <c r="AQ60" s="65"/>
      <c r="AR60" s="65"/>
      <c r="AS60" s="65"/>
      <c r="AT60" s="65"/>
      <c r="AU60" s="65"/>
      <c r="AV60" s="65"/>
      <c r="AW60" s="65"/>
      <c r="AX60" s="65"/>
      <c r="AY60" s="65"/>
      <c r="AZ60" s="65"/>
      <c r="BA60" s="65"/>
      <c r="BB60" s="65"/>
      <c r="BC60" s="65"/>
      <c r="BD60" s="65"/>
      <c r="BE60" s="65"/>
      <c r="BF60" s="65"/>
      <c r="BG60" s="65"/>
      <c r="BH60" s="65"/>
      <c r="BI60" s="65"/>
      <c r="BJ60" s="65"/>
      <c r="BK60" s="65"/>
      <c r="BL60" s="65"/>
      <c r="BM60" s="65"/>
      <c r="BN60" s="65"/>
      <c r="BO60" s="65"/>
      <c r="BP60" s="65"/>
      <c r="BQ60" s="65"/>
      <c r="BR60" s="65"/>
      <c r="BS60" s="65"/>
      <c r="BT60" s="65"/>
      <c r="BU60" s="65"/>
      <c r="BV60" s="65"/>
      <c r="BW60" s="65"/>
      <c r="BX60" s="65"/>
      <c r="BY60" s="65"/>
      <c r="BZ60" s="65"/>
      <c r="CA60" s="65"/>
      <c r="CB60" s="65"/>
      <c r="CC60" s="65"/>
      <c r="CD60" s="65"/>
      <c r="CE60" s="65"/>
      <c r="CF60" s="65"/>
      <c r="CG60" s="65"/>
      <c r="CH60" s="65"/>
      <c r="CI60" s="65"/>
      <c r="CJ60" s="65"/>
      <c r="CK60" s="65"/>
      <c r="CL60" s="65"/>
      <c r="CM60" s="65"/>
      <c r="CN60" s="65"/>
      <c r="CO60" s="65"/>
      <c r="CP60" s="65"/>
      <c r="CQ60" s="65"/>
      <c r="CR60" s="65"/>
      <c r="CS60" s="65"/>
      <c r="CT60" s="65"/>
      <c r="CU60" s="65"/>
      <c r="CV60" s="65"/>
      <c r="CW60" s="65"/>
      <c r="CX60" s="65"/>
      <c r="CY60" s="65"/>
      <c r="CZ60" s="65"/>
      <c r="DA60" s="65"/>
      <c r="DB60" s="65"/>
      <c r="DC60" s="65"/>
      <c r="DD60" s="65"/>
      <c r="DE60" s="65"/>
      <c r="DF60" s="65"/>
      <c r="DG60" s="65"/>
      <c r="DH60" s="65"/>
      <c r="DI60" s="65"/>
      <c r="DJ60" s="65"/>
      <c r="DK60" s="65"/>
      <c r="DL60" s="65"/>
      <c r="DM60" s="65"/>
      <c r="DN60" s="65"/>
      <c r="DO60" s="65"/>
      <c r="DP60" s="65"/>
      <c r="DQ60" s="65"/>
      <c r="DR60" s="65"/>
      <c r="DS60" s="65"/>
      <c r="DT60" s="65"/>
      <c r="DU60" s="65"/>
      <c r="DV60" s="65"/>
      <c r="DW60" s="65"/>
      <c r="DX60" s="65"/>
      <c r="DY60" s="65"/>
      <c r="DZ60" s="65"/>
      <c r="EA60" s="65"/>
      <c r="EB60" s="65"/>
      <c r="EC60" s="65"/>
      <c r="ED60" s="65"/>
      <c r="EE60" s="65"/>
      <c r="EF60" s="65"/>
      <c r="EG60" s="65"/>
      <c r="EH60" s="65"/>
      <c r="EI60" s="65"/>
      <c r="EJ60" s="65"/>
      <c r="EK60" s="65"/>
      <c r="EL60" s="65"/>
      <c r="EM60" s="65"/>
      <c r="EN60" s="65"/>
      <c r="EO60" s="65"/>
      <c r="EP60" s="65"/>
      <c r="EQ60" s="65"/>
      <c r="ER60" s="65"/>
      <c r="ES60" s="65"/>
      <c r="ET60" s="65"/>
      <c r="EU60" s="65"/>
      <c r="EV60" s="65"/>
      <c r="EW60" s="65"/>
      <c r="EX60" s="65"/>
      <c r="EY60" s="65"/>
      <c r="EZ60" s="65"/>
      <c r="FA60" s="65"/>
      <c r="FB60" s="65"/>
      <c r="FC60" s="65"/>
      <c r="FD60" s="65"/>
      <c r="FE60" s="65"/>
      <c r="FF60" s="65"/>
      <c r="FG60" s="65"/>
      <c r="FH60" s="65"/>
      <c r="FI60" s="65"/>
      <c r="FJ60" s="65"/>
      <c r="FK60" s="65"/>
      <c r="FL60" s="65"/>
      <c r="FM60" s="65"/>
      <c r="FN60" s="65"/>
      <c r="FO60" s="65"/>
      <c r="FP60" s="65"/>
      <c r="FQ60" s="65"/>
      <c r="FR60" s="65"/>
      <c r="FS60" s="65"/>
      <c r="FT60" s="65"/>
      <c r="FU60" s="65"/>
      <c r="FV60" s="65"/>
      <c r="FW60" s="65"/>
      <c r="FX60" s="65"/>
      <c r="FY60" s="65"/>
      <c r="FZ60" s="65"/>
      <c r="GA60" s="65"/>
      <c r="GB60" s="65"/>
      <c r="GC60" s="65"/>
      <c r="GD60" s="65"/>
      <c r="GE60" s="65"/>
      <c r="GF60" s="65"/>
      <c r="GG60" s="65"/>
      <c r="GH60" s="65"/>
      <c r="GI60" s="65"/>
      <c r="GJ60" s="65"/>
      <c r="GK60" s="65"/>
      <c r="GL60" s="65"/>
      <c r="GM60" s="65"/>
    </row>
    <row r="61" spans="2:195" x14ac:dyDescent="0.2">
      <c r="B61" s="28">
        <f t="shared" si="10"/>
        <v>56</v>
      </c>
      <c r="C61" s="43">
        <f>Assumptions!$H$7</f>
        <v>5000</v>
      </c>
      <c r="D61" s="65"/>
      <c r="E61" s="65"/>
      <c r="F61" s="65"/>
      <c r="G61" s="65"/>
      <c r="H61" s="65"/>
      <c r="I61" s="65"/>
      <c r="J61" s="65"/>
      <c r="K61" s="65"/>
      <c r="L61" s="65"/>
      <c r="M61" s="65"/>
      <c r="N61" s="65"/>
      <c r="O61" s="65"/>
      <c r="P61" s="65"/>
      <c r="Q61" s="65"/>
      <c r="R61" s="65"/>
      <c r="S61" s="65"/>
      <c r="T61" s="65"/>
      <c r="U61" s="65"/>
      <c r="V61" s="65"/>
      <c r="W61" s="65"/>
      <c r="X61" s="65"/>
      <c r="Y61" s="65"/>
      <c r="Z61" s="65"/>
      <c r="AA61" s="65"/>
      <c r="AB61" s="65"/>
      <c r="AC61" s="65"/>
      <c r="AD61" s="65"/>
      <c r="AE61" s="65"/>
      <c r="AF61" s="65"/>
      <c r="AG61" s="65"/>
      <c r="AH61" s="65"/>
      <c r="AI61" s="65"/>
      <c r="AJ61" s="65"/>
      <c r="AK61" s="65"/>
      <c r="AL61" s="65"/>
      <c r="AM61" s="65"/>
      <c r="AN61" s="65"/>
      <c r="AO61" s="65"/>
      <c r="AP61" s="65"/>
      <c r="AQ61" s="65"/>
      <c r="AR61" s="65"/>
      <c r="AS61" s="65"/>
      <c r="AT61" s="65"/>
      <c r="AU61" s="65"/>
      <c r="AV61" s="65"/>
      <c r="AW61" s="65"/>
      <c r="AX61" s="65"/>
      <c r="AY61" s="65"/>
      <c r="AZ61" s="65"/>
      <c r="BA61" s="65"/>
      <c r="BB61" s="65"/>
      <c r="BC61" s="65"/>
      <c r="BD61" s="65"/>
      <c r="BE61" s="65"/>
      <c r="BF61" s="65"/>
      <c r="BG61" s="65"/>
      <c r="BH61" s="65"/>
      <c r="BI61" s="65"/>
      <c r="BJ61" s="65"/>
      <c r="BK61" s="65"/>
      <c r="BL61" s="65"/>
      <c r="BM61" s="65"/>
      <c r="BN61" s="65"/>
      <c r="BO61" s="65"/>
      <c r="BP61" s="65"/>
      <c r="BQ61" s="65"/>
      <c r="BR61" s="65"/>
      <c r="BS61" s="65"/>
      <c r="BT61" s="65"/>
      <c r="BU61" s="65"/>
      <c r="BV61" s="65"/>
      <c r="BW61" s="65"/>
      <c r="BX61" s="65"/>
      <c r="BY61" s="65"/>
      <c r="BZ61" s="65"/>
      <c r="CA61" s="65"/>
      <c r="CB61" s="65"/>
      <c r="CC61" s="65"/>
      <c r="CD61" s="65"/>
      <c r="CE61" s="65"/>
      <c r="CF61" s="65"/>
      <c r="CG61" s="65"/>
      <c r="CH61" s="65"/>
      <c r="CI61" s="65"/>
      <c r="CJ61" s="65"/>
      <c r="CK61" s="65"/>
      <c r="CL61" s="65"/>
      <c r="CM61" s="65"/>
      <c r="CN61" s="65"/>
      <c r="CO61" s="65"/>
      <c r="CP61" s="65"/>
      <c r="CQ61" s="65"/>
      <c r="CR61" s="65"/>
      <c r="CS61" s="65"/>
      <c r="CT61" s="65"/>
      <c r="CU61" s="65"/>
      <c r="CV61" s="65"/>
      <c r="CW61" s="65"/>
      <c r="CX61" s="65"/>
      <c r="CY61" s="65"/>
      <c r="CZ61" s="65"/>
      <c r="DA61" s="65"/>
      <c r="DB61" s="65"/>
      <c r="DC61" s="65"/>
      <c r="DD61" s="65"/>
      <c r="DE61" s="65"/>
      <c r="DF61" s="65"/>
      <c r="DG61" s="65"/>
      <c r="DH61" s="65"/>
      <c r="DI61" s="65"/>
      <c r="DJ61" s="65"/>
      <c r="DK61" s="65"/>
      <c r="DL61" s="65"/>
      <c r="DM61" s="65"/>
      <c r="DN61" s="65"/>
      <c r="DO61" s="65"/>
      <c r="DP61" s="65"/>
      <c r="DQ61" s="65"/>
      <c r="DR61" s="65"/>
      <c r="DS61" s="65"/>
      <c r="DT61" s="65"/>
      <c r="DU61" s="65"/>
      <c r="DV61" s="65"/>
      <c r="DW61" s="65"/>
      <c r="DX61" s="65"/>
      <c r="DY61" s="65"/>
      <c r="DZ61" s="65"/>
      <c r="EA61" s="65"/>
      <c r="EB61" s="65"/>
      <c r="EC61" s="65"/>
      <c r="ED61" s="65"/>
      <c r="EE61" s="65"/>
      <c r="EF61" s="65"/>
      <c r="EG61" s="65"/>
      <c r="EH61" s="65"/>
      <c r="EI61" s="65"/>
      <c r="EJ61" s="65"/>
      <c r="EK61" s="65"/>
      <c r="EL61" s="65"/>
      <c r="EM61" s="65"/>
      <c r="EN61" s="65"/>
      <c r="EO61" s="65"/>
      <c r="EP61" s="65"/>
      <c r="EQ61" s="65"/>
      <c r="ER61" s="65"/>
      <c r="ES61" s="65"/>
      <c r="ET61" s="65"/>
      <c r="EU61" s="65"/>
      <c r="EV61" s="65"/>
      <c r="EW61" s="65"/>
      <c r="EX61" s="65"/>
      <c r="EY61" s="65"/>
      <c r="EZ61" s="65"/>
      <c r="FA61" s="65"/>
      <c r="FB61" s="65"/>
      <c r="FC61" s="65"/>
      <c r="FD61" s="65"/>
      <c r="FE61" s="65"/>
      <c r="FF61" s="65"/>
      <c r="FG61" s="65"/>
      <c r="FH61" s="65"/>
      <c r="FI61" s="65"/>
      <c r="FJ61" s="65"/>
      <c r="FK61" s="65"/>
      <c r="FL61" s="65"/>
      <c r="FM61" s="65"/>
      <c r="FN61" s="65"/>
      <c r="FO61" s="65"/>
      <c r="FP61" s="65"/>
      <c r="FQ61" s="65"/>
      <c r="FR61" s="65"/>
      <c r="FS61" s="65"/>
      <c r="FT61" s="65"/>
      <c r="FU61" s="65"/>
      <c r="FV61" s="65"/>
      <c r="FW61" s="65"/>
      <c r="FX61" s="65"/>
      <c r="FY61" s="65"/>
      <c r="FZ61" s="65"/>
      <c r="GA61" s="65"/>
      <c r="GB61" s="65"/>
      <c r="GC61" s="65"/>
      <c r="GD61" s="65"/>
      <c r="GE61" s="65"/>
      <c r="GF61" s="65"/>
      <c r="GG61" s="65"/>
      <c r="GH61" s="65"/>
      <c r="GI61" s="65"/>
      <c r="GJ61" s="65"/>
      <c r="GK61" s="65"/>
      <c r="GL61" s="65"/>
      <c r="GM61" s="65"/>
    </row>
    <row r="62" spans="2:195" x14ac:dyDescent="0.2">
      <c r="B62" s="28">
        <f t="shared" si="10"/>
        <v>57</v>
      </c>
      <c r="C62" s="43">
        <f>Assumptions!$H$7</f>
        <v>5000</v>
      </c>
      <c r="D62" s="65"/>
      <c r="E62" s="65"/>
      <c r="F62" s="65"/>
      <c r="G62" s="65"/>
      <c r="H62" s="65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5"/>
      <c r="Z62" s="65"/>
      <c r="AA62" s="65"/>
      <c r="AB62" s="65"/>
      <c r="AC62" s="65"/>
      <c r="AD62" s="65"/>
      <c r="AE62" s="65"/>
      <c r="AF62" s="65"/>
      <c r="AG62" s="65"/>
      <c r="AH62" s="65"/>
      <c r="AI62" s="65"/>
      <c r="AJ62" s="65"/>
      <c r="AK62" s="65"/>
      <c r="AL62" s="65"/>
      <c r="AM62" s="65"/>
      <c r="AN62" s="65"/>
      <c r="AO62" s="65"/>
      <c r="AP62" s="65"/>
      <c r="AQ62" s="65"/>
      <c r="AR62" s="65"/>
      <c r="AS62" s="65"/>
      <c r="AT62" s="65"/>
      <c r="AU62" s="65"/>
      <c r="AV62" s="65"/>
      <c r="AW62" s="65"/>
      <c r="AX62" s="65"/>
      <c r="AY62" s="65"/>
      <c r="AZ62" s="65"/>
      <c r="BA62" s="65"/>
      <c r="BB62" s="65"/>
      <c r="BC62" s="65"/>
      <c r="BD62" s="65"/>
      <c r="BE62" s="65"/>
      <c r="BF62" s="65"/>
      <c r="BG62" s="65"/>
      <c r="BH62" s="65"/>
      <c r="BI62" s="65"/>
      <c r="BJ62" s="65"/>
      <c r="BK62" s="65"/>
      <c r="BL62" s="65"/>
      <c r="BM62" s="65"/>
      <c r="BN62" s="65"/>
      <c r="BO62" s="65"/>
      <c r="BP62" s="65"/>
      <c r="BQ62" s="65"/>
      <c r="BR62" s="65"/>
      <c r="BS62" s="65"/>
      <c r="BT62" s="65"/>
      <c r="BU62" s="65"/>
      <c r="BV62" s="65"/>
      <c r="BW62" s="65"/>
      <c r="BX62" s="65"/>
      <c r="BY62" s="65"/>
      <c r="BZ62" s="65"/>
      <c r="CA62" s="65"/>
      <c r="CB62" s="65"/>
      <c r="CC62" s="65"/>
      <c r="CD62" s="65"/>
      <c r="CE62" s="65"/>
      <c r="CF62" s="65"/>
      <c r="CG62" s="65"/>
      <c r="CH62" s="65"/>
      <c r="CI62" s="65"/>
      <c r="CJ62" s="65"/>
      <c r="CK62" s="65"/>
      <c r="CL62" s="65"/>
      <c r="CM62" s="65"/>
      <c r="CN62" s="65"/>
      <c r="CO62" s="65"/>
      <c r="CP62" s="65"/>
      <c r="CQ62" s="65"/>
      <c r="CR62" s="65"/>
      <c r="CS62" s="65"/>
      <c r="CT62" s="65"/>
      <c r="CU62" s="65"/>
      <c r="CV62" s="65"/>
      <c r="CW62" s="65"/>
      <c r="CX62" s="65"/>
      <c r="CY62" s="65"/>
      <c r="CZ62" s="65"/>
      <c r="DA62" s="65"/>
      <c r="DB62" s="65"/>
      <c r="DC62" s="65"/>
      <c r="DD62" s="65"/>
      <c r="DE62" s="65"/>
      <c r="DF62" s="65"/>
      <c r="DG62" s="65"/>
      <c r="DH62" s="65"/>
      <c r="DI62" s="65"/>
      <c r="DJ62" s="65"/>
      <c r="DK62" s="65"/>
      <c r="DL62" s="65"/>
      <c r="DM62" s="65"/>
      <c r="DN62" s="65"/>
      <c r="DO62" s="65"/>
      <c r="DP62" s="65"/>
      <c r="DQ62" s="65"/>
      <c r="DR62" s="65"/>
      <c r="DS62" s="65"/>
      <c r="DT62" s="65"/>
      <c r="DU62" s="65"/>
      <c r="DV62" s="65"/>
      <c r="DW62" s="65"/>
      <c r="DX62" s="65"/>
      <c r="DY62" s="65"/>
      <c r="DZ62" s="65"/>
      <c r="EA62" s="65"/>
      <c r="EB62" s="65"/>
      <c r="EC62" s="65"/>
      <c r="ED62" s="65"/>
      <c r="EE62" s="65"/>
      <c r="EF62" s="65"/>
      <c r="EG62" s="65"/>
      <c r="EH62" s="65"/>
      <c r="EI62" s="65"/>
      <c r="EJ62" s="65"/>
      <c r="EK62" s="65"/>
      <c r="EL62" s="65"/>
      <c r="EM62" s="65"/>
      <c r="EN62" s="65"/>
      <c r="EO62" s="65"/>
      <c r="EP62" s="65"/>
      <c r="EQ62" s="65"/>
      <c r="ER62" s="65"/>
      <c r="ES62" s="65"/>
      <c r="ET62" s="65"/>
      <c r="EU62" s="65"/>
      <c r="EV62" s="65"/>
      <c r="EW62" s="65"/>
      <c r="EX62" s="65"/>
      <c r="EY62" s="65"/>
      <c r="EZ62" s="65"/>
      <c r="FA62" s="65"/>
      <c r="FB62" s="65"/>
      <c r="FC62" s="65"/>
      <c r="FD62" s="65"/>
      <c r="FE62" s="65"/>
      <c r="FF62" s="65"/>
      <c r="FG62" s="65"/>
      <c r="FH62" s="65"/>
      <c r="FI62" s="65"/>
      <c r="FJ62" s="65"/>
      <c r="FK62" s="65"/>
      <c r="FL62" s="65"/>
      <c r="FM62" s="65"/>
      <c r="FN62" s="65"/>
      <c r="FO62" s="65"/>
      <c r="FP62" s="65"/>
      <c r="FQ62" s="65"/>
      <c r="FR62" s="65"/>
      <c r="FS62" s="65"/>
      <c r="FT62" s="65"/>
      <c r="FU62" s="65"/>
      <c r="FV62" s="65"/>
      <c r="FW62" s="65"/>
      <c r="FX62" s="65"/>
      <c r="FY62" s="65"/>
      <c r="FZ62" s="65"/>
      <c r="GA62" s="65"/>
      <c r="GB62" s="65"/>
      <c r="GC62" s="65"/>
      <c r="GD62" s="65"/>
      <c r="GE62" s="65"/>
      <c r="GF62" s="65"/>
      <c r="GG62" s="65"/>
      <c r="GH62" s="65"/>
      <c r="GI62" s="65"/>
      <c r="GJ62" s="65"/>
      <c r="GK62" s="65"/>
      <c r="GL62" s="65"/>
      <c r="GM62" s="65"/>
    </row>
    <row r="63" spans="2:195" x14ac:dyDescent="0.2">
      <c r="B63" s="28">
        <f t="shared" si="10"/>
        <v>58</v>
      </c>
      <c r="C63" s="43">
        <f>Assumptions!$H$7</f>
        <v>5000</v>
      </c>
      <c r="D63" s="65"/>
      <c r="E63" s="65"/>
      <c r="F63" s="65"/>
      <c r="G63" s="65"/>
      <c r="H63" s="65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65"/>
      <c r="U63" s="65"/>
      <c r="V63" s="65"/>
      <c r="W63" s="65"/>
      <c r="X63" s="65"/>
      <c r="Y63" s="65"/>
      <c r="Z63" s="65"/>
      <c r="AA63" s="65"/>
      <c r="AB63" s="65"/>
      <c r="AC63" s="65"/>
      <c r="AD63" s="65"/>
      <c r="AE63" s="65"/>
      <c r="AF63" s="65"/>
      <c r="AG63" s="65"/>
      <c r="AH63" s="65"/>
      <c r="AI63" s="65"/>
      <c r="AJ63" s="65"/>
      <c r="AK63" s="65"/>
      <c r="AL63" s="65"/>
      <c r="AM63" s="65"/>
      <c r="AN63" s="65"/>
      <c r="AO63" s="65"/>
      <c r="AP63" s="65"/>
      <c r="AQ63" s="65"/>
      <c r="AR63" s="65"/>
      <c r="AS63" s="65"/>
      <c r="AT63" s="65"/>
      <c r="AU63" s="65"/>
      <c r="AV63" s="65"/>
      <c r="AW63" s="65"/>
      <c r="AX63" s="65"/>
      <c r="AY63" s="65"/>
      <c r="AZ63" s="65"/>
      <c r="BA63" s="65"/>
      <c r="BB63" s="65"/>
      <c r="BC63" s="65"/>
      <c r="BD63" s="65"/>
      <c r="BE63" s="65"/>
      <c r="BF63" s="65"/>
      <c r="BG63" s="65"/>
      <c r="BH63" s="65"/>
      <c r="BI63" s="65"/>
      <c r="BJ63" s="65"/>
      <c r="BK63" s="65"/>
      <c r="BL63" s="65"/>
      <c r="BM63" s="65"/>
      <c r="BN63" s="65"/>
      <c r="BO63" s="65"/>
      <c r="BP63" s="65"/>
      <c r="BQ63" s="65"/>
      <c r="BR63" s="65"/>
      <c r="BS63" s="65"/>
      <c r="BT63" s="65"/>
      <c r="BU63" s="65"/>
      <c r="BV63" s="65"/>
      <c r="BW63" s="65"/>
      <c r="BX63" s="65"/>
      <c r="BY63" s="65"/>
      <c r="BZ63" s="65"/>
      <c r="CA63" s="65"/>
      <c r="CB63" s="65"/>
      <c r="CC63" s="65"/>
      <c r="CD63" s="65"/>
      <c r="CE63" s="65"/>
      <c r="CF63" s="65"/>
      <c r="CG63" s="65"/>
      <c r="CH63" s="65"/>
      <c r="CI63" s="65"/>
      <c r="CJ63" s="65"/>
      <c r="CK63" s="65"/>
      <c r="CL63" s="65"/>
      <c r="CM63" s="65"/>
      <c r="CN63" s="65"/>
      <c r="CO63" s="65"/>
      <c r="CP63" s="65"/>
      <c r="CQ63" s="65"/>
      <c r="CR63" s="65"/>
      <c r="CS63" s="65"/>
      <c r="CT63" s="65"/>
      <c r="CU63" s="65"/>
      <c r="CV63" s="65"/>
      <c r="CW63" s="65"/>
      <c r="CX63" s="65"/>
      <c r="CY63" s="65"/>
      <c r="CZ63" s="65"/>
      <c r="DA63" s="65"/>
      <c r="DB63" s="65"/>
      <c r="DC63" s="65"/>
      <c r="DD63" s="65"/>
      <c r="DE63" s="65"/>
      <c r="DF63" s="65"/>
      <c r="DG63" s="65"/>
      <c r="DH63" s="65"/>
      <c r="DI63" s="65"/>
      <c r="DJ63" s="65"/>
      <c r="DK63" s="65"/>
      <c r="DL63" s="65"/>
      <c r="DM63" s="65"/>
      <c r="DN63" s="65"/>
      <c r="DO63" s="65"/>
      <c r="DP63" s="65"/>
      <c r="DQ63" s="65"/>
      <c r="DR63" s="65"/>
      <c r="DS63" s="65"/>
      <c r="DT63" s="65"/>
      <c r="DU63" s="65"/>
      <c r="DV63" s="65"/>
      <c r="DW63" s="65"/>
      <c r="DX63" s="65"/>
      <c r="DY63" s="65"/>
      <c r="DZ63" s="65"/>
      <c r="EA63" s="65"/>
      <c r="EB63" s="65"/>
      <c r="EC63" s="65"/>
      <c r="ED63" s="65"/>
      <c r="EE63" s="65"/>
      <c r="EF63" s="65"/>
      <c r="EG63" s="65"/>
      <c r="EH63" s="65"/>
      <c r="EI63" s="65"/>
      <c r="EJ63" s="65"/>
      <c r="EK63" s="65"/>
      <c r="EL63" s="65"/>
      <c r="EM63" s="65"/>
      <c r="EN63" s="65"/>
      <c r="EO63" s="65"/>
      <c r="EP63" s="65"/>
      <c r="EQ63" s="65"/>
      <c r="ER63" s="65"/>
      <c r="ES63" s="65"/>
      <c r="ET63" s="65"/>
      <c r="EU63" s="65"/>
      <c r="EV63" s="65"/>
      <c r="EW63" s="65"/>
      <c r="EX63" s="65"/>
      <c r="EY63" s="65"/>
      <c r="EZ63" s="65"/>
      <c r="FA63" s="65"/>
      <c r="FB63" s="65"/>
      <c r="FC63" s="65"/>
      <c r="FD63" s="65"/>
      <c r="FE63" s="65"/>
      <c r="FF63" s="65"/>
      <c r="FG63" s="65"/>
      <c r="FH63" s="65"/>
      <c r="FI63" s="65"/>
      <c r="FJ63" s="65"/>
      <c r="FK63" s="65"/>
      <c r="FL63" s="65"/>
      <c r="FM63" s="65"/>
      <c r="FN63" s="65"/>
      <c r="FO63" s="65"/>
      <c r="FP63" s="65"/>
      <c r="FQ63" s="65"/>
      <c r="FR63" s="65"/>
      <c r="FS63" s="65"/>
      <c r="FT63" s="65"/>
      <c r="FU63" s="65"/>
      <c r="FV63" s="65"/>
      <c r="FW63" s="65"/>
      <c r="FX63" s="65"/>
      <c r="FY63" s="65"/>
      <c r="FZ63" s="65"/>
      <c r="GA63" s="65"/>
      <c r="GB63" s="65"/>
      <c r="GC63" s="65"/>
      <c r="GD63" s="65"/>
      <c r="GE63" s="65"/>
      <c r="GF63" s="65"/>
      <c r="GG63" s="65"/>
      <c r="GH63" s="65"/>
      <c r="GI63" s="65"/>
      <c r="GJ63" s="65"/>
      <c r="GK63" s="65"/>
      <c r="GL63" s="65"/>
      <c r="GM63" s="65"/>
    </row>
    <row r="64" spans="2:195" x14ac:dyDescent="0.2">
      <c r="B64" s="28">
        <f t="shared" si="10"/>
        <v>59</v>
      </c>
      <c r="C64" s="43">
        <f>Assumptions!$H$7</f>
        <v>5000</v>
      </c>
      <c r="D64" s="65"/>
      <c r="E64" s="65"/>
      <c r="F64" s="65"/>
      <c r="G64" s="65"/>
      <c r="H64" s="65"/>
      <c r="I64" s="65"/>
      <c r="J64" s="65"/>
      <c r="K64" s="65"/>
      <c r="L64" s="65"/>
      <c r="M64" s="65"/>
      <c r="N64" s="65"/>
      <c r="O64" s="65"/>
      <c r="P64" s="65"/>
      <c r="Q64" s="65"/>
      <c r="R64" s="65"/>
      <c r="S64" s="65"/>
      <c r="T64" s="65"/>
      <c r="U64" s="65"/>
      <c r="V64" s="65"/>
      <c r="W64" s="65"/>
      <c r="X64" s="65"/>
      <c r="Y64" s="65"/>
      <c r="Z64" s="65"/>
      <c r="AA64" s="65"/>
      <c r="AB64" s="65"/>
      <c r="AC64" s="65"/>
      <c r="AD64" s="65"/>
      <c r="AE64" s="65"/>
      <c r="AF64" s="65"/>
      <c r="AG64" s="65"/>
      <c r="AH64" s="65"/>
      <c r="AI64" s="65"/>
      <c r="AJ64" s="65"/>
      <c r="AK64" s="65"/>
      <c r="AL64" s="65"/>
      <c r="AM64" s="65"/>
      <c r="AN64" s="65"/>
      <c r="AO64" s="65"/>
      <c r="AP64" s="65"/>
      <c r="AQ64" s="65"/>
      <c r="AR64" s="65"/>
      <c r="AS64" s="65"/>
      <c r="AT64" s="65"/>
      <c r="AU64" s="65"/>
      <c r="AV64" s="65"/>
      <c r="AW64" s="65"/>
      <c r="AX64" s="65"/>
      <c r="AY64" s="65"/>
      <c r="AZ64" s="65"/>
      <c r="BA64" s="65"/>
      <c r="BB64" s="65"/>
      <c r="BC64" s="65"/>
      <c r="BD64" s="65"/>
      <c r="BE64" s="65"/>
      <c r="BF64" s="65"/>
      <c r="BG64" s="65"/>
      <c r="BH64" s="65"/>
      <c r="BI64" s="65"/>
      <c r="BJ64" s="65"/>
      <c r="BK64" s="65"/>
      <c r="BL64" s="65"/>
      <c r="BM64" s="65"/>
      <c r="BN64" s="65"/>
      <c r="BO64" s="65"/>
      <c r="BP64" s="65"/>
      <c r="BQ64" s="65"/>
      <c r="BR64" s="65"/>
      <c r="BS64" s="65"/>
      <c r="BT64" s="65"/>
      <c r="BU64" s="65"/>
      <c r="BV64" s="65"/>
      <c r="BW64" s="65"/>
      <c r="BX64" s="65"/>
      <c r="BY64" s="65"/>
      <c r="BZ64" s="65"/>
      <c r="CA64" s="65"/>
      <c r="CB64" s="65"/>
      <c r="CC64" s="65"/>
      <c r="CD64" s="65"/>
      <c r="CE64" s="65"/>
      <c r="CF64" s="65"/>
      <c r="CG64" s="65"/>
      <c r="CH64" s="65"/>
      <c r="CI64" s="65"/>
      <c r="CJ64" s="65"/>
      <c r="CK64" s="65"/>
      <c r="CL64" s="65"/>
      <c r="CM64" s="65"/>
      <c r="CN64" s="65"/>
      <c r="CO64" s="65"/>
      <c r="CP64" s="65"/>
      <c r="CQ64" s="65"/>
      <c r="CR64" s="65"/>
      <c r="CS64" s="65"/>
      <c r="CT64" s="65"/>
      <c r="CU64" s="65"/>
      <c r="CV64" s="65"/>
      <c r="CW64" s="65"/>
      <c r="CX64" s="65"/>
      <c r="CY64" s="65"/>
      <c r="CZ64" s="65"/>
      <c r="DA64" s="65"/>
      <c r="DB64" s="65"/>
      <c r="DC64" s="65"/>
      <c r="DD64" s="65"/>
      <c r="DE64" s="65"/>
      <c r="DF64" s="65"/>
      <c r="DG64" s="65"/>
      <c r="DH64" s="65"/>
      <c r="DI64" s="65"/>
      <c r="DJ64" s="65"/>
      <c r="DK64" s="65"/>
      <c r="DL64" s="65"/>
      <c r="DM64" s="65"/>
      <c r="DN64" s="65"/>
      <c r="DO64" s="65"/>
      <c r="DP64" s="65"/>
      <c r="DQ64" s="65"/>
      <c r="DR64" s="65"/>
      <c r="DS64" s="65"/>
      <c r="DT64" s="65"/>
      <c r="DU64" s="65"/>
      <c r="DV64" s="65"/>
      <c r="DW64" s="65"/>
      <c r="DX64" s="65"/>
      <c r="DY64" s="65"/>
      <c r="DZ64" s="65"/>
      <c r="EA64" s="65"/>
      <c r="EB64" s="65"/>
      <c r="EC64" s="65"/>
      <c r="ED64" s="65"/>
      <c r="EE64" s="65"/>
      <c r="EF64" s="65"/>
      <c r="EG64" s="65"/>
      <c r="EH64" s="65"/>
      <c r="EI64" s="65"/>
      <c r="EJ64" s="65"/>
      <c r="EK64" s="65"/>
      <c r="EL64" s="65"/>
      <c r="EM64" s="65"/>
      <c r="EN64" s="65"/>
      <c r="EO64" s="65"/>
      <c r="EP64" s="65"/>
      <c r="EQ64" s="65"/>
      <c r="ER64" s="65"/>
      <c r="ES64" s="65"/>
      <c r="ET64" s="65"/>
      <c r="EU64" s="65"/>
      <c r="EV64" s="65"/>
      <c r="EW64" s="65"/>
      <c r="EX64" s="65"/>
      <c r="EY64" s="65"/>
      <c r="EZ64" s="65"/>
      <c r="FA64" s="65"/>
      <c r="FB64" s="65"/>
      <c r="FC64" s="65"/>
      <c r="FD64" s="65"/>
      <c r="FE64" s="65"/>
      <c r="FF64" s="65"/>
      <c r="FG64" s="65"/>
      <c r="FH64" s="65"/>
      <c r="FI64" s="65"/>
      <c r="FJ64" s="65"/>
      <c r="FK64" s="65"/>
      <c r="FL64" s="65"/>
      <c r="FM64" s="65"/>
      <c r="FN64" s="65"/>
      <c r="FO64" s="65"/>
      <c r="FP64" s="65"/>
      <c r="FQ64" s="65"/>
      <c r="FR64" s="65"/>
      <c r="FS64" s="65"/>
      <c r="FT64" s="65"/>
      <c r="FU64" s="65"/>
      <c r="FV64" s="65"/>
      <c r="FW64" s="65"/>
      <c r="FX64" s="65"/>
      <c r="FY64" s="65"/>
      <c r="FZ64" s="65"/>
      <c r="GA64" s="65"/>
      <c r="GB64" s="65"/>
      <c r="GC64" s="65"/>
      <c r="GD64" s="65"/>
      <c r="GE64" s="65"/>
      <c r="GF64" s="65"/>
      <c r="GG64" s="65"/>
      <c r="GH64" s="65"/>
      <c r="GI64" s="65"/>
      <c r="GJ64" s="65"/>
      <c r="GK64" s="65"/>
      <c r="GL64" s="65"/>
      <c r="GM64" s="65"/>
    </row>
    <row r="65" spans="2:195" x14ac:dyDescent="0.2">
      <c r="B65" s="28">
        <f t="shared" si="10"/>
        <v>60</v>
      </c>
      <c r="C65" s="43">
        <f>Assumptions!$H$7</f>
        <v>5000</v>
      </c>
      <c r="D65" s="65"/>
      <c r="E65" s="65"/>
      <c r="F65" s="65"/>
      <c r="G65" s="65"/>
      <c r="H65" s="65"/>
      <c r="I65" s="65"/>
      <c r="J65" s="65"/>
      <c r="K65" s="65"/>
      <c r="L65" s="65"/>
      <c r="M65" s="65"/>
      <c r="N65" s="65"/>
      <c r="O65" s="65"/>
      <c r="P65" s="65"/>
      <c r="Q65" s="65"/>
      <c r="R65" s="65"/>
      <c r="S65" s="65"/>
      <c r="T65" s="65"/>
      <c r="U65" s="65"/>
      <c r="V65" s="65"/>
      <c r="W65" s="65"/>
      <c r="X65" s="65"/>
      <c r="Y65" s="65"/>
      <c r="Z65" s="65"/>
      <c r="AA65" s="65"/>
      <c r="AB65" s="65"/>
      <c r="AC65" s="65"/>
      <c r="AD65" s="65"/>
      <c r="AE65" s="65"/>
      <c r="AF65" s="65"/>
      <c r="AG65" s="65"/>
      <c r="AH65" s="65"/>
      <c r="AI65" s="65"/>
      <c r="AJ65" s="65"/>
      <c r="AK65" s="65"/>
      <c r="AL65" s="65"/>
      <c r="AM65" s="65"/>
      <c r="AN65" s="65"/>
      <c r="AO65" s="65"/>
      <c r="AP65" s="65"/>
      <c r="AQ65" s="65"/>
      <c r="AR65" s="65"/>
      <c r="AS65" s="65"/>
      <c r="AT65" s="65"/>
      <c r="AU65" s="65"/>
      <c r="AV65" s="65"/>
      <c r="AW65" s="65"/>
      <c r="AX65" s="65"/>
      <c r="AY65" s="65"/>
      <c r="AZ65" s="65"/>
      <c r="BA65" s="65"/>
      <c r="BB65" s="65"/>
      <c r="BC65" s="65"/>
      <c r="BD65" s="65"/>
      <c r="BE65" s="65"/>
      <c r="BF65" s="65"/>
      <c r="BG65" s="65"/>
      <c r="BH65" s="65"/>
      <c r="BI65" s="65"/>
      <c r="BJ65" s="65"/>
      <c r="BK65" s="65"/>
      <c r="BL65" s="65"/>
      <c r="BM65" s="65"/>
      <c r="BN65" s="65"/>
      <c r="BO65" s="65"/>
      <c r="BP65" s="65"/>
      <c r="BQ65" s="65"/>
      <c r="BR65" s="65"/>
      <c r="BS65" s="65"/>
      <c r="BT65" s="65"/>
      <c r="BU65" s="65"/>
      <c r="BV65" s="65"/>
      <c r="BW65" s="65"/>
      <c r="BX65" s="65"/>
      <c r="BY65" s="65"/>
      <c r="BZ65" s="65"/>
      <c r="CA65" s="65"/>
      <c r="CB65" s="65"/>
      <c r="CC65" s="65"/>
      <c r="CD65" s="65"/>
      <c r="CE65" s="65"/>
      <c r="CF65" s="65"/>
      <c r="CG65" s="65"/>
      <c r="CH65" s="65"/>
      <c r="CI65" s="65"/>
      <c r="CJ65" s="65"/>
      <c r="CK65" s="65"/>
      <c r="CL65" s="65"/>
      <c r="CM65" s="65"/>
      <c r="CN65" s="65"/>
      <c r="CO65" s="65"/>
      <c r="CP65" s="65"/>
      <c r="CQ65" s="65"/>
      <c r="CR65" s="65"/>
      <c r="CS65" s="65"/>
      <c r="CT65" s="65"/>
      <c r="CU65" s="65"/>
      <c r="CV65" s="65"/>
      <c r="CW65" s="65"/>
      <c r="CX65" s="65"/>
      <c r="CY65" s="65"/>
      <c r="CZ65" s="65"/>
      <c r="DA65" s="65"/>
      <c r="DB65" s="65"/>
      <c r="DC65" s="65"/>
      <c r="DD65" s="65"/>
      <c r="DE65" s="65"/>
      <c r="DF65" s="65"/>
      <c r="DG65" s="65"/>
      <c r="DH65" s="65"/>
      <c r="DI65" s="65"/>
      <c r="DJ65" s="65"/>
      <c r="DK65" s="65"/>
      <c r="DL65" s="65"/>
      <c r="DM65" s="65"/>
      <c r="DN65" s="65"/>
      <c r="DO65" s="65"/>
      <c r="DP65" s="65"/>
      <c r="DQ65" s="65"/>
      <c r="DR65" s="65"/>
      <c r="DS65" s="65"/>
      <c r="DT65" s="65"/>
      <c r="DU65" s="65"/>
      <c r="DV65" s="65"/>
      <c r="DW65" s="65"/>
      <c r="DX65" s="65"/>
      <c r="DY65" s="65"/>
      <c r="DZ65" s="65"/>
      <c r="EA65" s="65"/>
      <c r="EB65" s="65"/>
      <c r="EC65" s="65"/>
      <c r="ED65" s="65"/>
      <c r="EE65" s="65"/>
      <c r="EF65" s="65"/>
      <c r="EG65" s="65"/>
      <c r="EH65" s="65"/>
      <c r="EI65" s="65"/>
      <c r="EJ65" s="65"/>
      <c r="EK65" s="65"/>
      <c r="EL65" s="65"/>
      <c r="EM65" s="65"/>
      <c r="EN65" s="65"/>
      <c r="EO65" s="65"/>
      <c r="EP65" s="65"/>
      <c r="EQ65" s="65"/>
      <c r="ER65" s="65"/>
      <c r="ES65" s="65"/>
      <c r="ET65" s="65"/>
      <c r="EU65" s="65"/>
      <c r="EV65" s="65"/>
      <c r="EW65" s="65"/>
      <c r="EX65" s="65"/>
      <c r="EY65" s="65"/>
      <c r="EZ65" s="65"/>
      <c r="FA65" s="65"/>
      <c r="FB65" s="65"/>
      <c r="FC65" s="65"/>
      <c r="FD65" s="65"/>
      <c r="FE65" s="65"/>
      <c r="FF65" s="65"/>
      <c r="FG65" s="65"/>
      <c r="FH65" s="65"/>
      <c r="FI65" s="65"/>
      <c r="FJ65" s="65"/>
      <c r="FK65" s="65"/>
      <c r="FL65" s="65"/>
      <c r="FM65" s="65"/>
      <c r="FN65" s="65"/>
      <c r="FO65" s="65"/>
      <c r="FP65" s="65"/>
      <c r="FQ65" s="65"/>
      <c r="FR65" s="65"/>
      <c r="FS65" s="65"/>
      <c r="FT65" s="65"/>
      <c r="FU65" s="65"/>
      <c r="FV65" s="65"/>
      <c r="FW65" s="65"/>
      <c r="FX65" s="65"/>
      <c r="FY65" s="65"/>
      <c r="FZ65" s="65"/>
      <c r="GA65" s="65"/>
      <c r="GB65" s="65"/>
      <c r="GC65" s="65"/>
      <c r="GD65" s="65"/>
      <c r="GE65" s="65"/>
      <c r="GF65" s="65"/>
      <c r="GG65" s="65"/>
      <c r="GH65" s="65"/>
      <c r="GI65" s="65"/>
      <c r="GJ65" s="65"/>
      <c r="GK65" s="65"/>
      <c r="GL65" s="65"/>
      <c r="GM65" s="65"/>
    </row>
    <row r="66" spans="2:195" x14ac:dyDescent="0.2">
      <c r="B66" s="28">
        <f t="shared" si="10"/>
        <v>61</v>
      </c>
      <c r="C66" s="43">
        <f>Assumptions!$H$7</f>
        <v>5000</v>
      </c>
      <c r="D66" s="65"/>
      <c r="E66" s="65"/>
      <c r="F66" s="65"/>
      <c r="G66" s="65"/>
      <c r="H66" s="65"/>
      <c r="I66" s="65"/>
      <c r="J66" s="65"/>
      <c r="K66" s="65"/>
      <c r="L66" s="65"/>
      <c r="M66" s="65"/>
      <c r="N66" s="65"/>
      <c r="O66" s="65"/>
      <c r="P66" s="65"/>
      <c r="Q66" s="65"/>
      <c r="R66" s="65"/>
      <c r="S66" s="65"/>
      <c r="T66" s="65"/>
      <c r="U66" s="65"/>
      <c r="V66" s="65"/>
      <c r="W66" s="65"/>
      <c r="X66" s="65"/>
      <c r="Y66" s="65"/>
      <c r="Z66" s="65"/>
      <c r="AA66" s="65"/>
      <c r="AB66" s="65"/>
      <c r="AC66" s="65"/>
      <c r="AD66" s="65"/>
      <c r="AE66" s="65"/>
      <c r="AF66" s="65"/>
      <c r="AG66" s="65"/>
      <c r="AH66" s="65"/>
      <c r="AI66" s="65"/>
      <c r="AJ66" s="65"/>
      <c r="AK66" s="65"/>
      <c r="AL66" s="65"/>
      <c r="AM66" s="65"/>
      <c r="AN66" s="65"/>
      <c r="AO66" s="65"/>
      <c r="AP66" s="65"/>
      <c r="AQ66" s="65"/>
      <c r="AR66" s="65"/>
      <c r="AS66" s="65"/>
      <c r="AT66" s="65"/>
      <c r="AU66" s="65"/>
      <c r="AV66" s="65"/>
      <c r="AW66" s="65"/>
      <c r="AX66" s="65"/>
      <c r="AY66" s="65"/>
      <c r="AZ66" s="65"/>
      <c r="BA66" s="65"/>
      <c r="BB66" s="65"/>
      <c r="BC66" s="65"/>
      <c r="BD66" s="65"/>
      <c r="BE66" s="65"/>
      <c r="BF66" s="65"/>
      <c r="BG66" s="65"/>
      <c r="BH66" s="65"/>
      <c r="BI66" s="65"/>
      <c r="BJ66" s="65"/>
      <c r="BK66" s="65"/>
      <c r="BL66" s="65"/>
      <c r="BM66" s="65"/>
      <c r="BN66" s="65"/>
      <c r="BO66" s="65"/>
      <c r="BP66" s="65"/>
      <c r="BQ66" s="65"/>
      <c r="BR66" s="65"/>
      <c r="BS66" s="65"/>
      <c r="BT66" s="65"/>
      <c r="BU66" s="65"/>
      <c r="BV66" s="65"/>
      <c r="BW66" s="65"/>
      <c r="BX66" s="65"/>
      <c r="BY66" s="65"/>
      <c r="BZ66" s="65"/>
      <c r="CA66" s="65"/>
      <c r="CB66" s="65"/>
      <c r="CC66" s="65"/>
      <c r="CD66" s="65"/>
      <c r="CE66" s="65"/>
      <c r="CF66" s="65"/>
      <c r="CG66" s="65"/>
      <c r="CH66" s="65"/>
      <c r="CI66" s="65"/>
      <c r="CJ66" s="65"/>
      <c r="CK66" s="65"/>
      <c r="CL66" s="65"/>
      <c r="CM66" s="65"/>
      <c r="CN66" s="65"/>
      <c r="CO66" s="65"/>
      <c r="CP66" s="65"/>
      <c r="CQ66" s="65"/>
      <c r="CR66" s="65"/>
      <c r="CS66" s="65"/>
      <c r="CT66" s="65"/>
      <c r="CU66" s="65"/>
      <c r="CV66" s="65"/>
      <c r="CW66" s="65"/>
      <c r="CX66" s="65"/>
      <c r="CY66" s="65"/>
      <c r="CZ66" s="65"/>
      <c r="DA66" s="65"/>
      <c r="DB66" s="65"/>
      <c r="DC66" s="65"/>
      <c r="DD66" s="65"/>
      <c r="DE66" s="65"/>
      <c r="DF66" s="65"/>
      <c r="DG66" s="65"/>
      <c r="DH66" s="65"/>
      <c r="DI66" s="65"/>
      <c r="DJ66" s="65"/>
      <c r="DK66" s="65"/>
      <c r="DL66" s="65"/>
      <c r="DM66" s="65"/>
      <c r="DN66" s="65"/>
      <c r="DO66" s="65"/>
      <c r="DP66" s="65"/>
      <c r="DQ66" s="65"/>
      <c r="DR66" s="65"/>
      <c r="DS66" s="65"/>
      <c r="DT66" s="65"/>
      <c r="DU66" s="65"/>
      <c r="DV66" s="65"/>
      <c r="DW66" s="65"/>
      <c r="DX66" s="65"/>
      <c r="DY66" s="65"/>
      <c r="DZ66" s="65"/>
      <c r="EA66" s="65"/>
      <c r="EB66" s="65"/>
      <c r="EC66" s="65"/>
      <c r="ED66" s="65"/>
      <c r="EE66" s="65"/>
      <c r="EF66" s="65"/>
      <c r="EG66" s="65"/>
      <c r="EH66" s="65"/>
      <c r="EI66" s="65"/>
      <c r="EJ66" s="65"/>
      <c r="EK66" s="65"/>
      <c r="EL66" s="65"/>
      <c r="EM66" s="65"/>
      <c r="EN66" s="65"/>
      <c r="EO66" s="65"/>
      <c r="EP66" s="65"/>
      <c r="EQ66" s="65"/>
      <c r="ER66" s="65"/>
      <c r="ES66" s="65"/>
      <c r="ET66" s="65"/>
      <c r="EU66" s="65"/>
      <c r="EV66" s="65"/>
      <c r="EW66" s="65"/>
      <c r="EX66" s="65"/>
      <c r="EY66" s="65"/>
      <c r="EZ66" s="65"/>
      <c r="FA66" s="65"/>
      <c r="FB66" s="65"/>
      <c r="FC66" s="65"/>
      <c r="FD66" s="65"/>
      <c r="FE66" s="65"/>
      <c r="FF66" s="65"/>
      <c r="FG66" s="65"/>
      <c r="FH66" s="65"/>
      <c r="FI66" s="65"/>
      <c r="FJ66" s="65"/>
      <c r="FK66" s="65"/>
      <c r="FL66" s="65"/>
      <c r="FM66" s="65"/>
      <c r="FN66" s="65"/>
      <c r="FO66" s="65"/>
      <c r="FP66" s="65"/>
      <c r="FQ66" s="65"/>
      <c r="FR66" s="65"/>
      <c r="FS66" s="65"/>
      <c r="FT66" s="65"/>
      <c r="FU66" s="65"/>
      <c r="FV66" s="65"/>
      <c r="FW66" s="65"/>
      <c r="FX66" s="65"/>
      <c r="FY66" s="65"/>
      <c r="FZ66" s="65"/>
      <c r="GA66" s="65"/>
      <c r="GB66" s="65"/>
      <c r="GC66" s="65"/>
      <c r="GD66" s="65"/>
      <c r="GE66" s="65"/>
      <c r="GF66" s="65"/>
      <c r="GG66" s="65"/>
      <c r="GH66" s="65"/>
      <c r="GI66" s="65"/>
      <c r="GJ66" s="65"/>
      <c r="GK66" s="65"/>
      <c r="GL66" s="65"/>
      <c r="GM66" s="65"/>
    </row>
    <row r="67" spans="2:195" x14ac:dyDescent="0.2">
      <c r="B67" s="28">
        <f t="shared" si="10"/>
        <v>62</v>
      </c>
      <c r="C67" s="43">
        <f>Assumptions!$H$7</f>
        <v>5000</v>
      </c>
      <c r="D67" s="65"/>
      <c r="E67" s="65"/>
      <c r="F67" s="65"/>
      <c r="G67" s="65"/>
      <c r="H67" s="65"/>
      <c r="I67" s="65"/>
      <c r="J67" s="65"/>
      <c r="K67" s="65"/>
      <c r="L67" s="65"/>
      <c r="M67" s="65"/>
      <c r="N67" s="65"/>
      <c r="O67" s="65"/>
      <c r="P67" s="65"/>
      <c r="Q67" s="65"/>
      <c r="R67" s="65"/>
      <c r="S67" s="65"/>
      <c r="T67" s="65"/>
      <c r="U67" s="65"/>
      <c r="V67" s="65"/>
      <c r="W67" s="65"/>
      <c r="X67" s="65"/>
      <c r="Y67" s="65"/>
      <c r="Z67" s="65"/>
      <c r="AA67" s="65"/>
      <c r="AB67" s="65"/>
      <c r="AC67" s="65"/>
      <c r="AD67" s="65"/>
      <c r="AE67" s="65"/>
      <c r="AF67" s="65"/>
      <c r="AG67" s="65"/>
      <c r="AH67" s="65"/>
      <c r="AI67" s="65"/>
      <c r="AJ67" s="65"/>
      <c r="AK67" s="65"/>
      <c r="AL67" s="65"/>
      <c r="AM67" s="65"/>
      <c r="AN67" s="65"/>
      <c r="AO67" s="65"/>
      <c r="AP67" s="65"/>
      <c r="AQ67" s="65"/>
      <c r="AR67" s="65"/>
      <c r="AS67" s="65"/>
      <c r="AT67" s="65"/>
      <c r="AU67" s="65"/>
      <c r="AV67" s="65"/>
      <c r="AW67" s="65"/>
      <c r="AX67" s="65"/>
      <c r="AY67" s="65"/>
      <c r="AZ67" s="65"/>
      <c r="BA67" s="65"/>
      <c r="BB67" s="65"/>
      <c r="BC67" s="65"/>
      <c r="BD67" s="65"/>
      <c r="BE67" s="65"/>
      <c r="BF67" s="65"/>
      <c r="BG67" s="65"/>
      <c r="BH67" s="65"/>
      <c r="BI67" s="65"/>
      <c r="BJ67" s="65"/>
      <c r="BK67" s="65"/>
      <c r="BL67" s="65"/>
      <c r="BM67" s="65"/>
      <c r="BN67" s="65"/>
      <c r="BO67" s="65"/>
      <c r="BP67" s="65"/>
      <c r="BQ67" s="65"/>
      <c r="BR67" s="65"/>
      <c r="BS67" s="65"/>
      <c r="BT67" s="65"/>
      <c r="BU67" s="65"/>
      <c r="BV67" s="65"/>
      <c r="BW67" s="65"/>
      <c r="BX67" s="65"/>
      <c r="BY67" s="65"/>
      <c r="BZ67" s="65"/>
      <c r="CA67" s="65"/>
      <c r="CB67" s="65"/>
      <c r="CC67" s="65"/>
      <c r="CD67" s="65"/>
      <c r="CE67" s="65"/>
      <c r="CF67" s="65"/>
      <c r="CG67" s="65"/>
      <c r="CH67" s="65"/>
      <c r="CI67" s="65"/>
      <c r="CJ67" s="65"/>
      <c r="CK67" s="65"/>
      <c r="CL67" s="65"/>
      <c r="CM67" s="65"/>
      <c r="CN67" s="65"/>
      <c r="CO67" s="65"/>
      <c r="CP67" s="65"/>
      <c r="CQ67" s="65"/>
      <c r="CR67" s="65"/>
      <c r="CS67" s="65"/>
      <c r="CT67" s="65"/>
      <c r="CU67" s="65"/>
      <c r="CV67" s="65"/>
      <c r="CW67" s="65"/>
      <c r="CX67" s="65"/>
      <c r="CY67" s="65"/>
      <c r="CZ67" s="65"/>
      <c r="DA67" s="65"/>
      <c r="DB67" s="65"/>
      <c r="DC67" s="65"/>
      <c r="DD67" s="65"/>
      <c r="DE67" s="65"/>
      <c r="DF67" s="65"/>
      <c r="DG67" s="65"/>
      <c r="DH67" s="65"/>
      <c r="DI67" s="65"/>
      <c r="DJ67" s="65"/>
      <c r="DK67" s="65"/>
      <c r="DL67" s="65"/>
      <c r="DM67" s="65"/>
      <c r="DN67" s="65"/>
      <c r="DO67" s="65"/>
      <c r="DP67" s="65"/>
      <c r="DQ67" s="65"/>
      <c r="DR67" s="65"/>
      <c r="DS67" s="65"/>
      <c r="DT67" s="65"/>
      <c r="DU67" s="65"/>
      <c r="DV67" s="65"/>
      <c r="DW67" s="65"/>
      <c r="DX67" s="65"/>
      <c r="DY67" s="65"/>
      <c r="DZ67" s="65"/>
      <c r="EA67" s="65"/>
      <c r="EB67" s="65"/>
      <c r="EC67" s="65"/>
      <c r="ED67" s="65"/>
      <c r="EE67" s="65"/>
      <c r="EF67" s="65"/>
      <c r="EG67" s="65"/>
      <c r="EH67" s="65"/>
      <c r="EI67" s="65"/>
      <c r="EJ67" s="65"/>
      <c r="EK67" s="65"/>
      <c r="EL67" s="65"/>
      <c r="EM67" s="65"/>
      <c r="EN67" s="65"/>
      <c r="EO67" s="65"/>
      <c r="EP67" s="65"/>
      <c r="EQ67" s="65"/>
      <c r="ER67" s="65"/>
      <c r="ES67" s="65"/>
      <c r="ET67" s="65"/>
      <c r="EU67" s="65"/>
      <c r="EV67" s="65"/>
      <c r="EW67" s="65"/>
      <c r="EX67" s="65"/>
      <c r="EY67" s="65"/>
      <c r="EZ67" s="65"/>
      <c r="FA67" s="65"/>
      <c r="FB67" s="65"/>
      <c r="FC67" s="65"/>
      <c r="FD67" s="65"/>
      <c r="FE67" s="65"/>
      <c r="FF67" s="65"/>
      <c r="FG67" s="65"/>
      <c r="FH67" s="65"/>
      <c r="FI67" s="65"/>
      <c r="FJ67" s="65"/>
      <c r="FK67" s="65"/>
      <c r="FL67" s="65"/>
      <c r="FM67" s="65"/>
      <c r="FN67" s="65"/>
      <c r="FO67" s="65"/>
      <c r="FP67" s="65"/>
      <c r="FQ67" s="65"/>
      <c r="FR67" s="65"/>
      <c r="FS67" s="65"/>
      <c r="FT67" s="65"/>
      <c r="FU67" s="65"/>
      <c r="FV67" s="65"/>
      <c r="FW67" s="65"/>
      <c r="FX67" s="65"/>
      <c r="FY67" s="65"/>
      <c r="FZ67" s="65"/>
      <c r="GA67" s="65"/>
      <c r="GB67" s="65"/>
      <c r="GC67" s="65"/>
      <c r="GD67" s="65"/>
      <c r="GE67" s="65"/>
      <c r="GF67" s="65"/>
      <c r="GG67" s="65"/>
      <c r="GH67" s="65"/>
      <c r="GI67" s="65"/>
      <c r="GJ67" s="65"/>
      <c r="GK67" s="65"/>
      <c r="GL67" s="65"/>
      <c r="GM67" s="65"/>
    </row>
    <row r="68" spans="2:195" x14ac:dyDescent="0.2">
      <c r="B68" s="28">
        <f t="shared" si="10"/>
        <v>63</v>
      </c>
      <c r="C68" s="43">
        <f>Assumptions!$H$7</f>
        <v>5000</v>
      </c>
      <c r="D68" s="65"/>
      <c r="E68" s="65"/>
      <c r="F68" s="65"/>
      <c r="G68" s="65"/>
      <c r="H68" s="65"/>
      <c r="I68" s="65"/>
      <c r="J68" s="65"/>
      <c r="K68" s="65"/>
      <c r="L68" s="65"/>
      <c r="M68" s="65"/>
      <c r="N68" s="65"/>
      <c r="O68" s="65"/>
      <c r="P68" s="65"/>
      <c r="Q68" s="65"/>
      <c r="R68" s="65"/>
      <c r="S68" s="65"/>
      <c r="T68" s="65"/>
      <c r="U68" s="65"/>
      <c r="V68" s="65"/>
      <c r="W68" s="65"/>
      <c r="X68" s="65"/>
      <c r="Y68" s="65"/>
      <c r="Z68" s="65"/>
      <c r="AA68" s="65"/>
      <c r="AB68" s="65"/>
      <c r="AC68" s="65"/>
      <c r="AD68" s="65"/>
      <c r="AE68" s="65"/>
      <c r="AF68" s="65"/>
      <c r="AG68" s="65"/>
      <c r="AH68" s="65"/>
      <c r="AI68" s="65"/>
      <c r="AJ68" s="65"/>
      <c r="AK68" s="65"/>
      <c r="AL68" s="65"/>
      <c r="AM68" s="65"/>
      <c r="AN68" s="65"/>
      <c r="AO68" s="65"/>
      <c r="AP68" s="65"/>
      <c r="AQ68" s="65"/>
      <c r="AR68" s="65"/>
      <c r="AS68" s="65"/>
      <c r="AT68" s="65"/>
      <c r="AU68" s="65"/>
      <c r="AV68" s="65"/>
      <c r="AW68" s="65"/>
      <c r="AX68" s="65"/>
      <c r="AY68" s="65"/>
      <c r="AZ68" s="65"/>
      <c r="BA68" s="65"/>
      <c r="BB68" s="65"/>
      <c r="BC68" s="65"/>
      <c r="BD68" s="65"/>
      <c r="BE68" s="65"/>
      <c r="BF68" s="65"/>
      <c r="BG68" s="65"/>
      <c r="BH68" s="65"/>
      <c r="BI68" s="65"/>
      <c r="BJ68" s="65"/>
      <c r="BK68" s="65"/>
      <c r="BL68" s="65"/>
      <c r="BM68" s="65"/>
      <c r="BN68" s="65"/>
      <c r="BO68" s="65"/>
      <c r="BP68" s="65"/>
      <c r="BQ68" s="65"/>
      <c r="BR68" s="65"/>
      <c r="BS68" s="65"/>
      <c r="BT68" s="65"/>
      <c r="BU68" s="65"/>
      <c r="BV68" s="65"/>
      <c r="BW68" s="65"/>
      <c r="BX68" s="65"/>
      <c r="BY68" s="65"/>
      <c r="BZ68" s="65"/>
      <c r="CA68" s="65"/>
      <c r="CB68" s="65"/>
      <c r="CC68" s="65"/>
      <c r="CD68" s="65"/>
      <c r="CE68" s="65"/>
      <c r="CF68" s="65"/>
      <c r="CG68" s="65"/>
      <c r="CH68" s="65"/>
      <c r="CI68" s="65"/>
      <c r="CJ68" s="65"/>
      <c r="CK68" s="65"/>
      <c r="CL68" s="65"/>
      <c r="CM68" s="65"/>
      <c r="CN68" s="65"/>
      <c r="CO68" s="65"/>
      <c r="CP68" s="65"/>
      <c r="CQ68" s="65"/>
      <c r="CR68" s="65"/>
      <c r="CS68" s="65"/>
      <c r="CT68" s="65"/>
      <c r="CU68" s="65"/>
      <c r="CV68" s="65"/>
      <c r="CW68" s="65"/>
      <c r="CX68" s="65"/>
      <c r="CY68" s="65"/>
      <c r="CZ68" s="65"/>
      <c r="DA68" s="65"/>
      <c r="DB68" s="65"/>
      <c r="DC68" s="65"/>
      <c r="DD68" s="65"/>
      <c r="DE68" s="65"/>
      <c r="DF68" s="65"/>
      <c r="DG68" s="65"/>
      <c r="DH68" s="65"/>
      <c r="DI68" s="65"/>
      <c r="DJ68" s="65"/>
      <c r="DK68" s="65"/>
      <c r="DL68" s="65"/>
      <c r="DM68" s="65"/>
      <c r="DN68" s="65"/>
      <c r="DO68" s="65"/>
      <c r="DP68" s="65"/>
      <c r="DQ68" s="65"/>
      <c r="DR68" s="65"/>
      <c r="DS68" s="65"/>
      <c r="DT68" s="65"/>
      <c r="DU68" s="65"/>
      <c r="DV68" s="65"/>
      <c r="DW68" s="65"/>
      <c r="DX68" s="65"/>
      <c r="DY68" s="65"/>
      <c r="DZ68" s="65"/>
      <c r="EA68" s="65"/>
      <c r="EB68" s="65"/>
      <c r="EC68" s="65"/>
      <c r="ED68" s="65"/>
      <c r="EE68" s="65"/>
      <c r="EF68" s="65"/>
      <c r="EG68" s="65"/>
      <c r="EH68" s="65"/>
      <c r="EI68" s="65"/>
      <c r="EJ68" s="65"/>
      <c r="EK68" s="65"/>
      <c r="EL68" s="65"/>
      <c r="EM68" s="65"/>
      <c r="EN68" s="65"/>
      <c r="EO68" s="65"/>
      <c r="EP68" s="65"/>
      <c r="EQ68" s="65"/>
      <c r="ER68" s="65"/>
      <c r="ES68" s="65"/>
      <c r="ET68" s="65"/>
      <c r="EU68" s="65"/>
      <c r="EV68" s="65"/>
      <c r="EW68" s="65"/>
      <c r="EX68" s="65"/>
      <c r="EY68" s="65"/>
      <c r="EZ68" s="65"/>
      <c r="FA68" s="65"/>
      <c r="FB68" s="65"/>
      <c r="FC68" s="65"/>
      <c r="FD68" s="65"/>
      <c r="FE68" s="65"/>
      <c r="FF68" s="65"/>
      <c r="FG68" s="65"/>
      <c r="FH68" s="65"/>
      <c r="FI68" s="65"/>
      <c r="FJ68" s="65"/>
      <c r="FK68" s="65"/>
      <c r="FL68" s="65"/>
      <c r="FM68" s="65"/>
      <c r="FN68" s="65"/>
      <c r="FO68" s="65"/>
      <c r="FP68" s="65"/>
      <c r="FQ68" s="65"/>
      <c r="FR68" s="65"/>
      <c r="FS68" s="65"/>
      <c r="FT68" s="65"/>
      <c r="FU68" s="65"/>
      <c r="FV68" s="65"/>
      <c r="FW68" s="65"/>
      <c r="FX68" s="65"/>
      <c r="FY68" s="65"/>
      <c r="FZ68" s="65"/>
      <c r="GA68" s="65"/>
      <c r="GB68" s="65"/>
      <c r="GC68" s="65"/>
      <c r="GD68" s="65"/>
      <c r="GE68" s="65"/>
      <c r="GF68" s="65"/>
      <c r="GG68" s="65"/>
      <c r="GH68" s="65"/>
      <c r="GI68" s="65"/>
      <c r="GJ68" s="65"/>
      <c r="GK68" s="65"/>
      <c r="GL68" s="65"/>
      <c r="GM68" s="65"/>
    </row>
    <row r="69" spans="2:195" x14ac:dyDescent="0.2">
      <c r="B69" s="28">
        <f t="shared" si="10"/>
        <v>64</v>
      </c>
      <c r="C69" s="43">
        <f>Assumptions!$H$7</f>
        <v>5000</v>
      </c>
      <c r="D69" s="65"/>
      <c r="E69" s="65"/>
      <c r="F69" s="65"/>
      <c r="G69" s="65"/>
      <c r="H69" s="65"/>
      <c r="I69" s="65"/>
      <c r="J69" s="65"/>
      <c r="K69" s="65"/>
      <c r="L69" s="65"/>
      <c r="M69" s="65"/>
      <c r="N69" s="65"/>
      <c r="O69" s="65"/>
      <c r="P69" s="65"/>
      <c r="Q69" s="65"/>
      <c r="R69" s="65"/>
      <c r="S69" s="65"/>
      <c r="T69" s="65"/>
      <c r="U69" s="65"/>
      <c r="V69" s="65"/>
      <c r="W69" s="65"/>
      <c r="X69" s="65"/>
      <c r="Y69" s="65"/>
      <c r="Z69" s="65"/>
      <c r="AA69" s="65"/>
      <c r="AB69" s="65"/>
      <c r="AC69" s="65"/>
      <c r="AD69" s="65"/>
      <c r="AE69" s="65"/>
      <c r="AF69" s="65"/>
      <c r="AG69" s="65"/>
      <c r="AH69" s="65"/>
      <c r="AI69" s="65"/>
      <c r="AJ69" s="65"/>
      <c r="AK69" s="65"/>
      <c r="AL69" s="65"/>
      <c r="AM69" s="65"/>
      <c r="AN69" s="65"/>
      <c r="AO69" s="65"/>
      <c r="AP69" s="65"/>
      <c r="AQ69" s="65"/>
      <c r="AR69" s="65"/>
      <c r="AS69" s="65"/>
      <c r="AT69" s="65"/>
      <c r="AU69" s="65"/>
      <c r="AV69" s="65"/>
      <c r="AW69" s="65"/>
      <c r="AX69" s="65"/>
      <c r="AY69" s="65"/>
      <c r="AZ69" s="65"/>
      <c r="BA69" s="65"/>
      <c r="BB69" s="65"/>
      <c r="BC69" s="65"/>
      <c r="BD69" s="65"/>
      <c r="BE69" s="65"/>
      <c r="BF69" s="65"/>
      <c r="BG69" s="65"/>
      <c r="BH69" s="65"/>
      <c r="BI69" s="65"/>
      <c r="BJ69" s="65"/>
      <c r="BK69" s="65"/>
      <c r="BL69" s="65"/>
      <c r="BM69" s="65"/>
      <c r="BN69" s="65"/>
      <c r="BO69" s="65"/>
      <c r="BP69" s="65"/>
      <c r="BQ69" s="65"/>
      <c r="BR69" s="65"/>
      <c r="BS69" s="65"/>
      <c r="BT69" s="65"/>
      <c r="BU69" s="65"/>
      <c r="BV69" s="65"/>
      <c r="BW69" s="65"/>
      <c r="BX69" s="65"/>
      <c r="BY69" s="65"/>
      <c r="BZ69" s="65"/>
      <c r="CA69" s="65"/>
      <c r="CB69" s="65"/>
      <c r="CC69" s="65"/>
      <c r="CD69" s="65"/>
      <c r="CE69" s="65"/>
      <c r="CF69" s="65"/>
      <c r="CG69" s="65"/>
      <c r="CH69" s="65"/>
      <c r="CI69" s="65"/>
      <c r="CJ69" s="65"/>
      <c r="CK69" s="65"/>
      <c r="CL69" s="65"/>
      <c r="CM69" s="65"/>
      <c r="CN69" s="65"/>
      <c r="CO69" s="65"/>
      <c r="CP69" s="65"/>
      <c r="CQ69" s="65"/>
      <c r="CR69" s="65"/>
      <c r="CS69" s="65"/>
      <c r="CT69" s="65"/>
      <c r="CU69" s="65"/>
      <c r="CV69" s="65"/>
      <c r="CW69" s="65"/>
      <c r="CX69" s="65"/>
      <c r="CY69" s="65"/>
      <c r="CZ69" s="65"/>
      <c r="DA69" s="65"/>
      <c r="DB69" s="65"/>
      <c r="DC69" s="65"/>
      <c r="DD69" s="65"/>
      <c r="DE69" s="65"/>
      <c r="DF69" s="65"/>
      <c r="DG69" s="65"/>
      <c r="DH69" s="65"/>
      <c r="DI69" s="65"/>
      <c r="DJ69" s="65"/>
      <c r="DK69" s="65"/>
      <c r="DL69" s="65"/>
      <c r="DM69" s="65"/>
      <c r="DN69" s="65"/>
      <c r="DO69" s="65"/>
      <c r="DP69" s="65"/>
      <c r="DQ69" s="65"/>
      <c r="DR69" s="65"/>
      <c r="DS69" s="65"/>
      <c r="DT69" s="65"/>
      <c r="DU69" s="65"/>
      <c r="DV69" s="65"/>
      <c r="DW69" s="65"/>
      <c r="DX69" s="65"/>
      <c r="DY69" s="65"/>
      <c r="DZ69" s="65"/>
      <c r="EA69" s="65"/>
      <c r="EB69" s="65"/>
      <c r="EC69" s="65"/>
      <c r="ED69" s="65"/>
      <c r="EE69" s="65"/>
      <c r="EF69" s="65"/>
      <c r="EG69" s="65"/>
      <c r="EH69" s="65"/>
      <c r="EI69" s="65"/>
      <c r="EJ69" s="65"/>
      <c r="EK69" s="65"/>
      <c r="EL69" s="65"/>
      <c r="EM69" s="65"/>
      <c r="EN69" s="65"/>
      <c r="EO69" s="65"/>
      <c r="EP69" s="65"/>
      <c r="EQ69" s="65"/>
      <c r="ER69" s="65"/>
      <c r="ES69" s="65"/>
      <c r="ET69" s="65"/>
      <c r="EU69" s="65"/>
      <c r="EV69" s="65"/>
      <c r="EW69" s="65"/>
      <c r="EX69" s="65"/>
      <c r="EY69" s="65"/>
      <c r="EZ69" s="65"/>
      <c r="FA69" s="65"/>
      <c r="FB69" s="65"/>
      <c r="FC69" s="65"/>
      <c r="FD69" s="65"/>
      <c r="FE69" s="65"/>
      <c r="FF69" s="65"/>
      <c r="FG69" s="65"/>
      <c r="FH69" s="65"/>
      <c r="FI69" s="65"/>
      <c r="FJ69" s="65"/>
      <c r="FK69" s="65"/>
      <c r="FL69" s="65"/>
      <c r="FM69" s="65"/>
      <c r="FN69" s="65"/>
      <c r="FO69" s="65"/>
      <c r="FP69" s="65"/>
      <c r="FQ69" s="65"/>
      <c r="FR69" s="65"/>
      <c r="FS69" s="65"/>
      <c r="FT69" s="65"/>
      <c r="FU69" s="65"/>
      <c r="FV69" s="65"/>
      <c r="FW69" s="65"/>
      <c r="FX69" s="65"/>
      <c r="FY69" s="65"/>
      <c r="FZ69" s="65"/>
      <c r="GA69" s="65"/>
      <c r="GB69" s="65"/>
      <c r="GC69" s="65"/>
      <c r="GD69" s="65"/>
      <c r="GE69" s="65"/>
      <c r="GF69" s="65"/>
      <c r="GG69" s="65"/>
      <c r="GH69" s="65"/>
      <c r="GI69" s="65"/>
      <c r="GJ69" s="65"/>
      <c r="GK69" s="65"/>
      <c r="GL69" s="65"/>
      <c r="GM69" s="65"/>
    </row>
    <row r="70" spans="2:195" x14ac:dyDescent="0.2">
      <c r="B70" s="28">
        <f t="shared" si="10"/>
        <v>65</v>
      </c>
      <c r="C70" s="43">
        <f>Assumptions!$H$7</f>
        <v>5000</v>
      </c>
      <c r="D70" s="65"/>
      <c r="E70" s="65"/>
      <c r="F70" s="65"/>
      <c r="G70" s="65"/>
      <c r="H70" s="65"/>
      <c r="I70" s="65"/>
      <c r="J70" s="65"/>
      <c r="K70" s="65"/>
      <c r="L70" s="65"/>
      <c r="M70" s="65"/>
      <c r="N70" s="65"/>
      <c r="O70" s="65"/>
      <c r="P70" s="65"/>
      <c r="Q70" s="65"/>
      <c r="R70" s="65"/>
      <c r="S70" s="65"/>
      <c r="T70" s="65"/>
      <c r="U70" s="65"/>
      <c r="V70" s="65"/>
      <c r="W70" s="65"/>
      <c r="X70" s="65"/>
      <c r="Y70" s="65"/>
      <c r="Z70" s="65"/>
      <c r="AA70" s="65"/>
      <c r="AB70" s="65"/>
      <c r="AC70" s="65"/>
      <c r="AD70" s="65"/>
      <c r="AE70" s="65"/>
      <c r="AF70" s="65"/>
      <c r="AG70" s="65"/>
      <c r="AH70" s="65"/>
      <c r="AI70" s="65"/>
      <c r="AJ70" s="65"/>
      <c r="AK70" s="65"/>
      <c r="AL70" s="65"/>
      <c r="AM70" s="65"/>
      <c r="AN70" s="65"/>
      <c r="AO70" s="65"/>
      <c r="AP70" s="65"/>
      <c r="AQ70" s="65"/>
      <c r="AR70" s="65"/>
      <c r="AS70" s="65"/>
      <c r="AT70" s="65"/>
      <c r="AU70" s="65"/>
      <c r="AV70" s="65"/>
      <c r="AW70" s="65"/>
      <c r="AX70" s="65"/>
      <c r="AY70" s="65"/>
      <c r="AZ70" s="65"/>
      <c r="BA70" s="65"/>
      <c r="BB70" s="65"/>
      <c r="BC70" s="65"/>
      <c r="BD70" s="65"/>
      <c r="BE70" s="65"/>
      <c r="BF70" s="65"/>
      <c r="BG70" s="65"/>
      <c r="BH70" s="65"/>
      <c r="BI70" s="65"/>
      <c r="BJ70" s="65"/>
      <c r="BK70" s="65"/>
      <c r="BL70" s="65"/>
      <c r="BM70" s="65"/>
      <c r="BN70" s="65"/>
      <c r="BO70" s="65"/>
      <c r="BP70" s="65"/>
      <c r="BQ70" s="65"/>
      <c r="BR70" s="65"/>
      <c r="BS70" s="65"/>
      <c r="BT70" s="65"/>
      <c r="BU70" s="65"/>
      <c r="BV70" s="65"/>
      <c r="BW70" s="65"/>
      <c r="BX70" s="65"/>
      <c r="BY70" s="65"/>
      <c r="BZ70" s="65"/>
      <c r="CA70" s="65"/>
      <c r="CB70" s="65"/>
      <c r="CC70" s="65"/>
      <c r="CD70" s="65"/>
      <c r="CE70" s="65"/>
      <c r="CF70" s="65"/>
      <c r="CG70" s="65"/>
      <c r="CH70" s="65"/>
      <c r="CI70" s="65"/>
      <c r="CJ70" s="65"/>
      <c r="CK70" s="65"/>
      <c r="CL70" s="65"/>
      <c r="CM70" s="65"/>
      <c r="CN70" s="65"/>
      <c r="CO70" s="65"/>
      <c r="CP70" s="65"/>
      <c r="CQ70" s="65"/>
      <c r="CR70" s="65"/>
      <c r="CS70" s="65"/>
      <c r="CT70" s="65"/>
      <c r="CU70" s="65"/>
      <c r="CV70" s="65"/>
      <c r="CW70" s="65"/>
      <c r="CX70" s="65"/>
      <c r="CY70" s="65"/>
      <c r="CZ70" s="65"/>
      <c r="DA70" s="65"/>
      <c r="DB70" s="65"/>
      <c r="DC70" s="65"/>
      <c r="DD70" s="65"/>
      <c r="DE70" s="65"/>
      <c r="DF70" s="65"/>
      <c r="DG70" s="65"/>
      <c r="DH70" s="65"/>
      <c r="DI70" s="65"/>
      <c r="DJ70" s="65"/>
      <c r="DK70" s="65"/>
      <c r="DL70" s="65"/>
      <c r="DM70" s="65"/>
      <c r="DN70" s="65"/>
      <c r="DO70" s="65"/>
      <c r="DP70" s="65"/>
      <c r="DQ70" s="65"/>
      <c r="DR70" s="65"/>
      <c r="DS70" s="65"/>
      <c r="DT70" s="65"/>
      <c r="DU70" s="65"/>
      <c r="DV70" s="65"/>
      <c r="DW70" s="65"/>
      <c r="DX70" s="65"/>
      <c r="DY70" s="65"/>
      <c r="DZ70" s="65"/>
      <c r="EA70" s="65"/>
      <c r="EB70" s="65"/>
      <c r="EC70" s="65"/>
      <c r="ED70" s="65"/>
      <c r="EE70" s="65"/>
      <c r="EF70" s="65"/>
      <c r="EG70" s="65"/>
      <c r="EH70" s="65"/>
      <c r="EI70" s="65"/>
      <c r="EJ70" s="65"/>
      <c r="EK70" s="65"/>
      <c r="EL70" s="65"/>
      <c r="EM70" s="65"/>
      <c r="EN70" s="65"/>
      <c r="EO70" s="65"/>
      <c r="EP70" s="65"/>
      <c r="EQ70" s="65"/>
      <c r="ER70" s="65"/>
      <c r="ES70" s="65"/>
      <c r="ET70" s="65"/>
      <c r="EU70" s="65"/>
      <c r="EV70" s="65"/>
      <c r="EW70" s="65"/>
      <c r="EX70" s="65"/>
      <c r="EY70" s="65"/>
      <c r="EZ70" s="65"/>
      <c r="FA70" s="65"/>
      <c r="FB70" s="65"/>
      <c r="FC70" s="65"/>
      <c r="FD70" s="65"/>
      <c r="FE70" s="65"/>
      <c r="FF70" s="65"/>
      <c r="FG70" s="65"/>
      <c r="FH70" s="65"/>
      <c r="FI70" s="65"/>
      <c r="FJ70" s="65"/>
      <c r="FK70" s="65"/>
      <c r="FL70" s="65"/>
      <c r="FM70" s="65"/>
      <c r="FN70" s="65"/>
      <c r="FO70" s="65"/>
      <c r="FP70" s="65"/>
      <c r="FQ70" s="65"/>
      <c r="FR70" s="65"/>
      <c r="FS70" s="65"/>
      <c r="FT70" s="65"/>
      <c r="FU70" s="65"/>
      <c r="FV70" s="65"/>
      <c r="FW70" s="65"/>
      <c r="FX70" s="65"/>
      <c r="FY70" s="65"/>
      <c r="FZ70" s="65"/>
      <c r="GA70" s="65"/>
      <c r="GB70" s="65"/>
      <c r="GC70" s="65"/>
      <c r="GD70" s="65"/>
      <c r="GE70" s="65"/>
      <c r="GF70" s="65"/>
      <c r="GG70" s="65"/>
      <c r="GH70" s="65"/>
      <c r="GI70" s="65"/>
      <c r="GJ70" s="65"/>
      <c r="GK70" s="65"/>
      <c r="GL70" s="65"/>
      <c r="GM70" s="65"/>
    </row>
    <row r="71" spans="2:195" x14ac:dyDescent="0.2">
      <c r="B71" s="28">
        <f t="shared" ref="B71:B134" si="11">B70+1</f>
        <v>66</v>
      </c>
      <c r="C71" s="43">
        <f>Assumptions!$H$7</f>
        <v>5000</v>
      </c>
      <c r="D71" s="65"/>
      <c r="E71" s="65"/>
      <c r="F71" s="65"/>
      <c r="G71" s="65"/>
      <c r="H71" s="65"/>
      <c r="I71" s="65"/>
      <c r="J71" s="65"/>
      <c r="K71" s="65"/>
      <c r="L71" s="65"/>
      <c r="M71" s="65"/>
      <c r="N71" s="65"/>
      <c r="O71" s="65"/>
      <c r="P71" s="65"/>
      <c r="Q71" s="65"/>
      <c r="R71" s="65"/>
      <c r="S71" s="65"/>
      <c r="T71" s="65"/>
      <c r="U71" s="65"/>
      <c r="V71" s="65"/>
      <c r="W71" s="65"/>
      <c r="X71" s="65"/>
      <c r="Y71" s="65"/>
      <c r="Z71" s="65"/>
      <c r="AA71" s="65"/>
      <c r="AB71" s="65"/>
      <c r="AC71" s="65"/>
      <c r="AD71" s="65"/>
      <c r="AE71" s="65"/>
      <c r="AF71" s="65"/>
      <c r="AG71" s="65"/>
      <c r="AH71" s="65"/>
      <c r="AI71" s="65"/>
      <c r="AJ71" s="65"/>
      <c r="AK71" s="65"/>
      <c r="AL71" s="65"/>
      <c r="AM71" s="65"/>
      <c r="AN71" s="65"/>
      <c r="AO71" s="65"/>
      <c r="AP71" s="65"/>
      <c r="AQ71" s="65"/>
      <c r="AR71" s="65"/>
      <c r="AS71" s="65"/>
      <c r="AT71" s="65"/>
      <c r="AU71" s="65"/>
      <c r="AV71" s="65"/>
      <c r="AW71" s="65"/>
      <c r="AX71" s="65"/>
      <c r="AY71" s="65"/>
      <c r="AZ71" s="65"/>
      <c r="BA71" s="65"/>
      <c r="BB71" s="65"/>
      <c r="BC71" s="65"/>
      <c r="BD71" s="65"/>
      <c r="BE71" s="65"/>
      <c r="BF71" s="65"/>
      <c r="BG71" s="65"/>
      <c r="BH71" s="65"/>
      <c r="BI71" s="65"/>
      <c r="BJ71" s="65"/>
      <c r="BK71" s="65"/>
      <c r="BL71" s="65"/>
      <c r="BM71" s="65"/>
      <c r="BN71" s="65"/>
      <c r="BO71" s="65"/>
      <c r="BP71" s="65"/>
      <c r="BQ71" s="65"/>
      <c r="BR71" s="65"/>
      <c r="BS71" s="65"/>
      <c r="BT71" s="65"/>
      <c r="BU71" s="65"/>
      <c r="BV71" s="65"/>
      <c r="BW71" s="65"/>
      <c r="BX71" s="65"/>
      <c r="BY71" s="65"/>
      <c r="BZ71" s="65"/>
      <c r="CA71" s="65"/>
      <c r="CB71" s="65"/>
      <c r="CC71" s="65"/>
      <c r="CD71" s="65"/>
      <c r="CE71" s="65"/>
      <c r="CF71" s="65"/>
      <c r="CG71" s="65"/>
      <c r="CH71" s="65"/>
      <c r="CI71" s="65"/>
      <c r="CJ71" s="65"/>
      <c r="CK71" s="65"/>
      <c r="CL71" s="65"/>
      <c r="CM71" s="65"/>
      <c r="CN71" s="65"/>
      <c r="CO71" s="65"/>
      <c r="CP71" s="65"/>
      <c r="CQ71" s="65"/>
      <c r="CR71" s="65"/>
      <c r="CS71" s="65"/>
      <c r="CT71" s="65"/>
      <c r="CU71" s="65"/>
      <c r="CV71" s="65"/>
      <c r="CW71" s="65"/>
      <c r="CX71" s="65"/>
      <c r="CY71" s="65"/>
      <c r="CZ71" s="65"/>
      <c r="DA71" s="65"/>
      <c r="DB71" s="65"/>
      <c r="DC71" s="65"/>
      <c r="DD71" s="65"/>
      <c r="DE71" s="65"/>
      <c r="DF71" s="65"/>
      <c r="DG71" s="65"/>
      <c r="DH71" s="65"/>
      <c r="DI71" s="65"/>
      <c r="DJ71" s="65"/>
      <c r="DK71" s="65"/>
      <c r="DL71" s="65"/>
      <c r="DM71" s="65"/>
      <c r="DN71" s="65"/>
      <c r="DO71" s="65"/>
      <c r="DP71" s="65"/>
      <c r="DQ71" s="65"/>
      <c r="DR71" s="65"/>
      <c r="DS71" s="65"/>
      <c r="DT71" s="65"/>
      <c r="DU71" s="65"/>
      <c r="DV71" s="65"/>
      <c r="DW71" s="65"/>
      <c r="DX71" s="65"/>
      <c r="DY71" s="65"/>
      <c r="DZ71" s="65"/>
      <c r="EA71" s="65"/>
      <c r="EB71" s="65"/>
      <c r="EC71" s="65"/>
      <c r="ED71" s="65"/>
      <c r="EE71" s="65"/>
      <c r="EF71" s="65"/>
      <c r="EG71" s="65"/>
      <c r="EH71" s="65"/>
      <c r="EI71" s="65"/>
      <c r="EJ71" s="65"/>
      <c r="EK71" s="65"/>
      <c r="EL71" s="65"/>
      <c r="EM71" s="65"/>
      <c r="EN71" s="65"/>
      <c r="EO71" s="65"/>
      <c r="EP71" s="65"/>
      <c r="EQ71" s="65"/>
      <c r="ER71" s="65"/>
      <c r="ES71" s="65"/>
      <c r="ET71" s="65"/>
      <c r="EU71" s="65"/>
      <c r="EV71" s="65"/>
      <c r="EW71" s="65"/>
      <c r="EX71" s="65"/>
      <c r="EY71" s="65"/>
      <c r="EZ71" s="65"/>
      <c r="FA71" s="65"/>
      <c r="FB71" s="65"/>
      <c r="FC71" s="65"/>
      <c r="FD71" s="65"/>
      <c r="FE71" s="65"/>
      <c r="FF71" s="65"/>
      <c r="FG71" s="65"/>
      <c r="FH71" s="65"/>
      <c r="FI71" s="65"/>
      <c r="FJ71" s="65"/>
      <c r="FK71" s="65"/>
      <c r="FL71" s="65"/>
      <c r="FM71" s="65"/>
      <c r="FN71" s="65"/>
      <c r="FO71" s="65"/>
      <c r="FP71" s="65"/>
      <c r="FQ71" s="65"/>
      <c r="FR71" s="65"/>
      <c r="FS71" s="65"/>
      <c r="FT71" s="65"/>
      <c r="FU71" s="65"/>
      <c r="FV71" s="65"/>
      <c r="FW71" s="65"/>
      <c r="FX71" s="65"/>
      <c r="FY71" s="65"/>
      <c r="FZ71" s="65"/>
      <c r="GA71" s="65"/>
      <c r="GB71" s="65"/>
      <c r="GC71" s="65"/>
      <c r="GD71" s="65"/>
      <c r="GE71" s="65"/>
      <c r="GF71" s="65"/>
      <c r="GG71" s="65"/>
      <c r="GH71" s="65"/>
      <c r="GI71" s="65"/>
      <c r="GJ71" s="65"/>
      <c r="GK71" s="65"/>
      <c r="GL71" s="65"/>
      <c r="GM71" s="65"/>
    </row>
    <row r="72" spans="2:195" x14ac:dyDescent="0.2">
      <c r="B72" s="28">
        <f t="shared" si="11"/>
        <v>67</v>
      </c>
      <c r="C72" s="43">
        <f>Assumptions!$H$7</f>
        <v>5000</v>
      </c>
      <c r="D72" s="65"/>
      <c r="E72" s="65"/>
      <c r="F72" s="65"/>
      <c r="G72" s="65"/>
      <c r="H72" s="65"/>
      <c r="I72" s="65"/>
      <c r="J72" s="65"/>
      <c r="K72" s="65"/>
      <c r="L72" s="65"/>
      <c r="M72" s="65"/>
      <c r="N72" s="65"/>
      <c r="O72" s="65"/>
      <c r="P72" s="65"/>
      <c r="Q72" s="65"/>
      <c r="R72" s="65"/>
      <c r="S72" s="65"/>
      <c r="T72" s="65"/>
      <c r="U72" s="65"/>
      <c r="V72" s="65"/>
      <c r="W72" s="65"/>
      <c r="X72" s="65"/>
      <c r="Y72" s="65"/>
      <c r="Z72" s="65"/>
      <c r="AA72" s="65"/>
      <c r="AB72" s="65"/>
      <c r="AC72" s="65"/>
      <c r="AD72" s="65"/>
      <c r="AE72" s="65"/>
      <c r="AF72" s="65"/>
      <c r="AG72" s="65"/>
      <c r="AH72" s="65"/>
      <c r="AI72" s="65"/>
      <c r="AJ72" s="65"/>
      <c r="AK72" s="65"/>
      <c r="AL72" s="65"/>
      <c r="AM72" s="65"/>
      <c r="AN72" s="65"/>
      <c r="AO72" s="65"/>
      <c r="AP72" s="65"/>
      <c r="AQ72" s="65"/>
      <c r="AR72" s="65"/>
      <c r="AS72" s="65"/>
      <c r="AT72" s="65"/>
      <c r="AU72" s="65"/>
      <c r="AV72" s="65"/>
      <c r="AW72" s="65"/>
      <c r="AX72" s="65"/>
      <c r="AY72" s="65"/>
      <c r="AZ72" s="65"/>
      <c r="BA72" s="65"/>
      <c r="BB72" s="65"/>
      <c r="BC72" s="65"/>
      <c r="BD72" s="65"/>
      <c r="BE72" s="65"/>
      <c r="BF72" s="65"/>
      <c r="BG72" s="65"/>
      <c r="BH72" s="65"/>
      <c r="BI72" s="65"/>
      <c r="BJ72" s="65"/>
      <c r="BK72" s="65"/>
      <c r="BL72" s="65"/>
      <c r="BM72" s="65"/>
      <c r="BN72" s="65"/>
      <c r="BO72" s="65"/>
      <c r="BP72" s="65"/>
      <c r="BQ72" s="65"/>
      <c r="BR72" s="65"/>
      <c r="BS72" s="65"/>
      <c r="BT72" s="65"/>
      <c r="BU72" s="65"/>
      <c r="BV72" s="65"/>
      <c r="BW72" s="65"/>
      <c r="BX72" s="65"/>
      <c r="BY72" s="65"/>
      <c r="BZ72" s="65"/>
      <c r="CA72" s="65"/>
      <c r="CB72" s="65"/>
      <c r="CC72" s="65"/>
      <c r="CD72" s="65"/>
      <c r="CE72" s="65"/>
      <c r="CF72" s="65"/>
      <c r="CG72" s="65"/>
      <c r="CH72" s="65"/>
      <c r="CI72" s="65"/>
      <c r="CJ72" s="65"/>
      <c r="CK72" s="65"/>
      <c r="CL72" s="65"/>
      <c r="CM72" s="65"/>
      <c r="CN72" s="65"/>
      <c r="CO72" s="65"/>
      <c r="CP72" s="65"/>
      <c r="CQ72" s="65"/>
      <c r="CR72" s="65"/>
      <c r="CS72" s="65"/>
      <c r="CT72" s="65"/>
      <c r="CU72" s="65"/>
      <c r="CV72" s="65"/>
      <c r="CW72" s="65"/>
      <c r="CX72" s="65"/>
      <c r="CY72" s="65"/>
      <c r="CZ72" s="65"/>
      <c r="DA72" s="65"/>
      <c r="DB72" s="65"/>
      <c r="DC72" s="65"/>
      <c r="DD72" s="65"/>
      <c r="DE72" s="65"/>
      <c r="DF72" s="65"/>
      <c r="DG72" s="65"/>
      <c r="DH72" s="65"/>
      <c r="DI72" s="65"/>
      <c r="DJ72" s="65"/>
      <c r="DK72" s="65"/>
      <c r="DL72" s="65"/>
      <c r="DM72" s="65"/>
      <c r="DN72" s="65"/>
      <c r="DO72" s="65"/>
      <c r="DP72" s="65"/>
      <c r="DQ72" s="65"/>
      <c r="DR72" s="65"/>
      <c r="DS72" s="65"/>
      <c r="DT72" s="65"/>
      <c r="DU72" s="65"/>
      <c r="DV72" s="65"/>
      <c r="DW72" s="65"/>
      <c r="DX72" s="65"/>
      <c r="DY72" s="65"/>
      <c r="DZ72" s="65"/>
      <c r="EA72" s="65"/>
      <c r="EB72" s="65"/>
      <c r="EC72" s="65"/>
      <c r="ED72" s="65"/>
      <c r="EE72" s="65"/>
      <c r="EF72" s="65"/>
      <c r="EG72" s="65"/>
      <c r="EH72" s="65"/>
      <c r="EI72" s="65"/>
      <c r="EJ72" s="65"/>
      <c r="EK72" s="65"/>
      <c r="EL72" s="65"/>
      <c r="EM72" s="65"/>
      <c r="EN72" s="65"/>
      <c r="EO72" s="65"/>
      <c r="EP72" s="65"/>
      <c r="EQ72" s="65"/>
      <c r="ER72" s="65"/>
      <c r="ES72" s="65"/>
      <c r="ET72" s="65"/>
      <c r="EU72" s="65"/>
      <c r="EV72" s="65"/>
      <c r="EW72" s="65"/>
      <c r="EX72" s="65"/>
      <c r="EY72" s="65"/>
      <c r="EZ72" s="65"/>
      <c r="FA72" s="65"/>
      <c r="FB72" s="65"/>
      <c r="FC72" s="65"/>
      <c r="FD72" s="65"/>
      <c r="FE72" s="65"/>
      <c r="FF72" s="65"/>
      <c r="FG72" s="65"/>
      <c r="FH72" s="65"/>
      <c r="FI72" s="65"/>
      <c r="FJ72" s="65"/>
      <c r="FK72" s="65"/>
      <c r="FL72" s="65"/>
      <c r="FM72" s="65"/>
      <c r="FN72" s="65"/>
      <c r="FO72" s="65"/>
      <c r="FP72" s="65"/>
      <c r="FQ72" s="65"/>
      <c r="FR72" s="65"/>
      <c r="FS72" s="65"/>
      <c r="FT72" s="65"/>
      <c r="FU72" s="65"/>
      <c r="FV72" s="65"/>
      <c r="FW72" s="65"/>
      <c r="FX72" s="65"/>
      <c r="FY72" s="65"/>
      <c r="FZ72" s="65"/>
      <c r="GA72" s="65"/>
      <c r="GB72" s="65"/>
      <c r="GC72" s="65"/>
      <c r="GD72" s="65"/>
      <c r="GE72" s="65"/>
      <c r="GF72" s="65"/>
      <c r="GG72" s="65"/>
      <c r="GH72" s="65"/>
      <c r="GI72" s="65"/>
      <c r="GJ72" s="65"/>
      <c r="GK72" s="65"/>
      <c r="GL72" s="65"/>
      <c r="GM72" s="65"/>
    </row>
    <row r="73" spans="2:195" x14ac:dyDescent="0.2">
      <c r="B73" s="28">
        <f t="shared" si="11"/>
        <v>68</v>
      </c>
      <c r="C73" s="43">
        <f>Assumptions!$H$7</f>
        <v>5000</v>
      </c>
      <c r="D73" s="65"/>
      <c r="E73" s="65"/>
      <c r="F73" s="65"/>
      <c r="G73" s="65"/>
      <c r="H73" s="65"/>
      <c r="I73" s="65"/>
      <c r="J73" s="65"/>
      <c r="K73" s="65"/>
      <c r="L73" s="65"/>
      <c r="M73" s="65"/>
      <c r="N73" s="65"/>
      <c r="O73" s="65"/>
      <c r="P73" s="65"/>
      <c r="Q73" s="65"/>
      <c r="R73" s="65"/>
      <c r="S73" s="65"/>
      <c r="T73" s="65"/>
      <c r="U73" s="65"/>
      <c r="V73" s="65"/>
      <c r="W73" s="65"/>
      <c r="X73" s="65"/>
      <c r="Y73" s="65"/>
      <c r="Z73" s="65"/>
      <c r="AA73" s="65"/>
      <c r="AB73" s="65"/>
      <c r="AC73" s="65"/>
      <c r="AD73" s="65"/>
      <c r="AE73" s="65"/>
      <c r="AF73" s="65"/>
      <c r="AG73" s="65"/>
      <c r="AH73" s="65"/>
      <c r="AI73" s="65"/>
      <c r="AJ73" s="65"/>
      <c r="AK73" s="65"/>
      <c r="AL73" s="65"/>
      <c r="AM73" s="65"/>
      <c r="AN73" s="65"/>
      <c r="AO73" s="65"/>
      <c r="AP73" s="65"/>
      <c r="AQ73" s="65"/>
      <c r="AR73" s="65"/>
      <c r="AS73" s="65"/>
      <c r="AT73" s="65"/>
      <c r="AU73" s="65"/>
      <c r="AV73" s="65"/>
      <c r="AW73" s="65"/>
      <c r="AX73" s="65"/>
      <c r="AY73" s="65"/>
      <c r="AZ73" s="65"/>
      <c r="BA73" s="65"/>
      <c r="BB73" s="65"/>
      <c r="BC73" s="65"/>
      <c r="BD73" s="65"/>
      <c r="BE73" s="65"/>
      <c r="BF73" s="65"/>
      <c r="BG73" s="65"/>
      <c r="BH73" s="65"/>
      <c r="BI73" s="65"/>
      <c r="BJ73" s="65"/>
      <c r="BK73" s="65"/>
      <c r="BL73" s="65"/>
      <c r="BM73" s="65"/>
      <c r="BN73" s="65"/>
      <c r="BO73" s="65"/>
      <c r="BP73" s="65"/>
      <c r="BQ73" s="65"/>
      <c r="BR73" s="65"/>
      <c r="BS73" s="65"/>
      <c r="BT73" s="65"/>
      <c r="BU73" s="65"/>
      <c r="BV73" s="65"/>
      <c r="BW73" s="65"/>
      <c r="BX73" s="65"/>
      <c r="BY73" s="65"/>
      <c r="BZ73" s="65"/>
      <c r="CA73" s="65"/>
      <c r="CB73" s="65"/>
      <c r="CC73" s="65"/>
      <c r="CD73" s="65"/>
      <c r="CE73" s="65"/>
      <c r="CF73" s="65"/>
      <c r="CG73" s="65"/>
      <c r="CH73" s="65"/>
      <c r="CI73" s="65"/>
      <c r="CJ73" s="65"/>
      <c r="CK73" s="65"/>
      <c r="CL73" s="65"/>
      <c r="CM73" s="65"/>
      <c r="CN73" s="65"/>
      <c r="CO73" s="65"/>
      <c r="CP73" s="65"/>
      <c r="CQ73" s="65"/>
      <c r="CR73" s="65"/>
      <c r="CS73" s="65"/>
      <c r="CT73" s="65"/>
      <c r="CU73" s="65"/>
      <c r="CV73" s="65"/>
      <c r="CW73" s="65"/>
      <c r="CX73" s="65"/>
      <c r="CY73" s="65"/>
      <c r="CZ73" s="65"/>
      <c r="DA73" s="65"/>
      <c r="DB73" s="65"/>
      <c r="DC73" s="65"/>
      <c r="DD73" s="65"/>
      <c r="DE73" s="65"/>
      <c r="DF73" s="65"/>
      <c r="DG73" s="65"/>
      <c r="DH73" s="65"/>
      <c r="DI73" s="65"/>
      <c r="DJ73" s="65"/>
      <c r="DK73" s="65"/>
      <c r="DL73" s="65"/>
      <c r="DM73" s="65"/>
      <c r="DN73" s="65"/>
      <c r="DO73" s="65"/>
      <c r="DP73" s="65"/>
      <c r="DQ73" s="65"/>
      <c r="DR73" s="65"/>
      <c r="DS73" s="65"/>
      <c r="DT73" s="65"/>
      <c r="DU73" s="65"/>
      <c r="DV73" s="65"/>
      <c r="DW73" s="65"/>
      <c r="DX73" s="65"/>
      <c r="DY73" s="65"/>
      <c r="DZ73" s="65"/>
      <c r="EA73" s="65"/>
      <c r="EB73" s="65"/>
      <c r="EC73" s="65"/>
      <c r="ED73" s="65"/>
      <c r="EE73" s="65"/>
      <c r="EF73" s="65"/>
      <c r="EG73" s="65"/>
      <c r="EH73" s="65"/>
      <c r="EI73" s="65"/>
      <c r="EJ73" s="65"/>
      <c r="EK73" s="65"/>
      <c r="EL73" s="65"/>
      <c r="EM73" s="65"/>
      <c r="EN73" s="65"/>
      <c r="EO73" s="65"/>
      <c r="EP73" s="65"/>
      <c r="EQ73" s="65"/>
      <c r="ER73" s="65"/>
      <c r="ES73" s="65"/>
      <c r="ET73" s="65"/>
      <c r="EU73" s="65"/>
      <c r="EV73" s="65"/>
      <c r="EW73" s="65"/>
      <c r="EX73" s="65"/>
      <c r="EY73" s="65"/>
      <c r="EZ73" s="65"/>
      <c r="FA73" s="65"/>
      <c r="FB73" s="65"/>
      <c r="FC73" s="65"/>
      <c r="FD73" s="65"/>
      <c r="FE73" s="65"/>
      <c r="FF73" s="65"/>
      <c r="FG73" s="65"/>
      <c r="FH73" s="65"/>
      <c r="FI73" s="65"/>
      <c r="FJ73" s="65"/>
      <c r="FK73" s="65"/>
      <c r="FL73" s="65"/>
      <c r="FM73" s="65"/>
      <c r="FN73" s="65"/>
      <c r="FO73" s="65"/>
      <c r="FP73" s="65"/>
      <c r="FQ73" s="65"/>
      <c r="FR73" s="65"/>
      <c r="FS73" s="65"/>
      <c r="FT73" s="65"/>
      <c r="FU73" s="65"/>
      <c r="FV73" s="65"/>
      <c r="FW73" s="65"/>
      <c r="FX73" s="65"/>
      <c r="FY73" s="65"/>
      <c r="FZ73" s="65"/>
      <c r="GA73" s="65"/>
      <c r="GB73" s="65"/>
      <c r="GC73" s="65"/>
      <c r="GD73" s="65"/>
      <c r="GE73" s="65"/>
      <c r="GF73" s="65"/>
      <c r="GG73" s="65"/>
      <c r="GH73" s="65"/>
      <c r="GI73" s="65"/>
      <c r="GJ73" s="65"/>
      <c r="GK73" s="65"/>
      <c r="GL73" s="65"/>
      <c r="GM73" s="65"/>
    </row>
    <row r="74" spans="2:195" x14ac:dyDescent="0.2">
      <c r="B74" s="28">
        <f t="shared" si="11"/>
        <v>69</v>
      </c>
      <c r="C74" s="43">
        <f>Assumptions!$H$7</f>
        <v>5000</v>
      </c>
      <c r="D74" s="65"/>
      <c r="E74" s="65"/>
      <c r="F74" s="65"/>
      <c r="G74" s="65"/>
      <c r="H74" s="65"/>
      <c r="I74" s="65"/>
      <c r="J74" s="65"/>
      <c r="K74" s="65"/>
      <c r="L74" s="65"/>
      <c r="M74" s="65"/>
      <c r="N74" s="65"/>
      <c r="O74" s="65"/>
      <c r="P74" s="65"/>
      <c r="Q74" s="65"/>
      <c r="R74" s="65"/>
      <c r="S74" s="65"/>
      <c r="T74" s="65"/>
      <c r="U74" s="65"/>
      <c r="V74" s="65"/>
      <c r="W74" s="65"/>
      <c r="X74" s="65"/>
      <c r="Y74" s="65"/>
      <c r="Z74" s="65"/>
      <c r="AA74" s="65"/>
      <c r="AB74" s="65"/>
      <c r="AC74" s="65"/>
      <c r="AD74" s="65"/>
      <c r="AE74" s="65"/>
      <c r="AF74" s="65"/>
      <c r="AG74" s="65"/>
      <c r="AH74" s="65"/>
      <c r="AI74" s="65"/>
      <c r="AJ74" s="65"/>
      <c r="AK74" s="65"/>
      <c r="AL74" s="65"/>
      <c r="AM74" s="65"/>
      <c r="AN74" s="65"/>
      <c r="AO74" s="65"/>
      <c r="AP74" s="65"/>
      <c r="AQ74" s="65"/>
      <c r="AR74" s="65"/>
      <c r="AS74" s="65"/>
      <c r="AT74" s="65"/>
      <c r="AU74" s="65"/>
      <c r="AV74" s="65"/>
      <c r="AW74" s="65"/>
      <c r="AX74" s="65"/>
      <c r="AY74" s="65"/>
      <c r="AZ74" s="65"/>
      <c r="BA74" s="65"/>
      <c r="BB74" s="65"/>
      <c r="BC74" s="65"/>
      <c r="BD74" s="65"/>
      <c r="BE74" s="65"/>
      <c r="BF74" s="65"/>
      <c r="BG74" s="65"/>
      <c r="BH74" s="65"/>
      <c r="BI74" s="65"/>
      <c r="BJ74" s="65"/>
      <c r="BK74" s="65"/>
      <c r="BL74" s="65"/>
      <c r="BM74" s="65"/>
      <c r="BN74" s="65"/>
      <c r="BO74" s="65"/>
      <c r="BP74" s="65"/>
      <c r="BQ74" s="65"/>
      <c r="BR74" s="65"/>
      <c r="BS74" s="65"/>
      <c r="BT74" s="65"/>
      <c r="BU74" s="65"/>
      <c r="BV74" s="65"/>
      <c r="BW74" s="65"/>
      <c r="BX74" s="65"/>
      <c r="BY74" s="65"/>
      <c r="BZ74" s="65"/>
      <c r="CA74" s="65"/>
      <c r="CB74" s="65"/>
      <c r="CC74" s="65"/>
      <c r="CD74" s="65"/>
      <c r="CE74" s="65"/>
      <c r="CF74" s="65"/>
      <c r="CG74" s="65"/>
      <c r="CH74" s="65"/>
      <c r="CI74" s="65"/>
      <c r="CJ74" s="65"/>
      <c r="CK74" s="65"/>
      <c r="CL74" s="65"/>
      <c r="CM74" s="65"/>
      <c r="CN74" s="65"/>
      <c r="CO74" s="65"/>
      <c r="CP74" s="65"/>
      <c r="CQ74" s="65"/>
      <c r="CR74" s="65"/>
      <c r="CS74" s="65"/>
      <c r="CT74" s="65"/>
      <c r="CU74" s="65"/>
      <c r="CV74" s="65"/>
      <c r="CW74" s="65"/>
      <c r="CX74" s="65"/>
      <c r="CY74" s="65"/>
      <c r="CZ74" s="65"/>
      <c r="DA74" s="65"/>
      <c r="DB74" s="65"/>
      <c r="DC74" s="65"/>
      <c r="DD74" s="65"/>
      <c r="DE74" s="65"/>
      <c r="DF74" s="65"/>
      <c r="DG74" s="65"/>
      <c r="DH74" s="65"/>
      <c r="DI74" s="65"/>
      <c r="DJ74" s="65"/>
      <c r="DK74" s="65"/>
      <c r="DL74" s="65"/>
      <c r="DM74" s="65"/>
      <c r="DN74" s="65"/>
      <c r="DO74" s="65"/>
      <c r="DP74" s="65"/>
      <c r="DQ74" s="65"/>
      <c r="DR74" s="65"/>
      <c r="DS74" s="65"/>
      <c r="DT74" s="65"/>
      <c r="DU74" s="65"/>
      <c r="DV74" s="65"/>
      <c r="DW74" s="65"/>
      <c r="DX74" s="65"/>
      <c r="DY74" s="65"/>
      <c r="DZ74" s="65"/>
      <c r="EA74" s="65"/>
      <c r="EB74" s="65"/>
      <c r="EC74" s="65"/>
      <c r="ED74" s="65"/>
      <c r="EE74" s="65"/>
      <c r="EF74" s="65"/>
      <c r="EG74" s="65"/>
      <c r="EH74" s="65"/>
      <c r="EI74" s="65"/>
      <c r="EJ74" s="65"/>
      <c r="EK74" s="65"/>
      <c r="EL74" s="65"/>
      <c r="EM74" s="65"/>
      <c r="EN74" s="65"/>
      <c r="EO74" s="65"/>
      <c r="EP74" s="65"/>
      <c r="EQ74" s="65"/>
      <c r="ER74" s="65"/>
      <c r="ES74" s="65"/>
      <c r="ET74" s="65"/>
      <c r="EU74" s="65"/>
      <c r="EV74" s="65"/>
      <c r="EW74" s="65"/>
      <c r="EX74" s="65"/>
      <c r="EY74" s="65"/>
      <c r="EZ74" s="65"/>
      <c r="FA74" s="65"/>
      <c r="FB74" s="65"/>
      <c r="FC74" s="65"/>
      <c r="FD74" s="65"/>
      <c r="FE74" s="65"/>
      <c r="FF74" s="65"/>
      <c r="FG74" s="65"/>
      <c r="FH74" s="65"/>
      <c r="FI74" s="65"/>
      <c r="FJ74" s="65"/>
      <c r="FK74" s="65"/>
      <c r="FL74" s="65"/>
      <c r="FM74" s="65"/>
      <c r="FN74" s="65"/>
      <c r="FO74" s="65"/>
      <c r="FP74" s="65"/>
      <c r="FQ74" s="65"/>
      <c r="FR74" s="65"/>
      <c r="FS74" s="65"/>
      <c r="FT74" s="65"/>
      <c r="FU74" s="65"/>
      <c r="FV74" s="65"/>
      <c r="FW74" s="65"/>
      <c r="FX74" s="65"/>
      <c r="FY74" s="65"/>
      <c r="FZ74" s="65"/>
      <c r="GA74" s="65"/>
      <c r="GB74" s="65"/>
      <c r="GC74" s="65"/>
      <c r="GD74" s="65"/>
      <c r="GE74" s="65"/>
      <c r="GF74" s="65"/>
      <c r="GG74" s="65"/>
      <c r="GH74" s="65"/>
      <c r="GI74" s="65"/>
      <c r="GJ74" s="65"/>
      <c r="GK74" s="65"/>
      <c r="GL74" s="65"/>
      <c r="GM74" s="65"/>
    </row>
    <row r="75" spans="2:195" x14ac:dyDescent="0.2">
      <c r="B75" s="28">
        <f t="shared" si="11"/>
        <v>70</v>
      </c>
      <c r="C75" s="43">
        <f>Assumptions!$H$7</f>
        <v>5000</v>
      </c>
      <c r="D75" s="65"/>
      <c r="E75" s="65"/>
      <c r="F75" s="65"/>
      <c r="G75" s="65"/>
      <c r="H75" s="65"/>
      <c r="I75" s="65"/>
      <c r="J75" s="65"/>
      <c r="K75" s="65"/>
      <c r="L75" s="65"/>
      <c r="M75" s="65"/>
      <c r="N75" s="65"/>
      <c r="O75" s="65"/>
      <c r="P75" s="65"/>
      <c r="Q75" s="65"/>
      <c r="R75" s="65"/>
      <c r="S75" s="65"/>
      <c r="T75" s="65"/>
      <c r="U75" s="65"/>
      <c r="V75" s="65"/>
      <c r="W75" s="65"/>
      <c r="X75" s="65"/>
      <c r="Y75" s="65"/>
      <c r="Z75" s="65"/>
      <c r="AA75" s="65"/>
      <c r="AB75" s="65"/>
      <c r="AC75" s="65"/>
      <c r="AD75" s="65"/>
      <c r="AE75" s="65"/>
      <c r="AF75" s="65"/>
      <c r="AG75" s="65"/>
      <c r="AH75" s="65"/>
      <c r="AI75" s="65"/>
      <c r="AJ75" s="65"/>
      <c r="AK75" s="65"/>
      <c r="AL75" s="65"/>
      <c r="AM75" s="65"/>
      <c r="AN75" s="65"/>
      <c r="AO75" s="65"/>
      <c r="AP75" s="65"/>
      <c r="AQ75" s="65"/>
      <c r="AR75" s="65"/>
      <c r="AS75" s="65"/>
      <c r="AT75" s="65"/>
      <c r="AU75" s="65"/>
      <c r="AV75" s="65"/>
      <c r="AW75" s="65"/>
      <c r="AX75" s="65"/>
      <c r="AY75" s="65"/>
      <c r="AZ75" s="65"/>
      <c r="BA75" s="65"/>
      <c r="BB75" s="65"/>
      <c r="BC75" s="65"/>
      <c r="BD75" s="65"/>
      <c r="BE75" s="65"/>
      <c r="BF75" s="65"/>
      <c r="BG75" s="65"/>
      <c r="BH75" s="65"/>
      <c r="BI75" s="65"/>
      <c r="BJ75" s="65"/>
      <c r="BK75" s="65"/>
      <c r="BL75" s="65"/>
      <c r="BM75" s="65"/>
      <c r="BN75" s="65"/>
      <c r="BO75" s="65"/>
      <c r="BP75" s="65"/>
      <c r="BQ75" s="65"/>
      <c r="BR75" s="65"/>
      <c r="BS75" s="65"/>
      <c r="BT75" s="65"/>
      <c r="BU75" s="65"/>
      <c r="BV75" s="65"/>
      <c r="BW75" s="65"/>
      <c r="BX75" s="65"/>
      <c r="BY75" s="65"/>
      <c r="BZ75" s="65"/>
      <c r="CA75" s="65"/>
      <c r="CB75" s="65"/>
      <c r="CC75" s="65"/>
      <c r="CD75" s="65"/>
      <c r="CE75" s="65"/>
      <c r="CF75" s="65"/>
      <c r="CG75" s="65"/>
      <c r="CH75" s="65"/>
      <c r="CI75" s="65"/>
      <c r="CJ75" s="65"/>
      <c r="CK75" s="65"/>
      <c r="CL75" s="65"/>
      <c r="CM75" s="65"/>
      <c r="CN75" s="65"/>
      <c r="CO75" s="65"/>
      <c r="CP75" s="65"/>
      <c r="CQ75" s="65"/>
      <c r="CR75" s="65"/>
      <c r="CS75" s="65"/>
      <c r="CT75" s="65"/>
      <c r="CU75" s="65"/>
      <c r="CV75" s="65"/>
      <c r="CW75" s="65"/>
      <c r="CX75" s="65"/>
      <c r="CY75" s="65"/>
      <c r="CZ75" s="65"/>
      <c r="DA75" s="65"/>
      <c r="DB75" s="65"/>
      <c r="DC75" s="65"/>
      <c r="DD75" s="65"/>
      <c r="DE75" s="65"/>
      <c r="DF75" s="65"/>
      <c r="DG75" s="65"/>
      <c r="DH75" s="65"/>
      <c r="DI75" s="65"/>
      <c r="DJ75" s="65"/>
      <c r="DK75" s="65"/>
      <c r="DL75" s="65"/>
      <c r="DM75" s="65"/>
      <c r="DN75" s="65"/>
      <c r="DO75" s="65"/>
      <c r="DP75" s="65"/>
      <c r="DQ75" s="65"/>
      <c r="DR75" s="65"/>
      <c r="DS75" s="65"/>
      <c r="DT75" s="65"/>
      <c r="DU75" s="65"/>
      <c r="DV75" s="65"/>
      <c r="DW75" s="65"/>
      <c r="DX75" s="65"/>
      <c r="DY75" s="65"/>
      <c r="DZ75" s="65"/>
      <c r="EA75" s="65"/>
      <c r="EB75" s="65"/>
      <c r="EC75" s="65"/>
      <c r="ED75" s="65"/>
      <c r="EE75" s="65"/>
      <c r="EF75" s="65"/>
      <c r="EG75" s="65"/>
      <c r="EH75" s="65"/>
      <c r="EI75" s="65"/>
      <c r="EJ75" s="65"/>
      <c r="EK75" s="65"/>
      <c r="EL75" s="65"/>
      <c r="EM75" s="65"/>
      <c r="EN75" s="65"/>
      <c r="EO75" s="65"/>
      <c r="EP75" s="65"/>
      <c r="EQ75" s="65"/>
      <c r="ER75" s="65"/>
      <c r="ES75" s="65"/>
      <c r="ET75" s="65"/>
      <c r="EU75" s="65"/>
      <c r="EV75" s="65"/>
      <c r="EW75" s="65"/>
      <c r="EX75" s="65"/>
      <c r="EY75" s="65"/>
      <c r="EZ75" s="65"/>
      <c r="FA75" s="65"/>
      <c r="FB75" s="65"/>
      <c r="FC75" s="65"/>
      <c r="FD75" s="65"/>
      <c r="FE75" s="65"/>
      <c r="FF75" s="65"/>
      <c r="FG75" s="65"/>
      <c r="FH75" s="65"/>
      <c r="FI75" s="65"/>
      <c r="FJ75" s="65"/>
      <c r="FK75" s="65"/>
      <c r="FL75" s="65"/>
      <c r="FM75" s="65"/>
      <c r="FN75" s="65"/>
      <c r="FO75" s="65"/>
      <c r="FP75" s="65"/>
      <c r="FQ75" s="65"/>
      <c r="FR75" s="65"/>
      <c r="FS75" s="65"/>
      <c r="FT75" s="65"/>
      <c r="FU75" s="65"/>
      <c r="FV75" s="65"/>
      <c r="FW75" s="65"/>
      <c r="FX75" s="65"/>
      <c r="FY75" s="65"/>
      <c r="FZ75" s="65"/>
      <c r="GA75" s="65"/>
      <c r="GB75" s="65"/>
      <c r="GC75" s="65"/>
      <c r="GD75" s="65"/>
      <c r="GE75" s="65"/>
      <c r="GF75" s="65"/>
      <c r="GG75" s="65"/>
      <c r="GH75" s="65"/>
      <c r="GI75" s="65"/>
      <c r="GJ75" s="65"/>
      <c r="GK75" s="65"/>
      <c r="GL75" s="65"/>
      <c r="GM75" s="65"/>
    </row>
    <row r="76" spans="2:195" x14ac:dyDescent="0.2">
      <c r="B76" s="28">
        <f t="shared" si="11"/>
        <v>71</v>
      </c>
      <c r="C76" s="43">
        <f>Assumptions!$H$7</f>
        <v>5000</v>
      </c>
      <c r="D76" s="65"/>
      <c r="E76" s="65"/>
      <c r="F76" s="65"/>
      <c r="G76" s="65"/>
      <c r="H76" s="65"/>
      <c r="I76" s="65"/>
      <c r="J76" s="65"/>
      <c r="K76" s="65"/>
      <c r="L76" s="65"/>
      <c r="M76" s="65"/>
      <c r="N76" s="65"/>
      <c r="O76" s="65"/>
      <c r="P76" s="65"/>
      <c r="Q76" s="65"/>
      <c r="R76" s="65"/>
      <c r="S76" s="65"/>
      <c r="T76" s="65"/>
      <c r="U76" s="65"/>
      <c r="V76" s="65"/>
      <c r="W76" s="65"/>
      <c r="X76" s="65"/>
      <c r="Y76" s="65"/>
      <c r="Z76" s="65"/>
      <c r="AA76" s="65"/>
      <c r="AB76" s="65"/>
      <c r="AC76" s="65"/>
      <c r="AD76" s="65"/>
      <c r="AE76" s="65"/>
      <c r="AF76" s="65"/>
      <c r="AG76" s="65"/>
      <c r="AH76" s="65"/>
      <c r="AI76" s="65"/>
      <c r="AJ76" s="65"/>
      <c r="AK76" s="65"/>
      <c r="AL76" s="65"/>
      <c r="AM76" s="65"/>
      <c r="AN76" s="65"/>
      <c r="AO76" s="65"/>
      <c r="AP76" s="65"/>
      <c r="AQ76" s="65"/>
      <c r="AR76" s="65"/>
      <c r="AS76" s="65"/>
      <c r="AT76" s="65"/>
      <c r="AU76" s="65"/>
      <c r="AV76" s="65"/>
      <c r="AW76" s="65"/>
      <c r="AX76" s="65"/>
      <c r="AY76" s="65"/>
      <c r="AZ76" s="65"/>
      <c r="BA76" s="65"/>
      <c r="BB76" s="65"/>
      <c r="BC76" s="65"/>
      <c r="BD76" s="65"/>
      <c r="BE76" s="65"/>
      <c r="BF76" s="65"/>
      <c r="BG76" s="65"/>
      <c r="BH76" s="65"/>
      <c r="BI76" s="65"/>
      <c r="BJ76" s="65"/>
      <c r="BK76" s="65"/>
      <c r="BL76" s="65"/>
      <c r="BM76" s="65"/>
      <c r="BN76" s="65"/>
      <c r="BO76" s="65"/>
      <c r="BP76" s="65"/>
      <c r="BQ76" s="65"/>
      <c r="BR76" s="65"/>
      <c r="BS76" s="65"/>
      <c r="BT76" s="65"/>
      <c r="BU76" s="65"/>
      <c r="BV76" s="65"/>
      <c r="BW76" s="65"/>
      <c r="BX76" s="65"/>
      <c r="BY76" s="65"/>
      <c r="BZ76" s="65"/>
      <c r="CA76" s="65"/>
      <c r="CB76" s="65"/>
      <c r="CC76" s="65"/>
      <c r="CD76" s="65"/>
      <c r="CE76" s="65"/>
      <c r="CF76" s="65"/>
      <c r="CG76" s="65"/>
      <c r="CH76" s="65"/>
      <c r="CI76" s="65"/>
      <c r="CJ76" s="65"/>
      <c r="CK76" s="65"/>
      <c r="CL76" s="65"/>
      <c r="CM76" s="65"/>
      <c r="CN76" s="65"/>
      <c r="CO76" s="65"/>
      <c r="CP76" s="65"/>
      <c r="CQ76" s="65"/>
      <c r="CR76" s="65"/>
      <c r="CS76" s="65"/>
      <c r="CT76" s="65"/>
      <c r="CU76" s="65"/>
      <c r="CV76" s="65"/>
      <c r="CW76" s="65"/>
      <c r="CX76" s="65"/>
      <c r="CY76" s="65"/>
      <c r="CZ76" s="65"/>
      <c r="DA76" s="65"/>
      <c r="DB76" s="65"/>
      <c r="DC76" s="65"/>
      <c r="DD76" s="65"/>
      <c r="DE76" s="65"/>
      <c r="DF76" s="65"/>
      <c r="DG76" s="65"/>
      <c r="DH76" s="65"/>
      <c r="DI76" s="65"/>
      <c r="DJ76" s="65"/>
      <c r="DK76" s="65"/>
      <c r="DL76" s="65"/>
      <c r="DM76" s="65"/>
      <c r="DN76" s="65"/>
      <c r="DO76" s="65"/>
      <c r="DP76" s="65"/>
      <c r="DQ76" s="65"/>
      <c r="DR76" s="65"/>
      <c r="DS76" s="65"/>
      <c r="DT76" s="65"/>
      <c r="DU76" s="65"/>
      <c r="DV76" s="65"/>
      <c r="DW76" s="65"/>
      <c r="DX76" s="65"/>
      <c r="DY76" s="65"/>
      <c r="DZ76" s="65"/>
      <c r="EA76" s="65"/>
      <c r="EB76" s="65"/>
      <c r="EC76" s="65"/>
      <c r="ED76" s="65"/>
      <c r="EE76" s="65"/>
      <c r="EF76" s="65"/>
      <c r="EG76" s="65"/>
      <c r="EH76" s="65"/>
      <c r="EI76" s="65"/>
      <c r="EJ76" s="65"/>
      <c r="EK76" s="65"/>
      <c r="EL76" s="65"/>
      <c r="EM76" s="65"/>
      <c r="EN76" s="65"/>
      <c r="EO76" s="65"/>
      <c r="EP76" s="65"/>
      <c r="EQ76" s="65"/>
      <c r="ER76" s="65"/>
      <c r="ES76" s="65"/>
      <c r="ET76" s="65"/>
      <c r="EU76" s="65"/>
      <c r="EV76" s="65"/>
      <c r="EW76" s="65"/>
      <c r="EX76" s="65"/>
      <c r="EY76" s="65"/>
      <c r="EZ76" s="65"/>
      <c r="FA76" s="65"/>
      <c r="FB76" s="65"/>
      <c r="FC76" s="65"/>
      <c r="FD76" s="65"/>
      <c r="FE76" s="65"/>
      <c r="FF76" s="65"/>
      <c r="FG76" s="65"/>
      <c r="FH76" s="65"/>
      <c r="FI76" s="65"/>
      <c r="FJ76" s="65"/>
      <c r="FK76" s="65"/>
      <c r="FL76" s="65"/>
      <c r="FM76" s="65"/>
      <c r="FN76" s="65"/>
      <c r="FO76" s="65"/>
      <c r="FP76" s="65"/>
      <c r="FQ76" s="65"/>
      <c r="FR76" s="65"/>
      <c r="FS76" s="65"/>
      <c r="FT76" s="65"/>
      <c r="FU76" s="65"/>
      <c r="FV76" s="65"/>
      <c r="FW76" s="65"/>
      <c r="FX76" s="65"/>
      <c r="FY76" s="65"/>
      <c r="FZ76" s="65"/>
      <c r="GA76" s="65"/>
      <c r="GB76" s="65"/>
      <c r="GC76" s="65"/>
      <c r="GD76" s="65"/>
      <c r="GE76" s="65"/>
      <c r="GF76" s="65"/>
      <c r="GG76" s="65"/>
      <c r="GH76" s="65"/>
      <c r="GI76" s="65"/>
      <c r="GJ76" s="65"/>
      <c r="GK76" s="65"/>
      <c r="GL76" s="65"/>
      <c r="GM76" s="65"/>
    </row>
    <row r="77" spans="2:195" x14ac:dyDescent="0.2">
      <c r="B77" s="28">
        <f t="shared" si="11"/>
        <v>72</v>
      </c>
      <c r="C77" s="43">
        <f>Assumptions!$H$7</f>
        <v>5000</v>
      </c>
      <c r="D77" s="65"/>
      <c r="E77" s="65"/>
      <c r="F77" s="65"/>
      <c r="G77" s="65"/>
      <c r="H77" s="65"/>
      <c r="I77" s="65"/>
      <c r="J77" s="65"/>
      <c r="K77" s="65"/>
      <c r="L77" s="65"/>
      <c r="M77" s="65"/>
      <c r="N77" s="65"/>
      <c r="O77" s="65"/>
      <c r="P77" s="65"/>
      <c r="Q77" s="65"/>
      <c r="R77" s="65"/>
      <c r="S77" s="65"/>
      <c r="T77" s="65"/>
      <c r="U77" s="65"/>
      <c r="V77" s="65"/>
      <c r="W77" s="65"/>
      <c r="X77" s="65"/>
      <c r="Y77" s="65"/>
      <c r="Z77" s="65"/>
      <c r="AA77" s="65"/>
      <c r="AB77" s="65"/>
      <c r="AC77" s="65"/>
      <c r="AD77" s="65"/>
      <c r="AE77" s="65"/>
      <c r="AF77" s="65"/>
      <c r="AG77" s="65"/>
      <c r="AH77" s="65"/>
      <c r="AI77" s="65"/>
      <c r="AJ77" s="65"/>
      <c r="AK77" s="65"/>
      <c r="AL77" s="65"/>
      <c r="AM77" s="65"/>
      <c r="AN77" s="65"/>
      <c r="AO77" s="65"/>
      <c r="AP77" s="65"/>
      <c r="AQ77" s="65"/>
      <c r="AR77" s="65"/>
      <c r="AS77" s="65"/>
      <c r="AT77" s="65"/>
      <c r="AU77" s="65"/>
      <c r="AV77" s="65"/>
      <c r="AW77" s="65"/>
      <c r="AX77" s="65"/>
      <c r="AY77" s="65"/>
      <c r="AZ77" s="65"/>
      <c r="BA77" s="65"/>
      <c r="BB77" s="65"/>
      <c r="BC77" s="65"/>
      <c r="BD77" s="65"/>
      <c r="BE77" s="65"/>
      <c r="BF77" s="65"/>
      <c r="BG77" s="65"/>
      <c r="BH77" s="65"/>
      <c r="BI77" s="65"/>
      <c r="BJ77" s="65"/>
      <c r="BK77" s="65"/>
      <c r="BL77" s="65"/>
      <c r="BM77" s="65"/>
      <c r="BN77" s="65"/>
      <c r="BO77" s="65"/>
      <c r="BP77" s="65"/>
      <c r="BQ77" s="65"/>
      <c r="BR77" s="65"/>
      <c r="BS77" s="65"/>
      <c r="BT77" s="65"/>
      <c r="BU77" s="65"/>
      <c r="BV77" s="65"/>
      <c r="BW77" s="65"/>
      <c r="BX77" s="65"/>
      <c r="BY77" s="65"/>
      <c r="BZ77" s="65"/>
      <c r="CA77" s="65"/>
      <c r="CB77" s="65"/>
      <c r="CC77" s="65"/>
      <c r="CD77" s="65"/>
      <c r="CE77" s="65"/>
      <c r="CF77" s="65"/>
      <c r="CG77" s="65"/>
      <c r="CH77" s="65"/>
      <c r="CI77" s="65"/>
      <c r="CJ77" s="65"/>
      <c r="CK77" s="65"/>
      <c r="CL77" s="65"/>
      <c r="CM77" s="65"/>
      <c r="CN77" s="65"/>
      <c r="CO77" s="65"/>
      <c r="CP77" s="65"/>
      <c r="CQ77" s="65"/>
      <c r="CR77" s="65"/>
      <c r="CS77" s="65"/>
      <c r="CT77" s="65"/>
      <c r="CU77" s="65"/>
      <c r="CV77" s="65"/>
      <c r="CW77" s="65"/>
      <c r="CX77" s="65"/>
      <c r="CY77" s="65"/>
      <c r="CZ77" s="65"/>
      <c r="DA77" s="65"/>
      <c r="DB77" s="65"/>
      <c r="DC77" s="65"/>
      <c r="DD77" s="65"/>
      <c r="DE77" s="65"/>
      <c r="DF77" s="65"/>
      <c r="DG77" s="65"/>
      <c r="DH77" s="65"/>
      <c r="DI77" s="65"/>
      <c r="DJ77" s="65"/>
      <c r="DK77" s="65"/>
      <c r="DL77" s="65"/>
      <c r="DM77" s="65"/>
      <c r="DN77" s="65"/>
      <c r="DO77" s="65"/>
      <c r="DP77" s="65"/>
      <c r="DQ77" s="65"/>
      <c r="DR77" s="65"/>
      <c r="DS77" s="65"/>
      <c r="DT77" s="65"/>
      <c r="DU77" s="65"/>
      <c r="DV77" s="65"/>
      <c r="DW77" s="65"/>
      <c r="DX77" s="65"/>
      <c r="DY77" s="65"/>
      <c r="DZ77" s="65"/>
      <c r="EA77" s="65"/>
      <c r="EB77" s="65"/>
      <c r="EC77" s="65"/>
      <c r="ED77" s="65"/>
      <c r="EE77" s="65"/>
      <c r="EF77" s="65"/>
      <c r="EG77" s="65"/>
      <c r="EH77" s="65"/>
      <c r="EI77" s="65"/>
      <c r="EJ77" s="65"/>
      <c r="EK77" s="65"/>
      <c r="EL77" s="65"/>
      <c r="EM77" s="65"/>
      <c r="EN77" s="65"/>
      <c r="EO77" s="65"/>
      <c r="EP77" s="65"/>
      <c r="EQ77" s="65"/>
      <c r="ER77" s="65"/>
      <c r="ES77" s="65"/>
      <c r="ET77" s="65"/>
      <c r="EU77" s="65"/>
      <c r="EV77" s="65"/>
      <c r="EW77" s="65"/>
      <c r="EX77" s="65"/>
      <c r="EY77" s="65"/>
      <c r="EZ77" s="65"/>
      <c r="FA77" s="65"/>
      <c r="FB77" s="65"/>
      <c r="FC77" s="65"/>
      <c r="FD77" s="65"/>
      <c r="FE77" s="65"/>
      <c r="FF77" s="65"/>
      <c r="FG77" s="65"/>
      <c r="FH77" s="65"/>
      <c r="FI77" s="65"/>
      <c r="FJ77" s="65"/>
      <c r="FK77" s="65"/>
      <c r="FL77" s="65"/>
      <c r="FM77" s="65"/>
      <c r="FN77" s="65"/>
      <c r="FO77" s="65"/>
      <c r="FP77" s="65"/>
      <c r="FQ77" s="65"/>
      <c r="FR77" s="65"/>
      <c r="FS77" s="65"/>
      <c r="FT77" s="65"/>
      <c r="FU77" s="65"/>
      <c r="FV77" s="65"/>
      <c r="FW77" s="65"/>
      <c r="FX77" s="65"/>
      <c r="FY77" s="65"/>
      <c r="FZ77" s="65"/>
      <c r="GA77" s="65"/>
      <c r="GB77" s="65"/>
      <c r="GC77" s="65"/>
      <c r="GD77" s="65"/>
      <c r="GE77" s="65"/>
      <c r="GF77" s="65"/>
      <c r="GG77" s="65"/>
      <c r="GH77" s="65"/>
      <c r="GI77" s="65"/>
      <c r="GJ77" s="65"/>
      <c r="GK77" s="65"/>
      <c r="GL77" s="65"/>
      <c r="GM77" s="65"/>
    </row>
    <row r="78" spans="2:195" x14ac:dyDescent="0.2">
      <c r="B78" s="28">
        <f t="shared" si="11"/>
        <v>73</v>
      </c>
      <c r="C78" s="43">
        <f>Assumptions!$H$7</f>
        <v>5000</v>
      </c>
      <c r="D78" s="65"/>
      <c r="E78" s="65"/>
      <c r="F78" s="65"/>
      <c r="G78" s="65"/>
      <c r="H78" s="65"/>
      <c r="I78" s="65"/>
      <c r="J78" s="65"/>
      <c r="K78" s="65"/>
      <c r="L78" s="65"/>
      <c r="M78" s="65"/>
      <c r="N78" s="65"/>
      <c r="O78" s="65"/>
      <c r="P78" s="65"/>
      <c r="Q78" s="65"/>
      <c r="R78" s="65"/>
      <c r="S78" s="65"/>
      <c r="T78" s="65"/>
      <c r="U78" s="65"/>
      <c r="V78" s="65"/>
      <c r="W78" s="65"/>
      <c r="X78" s="65"/>
      <c r="Y78" s="65"/>
      <c r="Z78" s="65"/>
      <c r="AA78" s="65"/>
      <c r="AB78" s="65"/>
      <c r="AC78" s="65"/>
      <c r="AD78" s="65"/>
      <c r="AE78" s="65"/>
      <c r="AF78" s="65"/>
      <c r="AG78" s="65"/>
      <c r="AH78" s="65"/>
      <c r="AI78" s="65"/>
      <c r="AJ78" s="65"/>
      <c r="AK78" s="65"/>
      <c r="AL78" s="65"/>
      <c r="AM78" s="65"/>
      <c r="AN78" s="65"/>
      <c r="AO78" s="65"/>
      <c r="AP78" s="65"/>
      <c r="AQ78" s="65"/>
      <c r="AR78" s="65"/>
      <c r="AS78" s="65"/>
      <c r="AT78" s="65"/>
      <c r="AU78" s="65"/>
      <c r="AV78" s="65"/>
      <c r="AW78" s="65"/>
      <c r="AX78" s="65"/>
      <c r="AY78" s="65"/>
      <c r="AZ78" s="65"/>
      <c r="BA78" s="65"/>
      <c r="BB78" s="65"/>
      <c r="BC78" s="65"/>
      <c r="BD78" s="65"/>
      <c r="BE78" s="65"/>
      <c r="BF78" s="65"/>
      <c r="BG78" s="65"/>
      <c r="BH78" s="65"/>
      <c r="BI78" s="65"/>
      <c r="BJ78" s="65"/>
      <c r="BK78" s="65"/>
      <c r="BL78" s="65"/>
      <c r="BM78" s="65"/>
      <c r="BN78" s="65"/>
      <c r="BO78" s="65"/>
      <c r="BP78" s="65"/>
      <c r="BQ78" s="65"/>
      <c r="BR78" s="65"/>
      <c r="BS78" s="65"/>
      <c r="BT78" s="65"/>
      <c r="BU78" s="65"/>
      <c r="BV78" s="65"/>
      <c r="BW78" s="65"/>
      <c r="BX78" s="65"/>
      <c r="BY78" s="65"/>
      <c r="BZ78" s="65"/>
      <c r="CA78" s="65"/>
      <c r="CB78" s="65"/>
      <c r="CC78" s="65"/>
      <c r="CD78" s="65"/>
      <c r="CE78" s="65"/>
      <c r="CF78" s="65"/>
      <c r="CG78" s="65"/>
      <c r="CH78" s="65"/>
      <c r="CI78" s="65"/>
      <c r="CJ78" s="65"/>
      <c r="CK78" s="65"/>
      <c r="CL78" s="65"/>
      <c r="CM78" s="65"/>
      <c r="CN78" s="65"/>
      <c r="CO78" s="65"/>
      <c r="CP78" s="65"/>
      <c r="CQ78" s="65"/>
      <c r="CR78" s="65"/>
      <c r="CS78" s="65"/>
      <c r="CT78" s="65"/>
      <c r="CU78" s="65"/>
      <c r="CV78" s="65"/>
      <c r="CW78" s="65"/>
      <c r="CX78" s="65"/>
      <c r="CY78" s="65"/>
      <c r="CZ78" s="65"/>
      <c r="DA78" s="65"/>
      <c r="DB78" s="65"/>
      <c r="DC78" s="65"/>
      <c r="DD78" s="65"/>
      <c r="DE78" s="65"/>
      <c r="DF78" s="65"/>
      <c r="DG78" s="65"/>
      <c r="DH78" s="65"/>
      <c r="DI78" s="65"/>
      <c r="DJ78" s="65"/>
      <c r="DK78" s="65"/>
      <c r="DL78" s="65"/>
      <c r="DM78" s="65"/>
      <c r="DN78" s="65"/>
      <c r="DO78" s="65"/>
      <c r="DP78" s="65"/>
      <c r="DQ78" s="65"/>
      <c r="DR78" s="65"/>
      <c r="DS78" s="65"/>
      <c r="DT78" s="65"/>
      <c r="DU78" s="65"/>
      <c r="DV78" s="65"/>
      <c r="DW78" s="65"/>
      <c r="DX78" s="65"/>
      <c r="DY78" s="65"/>
      <c r="DZ78" s="65"/>
      <c r="EA78" s="65"/>
      <c r="EB78" s="65"/>
      <c r="EC78" s="65"/>
      <c r="ED78" s="65"/>
      <c r="EE78" s="65"/>
      <c r="EF78" s="65"/>
      <c r="EG78" s="65"/>
      <c r="EH78" s="65"/>
      <c r="EI78" s="65"/>
      <c r="EJ78" s="65"/>
      <c r="EK78" s="65"/>
      <c r="EL78" s="65"/>
      <c r="EM78" s="65"/>
      <c r="EN78" s="65"/>
      <c r="EO78" s="65"/>
      <c r="EP78" s="65"/>
      <c r="EQ78" s="65"/>
      <c r="ER78" s="65"/>
      <c r="ES78" s="65"/>
      <c r="ET78" s="65"/>
      <c r="EU78" s="65"/>
      <c r="EV78" s="65"/>
      <c r="EW78" s="65"/>
      <c r="EX78" s="65"/>
      <c r="EY78" s="65"/>
      <c r="EZ78" s="65"/>
      <c r="FA78" s="65"/>
      <c r="FB78" s="65"/>
      <c r="FC78" s="65"/>
      <c r="FD78" s="65"/>
      <c r="FE78" s="65"/>
      <c r="FF78" s="65"/>
      <c r="FG78" s="65"/>
      <c r="FH78" s="65"/>
      <c r="FI78" s="65"/>
      <c r="FJ78" s="65"/>
      <c r="FK78" s="65"/>
      <c r="FL78" s="65"/>
      <c r="FM78" s="65"/>
      <c r="FN78" s="65"/>
      <c r="FO78" s="65"/>
      <c r="FP78" s="65"/>
      <c r="FQ78" s="65"/>
      <c r="FR78" s="65"/>
      <c r="FS78" s="65"/>
      <c r="FT78" s="65"/>
      <c r="FU78" s="65"/>
      <c r="FV78" s="65"/>
      <c r="FW78" s="65"/>
      <c r="FX78" s="65"/>
      <c r="FY78" s="65"/>
      <c r="FZ78" s="65"/>
      <c r="GA78" s="65"/>
      <c r="GB78" s="65"/>
      <c r="GC78" s="65"/>
      <c r="GD78" s="65"/>
      <c r="GE78" s="65"/>
      <c r="GF78" s="65"/>
      <c r="GG78" s="65"/>
      <c r="GH78" s="65"/>
      <c r="GI78" s="65"/>
      <c r="GJ78" s="65"/>
      <c r="GK78" s="65"/>
      <c r="GL78" s="65"/>
      <c r="GM78" s="65"/>
    </row>
    <row r="79" spans="2:195" x14ac:dyDescent="0.2">
      <c r="B79" s="28">
        <f t="shared" si="11"/>
        <v>74</v>
      </c>
      <c r="C79" s="43">
        <f>Assumptions!$H$7</f>
        <v>5000</v>
      </c>
      <c r="D79" s="65"/>
      <c r="E79" s="65"/>
      <c r="F79" s="65"/>
      <c r="G79" s="65"/>
      <c r="H79" s="65"/>
      <c r="I79" s="65"/>
      <c r="J79" s="65"/>
      <c r="K79" s="65"/>
      <c r="L79" s="65"/>
      <c r="M79" s="65"/>
      <c r="N79" s="65"/>
      <c r="O79" s="65"/>
      <c r="P79" s="65"/>
      <c r="Q79" s="65"/>
      <c r="R79" s="65"/>
      <c r="S79" s="65"/>
      <c r="T79" s="65"/>
      <c r="U79" s="65"/>
      <c r="V79" s="65"/>
      <c r="W79" s="65"/>
      <c r="X79" s="65"/>
      <c r="Y79" s="65"/>
      <c r="Z79" s="65"/>
      <c r="AA79" s="65"/>
      <c r="AB79" s="65"/>
      <c r="AC79" s="65"/>
      <c r="AD79" s="65"/>
      <c r="AE79" s="65"/>
      <c r="AF79" s="65"/>
      <c r="AG79" s="65"/>
      <c r="AH79" s="65"/>
      <c r="AI79" s="65"/>
      <c r="AJ79" s="65"/>
      <c r="AK79" s="65"/>
      <c r="AL79" s="65"/>
      <c r="AM79" s="65"/>
      <c r="AN79" s="65"/>
      <c r="AO79" s="65"/>
      <c r="AP79" s="65"/>
      <c r="AQ79" s="65"/>
      <c r="AR79" s="65"/>
      <c r="AS79" s="65"/>
      <c r="AT79" s="65"/>
      <c r="AU79" s="65"/>
      <c r="AV79" s="65"/>
      <c r="AW79" s="65"/>
      <c r="AX79" s="65"/>
      <c r="AY79" s="65"/>
      <c r="AZ79" s="65"/>
      <c r="BA79" s="65"/>
      <c r="BB79" s="65"/>
      <c r="BC79" s="65"/>
      <c r="BD79" s="65"/>
      <c r="BE79" s="65"/>
      <c r="BF79" s="65"/>
      <c r="BG79" s="65"/>
      <c r="BH79" s="65"/>
      <c r="BI79" s="65"/>
      <c r="BJ79" s="65"/>
      <c r="BK79" s="65"/>
      <c r="BL79" s="65"/>
      <c r="BM79" s="65"/>
      <c r="BN79" s="65"/>
      <c r="BO79" s="65"/>
      <c r="BP79" s="65"/>
      <c r="BQ79" s="65"/>
      <c r="BR79" s="65"/>
      <c r="BS79" s="65"/>
      <c r="BT79" s="65"/>
      <c r="BU79" s="65"/>
      <c r="BV79" s="65"/>
      <c r="BW79" s="65"/>
      <c r="BX79" s="65"/>
      <c r="BY79" s="65"/>
      <c r="BZ79" s="65"/>
      <c r="CA79" s="65"/>
      <c r="CB79" s="65"/>
      <c r="CC79" s="65"/>
      <c r="CD79" s="65"/>
      <c r="CE79" s="65"/>
      <c r="CF79" s="65"/>
      <c r="CG79" s="65"/>
      <c r="CH79" s="65"/>
      <c r="CI79" s="65"/>
      <c r="CJ79" s="65"/>
      <c r="CK79" s="65"/>
      <c r="CL79" s="65"/>
      <c r="CM79" s="65"/>
      <c r="CN79" s="65"/>
      <c r="CO79" s="65"/>
      <c r="CP79" s="65"/>
      <c r="CQ79" s="65"/>
      <c r="CR79" s="65"/>
      <c r="CS79" s="65"/>
      <c r="CT79" s="65"/>
      <c r="CU79" s="65"/>
      <c r="CV79" s="65"/>
      <c r="CW79" s="65"/>
      <c r="CX79" s="65"/>
      <c r="CY79" s="65"/>
      <c r="CZ79" s="65"/>
      <c r="DA79" s="65"/>
      <c r="DB79" s="65"/>
      <c r="DC79" s="65"/>
      <c r="DD79" s="65"/>
      <c r="DE79" s="65"/>
      <c r="DF79" s="65"/>
      <c r="DG79" s="65"/>
      <c r="DH79" s="65"/>
      <c r="DI79" s="65"/>
      <c r="DJ79" s="65"/>
      <c r="DK79" s="65"/>
      <c r="DL79" s="65"/>
      <c r="DM79" s="65"/>
      <c r="DN79" s="65"/>
      <c r="DO79" s="65"/>
      <c r="DP79" s="65"/>
      <c r="DQ79" s="65"/>
      <c r="DR79" s="65"/>
      <c r="DS79" s="65"/>
      <c r="DT79" s="65"/>
      <c r="DU79" s="65"/>
      <c r="DV79" s="65"/>
      <c r="DW79" s="65"/>
      <c r="DX79" s="65"/>
      <c r="DY79" s="65"/>
      <c r="DZ79" s="65"/>
      <c r="EA79" s="65"/>
      <c r="EB79" s="65"/>
      <c r="EC79" s="65"/>
      <c r="ED79" s="65"/>
      <c r="EE79" s="65"/>
      <c r="EF79" s="65"/>
      <c r="EG79" s="65"/>
      <c r="EH79" s="65"/>
      <c r="EI79" s="65"/>
      <c r="EJ79" s="65"/>
      <c r="EK79" s="65"/>
      <c r="EL79" s="65"/>
      <c r="EM79" s="65"/>
      <c r="EN79" s="65"/>
      <c r="EO79" s="65"/>
      <c r="EP79" s="65"/>
      <c r="EQ79" s="65"/>
      <c r="ER79" s="65"/>
      <c r="ES79" s="65"/>
      <c r="ET79" s="65"/>
      <c r="EU79" s="65"/>
      <c r="EV79" s="65"/>
      <c r="EW79" s="65"/>
      <c r="EX79" s="65"/>
      <c r="EY79" s="65"/>
      <c r="EZ79" s="65"/>
      <c r="FA79" s="65"/>
      <c r="FB79" s="65"/>
      <c r="FC79" s="65"/>
      <c r="FD79" s="65"/>
      <c r="FE79" s="65"/>
      <c r="FF79" s="65"/>
      <c r="FG79" s="65"/>
      <c r="FH79" s="65"/>
      <c r="FI79" s="65"/>
      <c r="FJ79" s="65"/>
      <c r="FK79" s="65"/>
      <c r="FL79" s="65"/>
      <c r="FM79" s="65"/>
      <c r="FN79" s="65"/>
      <c r="FO79" s="65"/>
      <c r="FP79" s="65"/>
      <c r="FQ79" s="65"/>
      <c r="FR79" s="65"/>
      <c r="FS79" s="65"/>
      <c r="FT79" s="65"/>
      <c r="FU79" s="65"/>
      <c r="FV79" s="65"/>
      <c r="FW79" s="65"/>
      <c r="FX79" s="65"/>
      <c r="FY79" s="65"/>
      <c r="FZ79" s="65"/>
      <c r="GA79" s="65"/>
      <c r="GB79" s="65"/>
      <c r="GC79" s="65"/>
      <c r="GD79" s="65"/>
      <c r="GE79" s="65"/>
      <c r="GF79" s="65"/>
      <c r="GG79" s="65"/>
      <c r="GH79" s="65"/>
      <c r="GI79" s="65"/>
      <c r="GJ79" s="65"/>
      <c r="GK79" s="65"/>
      <c r="GL79" s="65"/>
      <c r="GM79" s="65"/>
    </row>
    <row r="80" spans="2:195" x14ac:dyDescent="0.2">
      <c r="B80" s="28">
        <f t="shared" si="11"/>
        <v>75</v>
      </c>
      <c r="C80" s="43">
        <f>Assumptions!$H$7</f>
        <v>5000</v>
      </c>
      <c r="D80" s="65"/>
      <c r="E80" s="65"/>
      <c r="F80" s="65"/>
      <c r="G80" s="65"/>
      <c r="H80" s="65"/>
      <c r="I80" s="65"/>
      <c r="J80" s="65"/>
      <c r="K80" s="65"/>
      <c r="L80" s="65"/>
      <c r="M80" s="65"/>
      <c r="N80" s="65"/>
      <c r="O80" s="65"/>
      <c r="P80" s="65"/>
      <c r="Q80" s="65"/>
      <c r="R80" s="65"/>
      <c r="S80" s="65"/>
      <c r="T80" s="65"/>
      <c r="U80" s="65"/>
      <c r="V80" s="65"/>
      <c r="W80" s="65"/>
      <c r="X80" s="65"/>
      <c r="Y80" s="65"/>
      <c r="Z80" s="65"/>
      <c r="AA80" s="65"/>
      <c r="AB80" s="65"/>
      <c r="AC80" s="65"/>
      <c r="AD80" s="65"/>
      <c r="AE80" s="65"/>
      <c r="AF80" s="65"/>
      <c r="AG80" s="65"/>
      <c r="AH80" s="65"/>
      <c r="AI80" s="65"/>
      <c r="AJ80" s="65"/>
      <c r="AK80" s="65"/>
      <c r="AL80" s="65"/>
      <c r="AM80" s="65"/>
      <c r="AN80" s="65"/>
      <c r="AO80" s="65"/>
      <c r="AP80" s="65"/>
      <c r="AQ80" s="65"/>
      <c r="AR80" s="65"/>
      <c r="AS80" s="65"/>
      <c r="AT80" s="65"/>
      <c r="AU80" s="65"/>
      <c r="AV80" s="65"/>
      <c r="AW80" s="65"/>
      <c r="AX80" s="65"/>
      <c r="AY80" s="65"/>
      <c r="AZ80" s="65"/>
      <c r="BA80" s="65"/>
      <c r="BB80" s="65"/>
      <c r="BC80" s="65"/>
      <c r="BD80" s="65"/>
      <c r="BE80" s="65"/>
      <c r="BF80" s="65"/>
      <c r="BG80" s="65"/>
      <c r="BH80" s="65"/>
      <c r="BI80" s="65"/>
      <c r="BJ80" s="65"/>
      <c r="BK80" s="65"/>
      <c r="BL80" s="65"/>
      <c r="BM80" s="65"/>
      <c r="BN80" s="65"/>
      <c r="BO80" s="65"/>
      <c r="BP80" s="65"/>
      <c r="BQ80" s="65"/>
      <c r="BR80" s="65"/>
      <c r="BS80" s="65"/>
      <c r="BT80" s="65"/>
      <c r="BU80" s="65"/>
      <c r="BV80" s="65"/>
      <c r="BW80" s="65"/>
      <c r="BX80" s="65"/>
      <c r="BY80" s="65"/>
      <c r="BZ80" s="65"/>
      <c r="CA80" s="65"/>
      <c r="CB80" s="65"/>
      <c r="CC80" s="65"/>
      <c r="CD80" s="65"/>
      <c r="CE80" s="65"/>
      <c r="CF80" s="65"/>
      <c r="CG80" s="65"/>
      <c r="CH80" s="65"/>
      <c r="CI80" s="65"/>
      <c r="CJ80" s="65"/>
      <c r="CK80" s="65"/>
      <c r="CL80" s="65"/>
      <c r="CM80" s="65"/>
      <c r="CN80" s="65"/>
      <c r="CO80" s="65"/>
      <c r="CP80" s="65"/>
      <c r="CQ80" s="65"/>
      <c r="CR80" s="65"/>
      <c r="CS80" s="65"/>
      <c r="CT80" s="65"/>
      <c r="CU80" s="65"/>
      <c r="CV80" s="65"/>
      <c r="CW80" s="65"/>
      <c r="CX80" s="65"/>
      <c r="CY80" s="65"/>
      <c r="CZ80" s="65"/>
      <c r="DA80" s="65"/>
      <c r="DB80" s="65"/>
      <c r="DC80" s="65"/>
      <c r="DD80" s="65"/>
      <c r="DE80" s="65"/>
      <c r="DF80" s="65"/>
      <c r="DG80" s="65"/>
      <c r="DH80" s="65"/>
      <c r="DI80" s="65"/>
      <c r="DJ80" s="65"/>
      <c r="DK80" s="65"/>
      <c r="DL80" s="65"/>
      <c r="DM80" s="65"/>
      <c r="DN80" s="65"/>
      <c r="DO80" s="65"/>
      <c r="DP80" s="65"/>
      <c r="DQ80" s="65"/>
      <c r="DR80" s="65"/>
      <c r="DS80" s="65"/>
      <c r="DT80" s="65"/>
      <c r="DU80" s="65"/>
      <c r="DV80" s="65"/>
      <c r="DW80" s="65"/>
      <c r="DX80" s="65"/>
      <c r="DY80" s="65"/>
      <c r="DZ80" s="65"/>
      <c r="EA80" s="65"/>
      <c r="EB80" s="65"/>
      <c r="EC80" s="65"/>
      <c r="ED80" s="65"/>
      <c r="EE80" s="65"/>
      <c r="EF80" s="65"/>
      <c r="EG80" s="65"/>
      <c r="EH80" s="65"/>
      <c r="EI80" s="65"/>
      <c r="EJ80" s="65"/>
      <c r="EK80" s="65"/>
      <c r="EL80" s="65"/>
      <c r="EM80" s="65"/>
      <c r="EN80" s="65"/>
      <c r="EO80" s="65"/>
      <c r="EP80" s="65"/>
      <c r="EQ80" s="65"/>
      <c r="ER80" s="65"/>
      <c r="ES80" s="65"/>
      <c r="ET80" s="65"/>
      <c r="EU80" s="65"/>
      <c r="EV80" s="65"/>
      <c r="EW80" s="65"/>
      <c r="EX80" s="65"/>
      <c r="EY80" s="65"/>
      <c r="EZ80" s="65"/>
      <c r="FA80" s="65"/>
      <c r="FB80" s="65"/>
      <c r="FC80" s="65"/>
      <c r="FD80" s="65"/>
      <c r="FE80" s="65"/>
      <c r="FF80" s="65"/>
      <c r="FG80" s="65"/>
      <c r="FH80" s="65"/>
      <c r="FI80" s="65"/>
      <c r="FJ80" s="65"/>
      <c r="FK80" s="65"/>
      <c r="FL80" s="65"/>
      <c r="FM80" s="65"/>
      <c r="FN80" s="65"/>
      <c r="FO80" s="65"/>
      <c r="FP80" s="65"/>
      <c r="FQ80" s="65"/>
      <c r="FR80" s="65"/>
      <c r="FS80" s="65"/>
      <c r="FT80" s="65"/>
      <c r="FU80" s="65"/>
      <c r="FV80" s="65"/>
      <c r="FW80" s="65"/>
      <c r="FX80" s="65"/>
      <c r="FY80" s="65"/>
      <c r="FZ80" s="65"/>
      <c r="GA80" s="65"/>
      <c r="GB80" s="65"/>
      <c r="GC80" s="65"/>
      <c r="GD80" s="65"/>
      <c r="GE80" s="65"/>
      <c r="GF80" s="65"/>
      <c r="GG80" s="65"/>
      <c r="GH80" s="65"/>
      <c r="GI80" s="65"/>
      <c r="GJ80" s="65"/>
      <c r="GK80" s="65"/>
      <c r="GL80" s="65"/>
      <c r="GM80" s="65"/>
    </row>
    <row r="81" spans="2:195" x14ac:dyDescent="0.2">
      <c r="B81" s="28">
        <f t="shared" si="11"/>
        <v>76</v>
      </c>
      <c r="C81" s="43">
        <f>Assumptions!$H$7</f>
        <v>5000</v>
      </c>
      <c r="D81" s="65"/>
      <c r="E81" s="65"/>
      <c r="F81" s="65"/>
      <c r="G81" s="65"/>
      <c r="H81" s="65"/>
      <c r="I81" s="65"/>
      <c r="J81" s="65"/>
      <c r="K81" s="65"/>
      <c r="L81" s="65"/>
      <c r="M81" s="65"/>
      <c r="N81" s="65"/>
      <c r="O81" s="65"/>
      <c r="P81" s="65"/>
      <c r="Q81" s="65"/>
      <c r="R81" s="65"/>
      <c r="S81" s="65"/>
      <c r="T81" s="65"/>
      <c r="U81" s="65"/>
      <c r="V81" s="65"/>
      <c r="W81" s="65"/>
      <c r="X81" s="65"/>
      <c r="Y81" s="65"/>
      <c r="Z81" s="65"/>
      <c r="AA81" s="65"/>
      <c r="AB81" s="65"/>
      <c r="AC81" s="65"/>
      <c r="AD81" s="65"/>
      <c r="AE81" s="65"/>
      <c r="AF81" s="65"/>
      <c r="AG81" s="65"/>
      <c r="AH81" s="65"/>
      <c r="AI81" s="65"/>
      <c r="AJ81" s="65"/>
      <c r="AK81" s="65"/>
      <c r="AL81" s="65"/>
      <c r="AM81" s="65"/>
      <c r="AN81" s="65"/>
      <c r="AO81" s="65"/>
      <c r="AP81" s="65"/>
      <c r="AQ81" s="65"/>
      <c r="AR81" s="65"/>
      <c r="AS81" s="65"/>
      <c r="AT81" s="65"/>
      <c r="AU81" s="65"/>
      <c r="AV81" s="65"/>
      <c r="AW81" s="65"/>
      <c r="AX81" s="65"/>
      <c r="AY81" s="65"/>
      <c r="AZ81" s="65"/>
      <c r="BA81" s="65"/>
      <c r="BB81" s="65"/>
      <c r="BC81" s="65"/>
      <c r="BD81" s="65"/>
      <c r="BE81" s="65"/>
      <c r="BF81" s="65"/>
      <c r="BG81" s="65"/>
      <c r="BH81" s="65"/>
      <c r="BI81" s="65"/>
      <c r="BJ81" s="65"/>
      <c r="BK81" s="65"/>
      <c r="BL81" s="65"/>
      <c r="BM81" s="65"/>
      <c r="BN81" s="65"/>
      <c r="BO81" s="65"/>
      <c r="BP81" s="65"/>
      <c r="BQ81" s="65"/>
      <c r="BR81" s="65"/>
      <c r="BS81" s="65"/>
      <c r="BT81" s="65"/>
      <c r="BU81" s="65"/>
      <c r="BV81" s="65"/>
      <c r="BW81" s="65"/>
      <c r="BX81" s="65"/>
      <c r="BY81" s="65"/>
      <c r="BZ81" s="65"/>
      <c r="CA81" s="65"/>
      <c r="CB81" s="65"/>
      <c r="CC81" s="65"/>
      <c r="CD81" s="65"/>
      <c r="CE81" s="65"/>
      <c r="CF81" s="65"/>
      <c r="CG81" s="65"/>
      <c r="CH81" s="65"/>
      <c r="CI81" s="65"/>
      <c r="CJ81" s="65"/>
      <c r="CK81" s="65"/>
      <c r="CL81" s="65"/>
      <c r="CM81" s="65"/>
      <c r="CN81" s="65"/>
      <c r="CO81" s="65"/>
      <c r="CP81" s="65"/>
      <c r="CQ81" s="65"/>
      <c r="CR81" s="65"/>
      <c r="CS81" s="65"/>
      <c r="CT81" s="65"/>
      <c r="CU81" s="65"/>
      <c r="CV81" s="65"/>
      <c r="CW81" s="65"/>
      <c r="CX81" s="65"/>
      <c r="CY81" s="65"/>
      <c r="CZ81" s="65"/>
      <c r="DA81" s="65"/>
      <c r="DB81" s="65"/>
      <c r="DC81" s="65"/>
      <c r="DD81" s="65"/>
      <c r="DE81" s="65"/>
      <c r="DF81" s="65"/>
      <c r="DG81" s="65"/>
      <c r="DH81" s="65"/>
      <c r="DI81" s="65"/>
      <c r="DJ81" s="65"/>
      <c r="DK81" s="65"/>
      <c r="DL81" s="65"/>
      <c r="DM81" s="65"/>
      <c r="DN81" s="65"/>
      <c r="DO81" s="65"/>
      <c r="DP81" s="65"/>
      <c r="DQ81" s="65"/>
      <c r="DR81" s="65"/>
      <c r="DS81" s="65"/>
      <c r="DT81" s="65"/>
      <c r="DU81" s="65"/>
      <c r="DV81" s="65"/>
      <c r="DW81" s="65"/>
      <c r="DX81" s="65"/>
      <c r="DY81" s="65"/>
      <c r="DZ81" s="65"/>
      <c r="EA81" s="65"/>
      <c r="EB81" s="65"/>
      <c r="EC81" s="65"/>
      <c r="ED81" s="65"/>
      <c r="EE81" s="65"/>
      <c r="EF81" s="65"/>
      <c r="EG81" s="65"/>
      <c r="EH81" s="65"/>
      <c r="EI81" s="65"/>
      <c r="EJ81" s="65"/>
      <c r="EK81" s="65"/>
      <c r="EL81" s="65"/>
      <c r="EM81" s="65"/>
      <c r="EN81" s="65"/>
      <c r="EO81" s="65"/>
      <c r="EP81" s="65"/>
      <c r="EQ81" s="65"/>
      <c r="ER81" s="65"/>
      <c r="ES81" s="65"/>
      <c r="ET81" s="65"/>
      <c r="EU81" s="65"/>
      <c r="EV81" s="65"/>
      <c r="EW81" s="65"/>
      <c r="EX81" s="65"/>
      <c r="EY81" s="65"/>
      <c r="EZ81" s="65"/>
      <c r="FA81" s="65"/>
      <c r="FB81" s="65"/>
      <c r="FC81" s="65"/>
      <c r="FD81" s="65"/>
      <c r="FE81" s="65"/>
      <c r="FF81" s="65"/>
      <c r="FG81" s="65"/>
      <c r="FH81" s="65"/>
      <c r="FI81" s="65"/>
      <c r="FJ81" s="65"/>
      <c r="FK81" s="65"/>
      <c r="FL81" s="65"/>
      <c r="FM81" s="65"/>
      <c r="FN81" s="65"/>
      <c r="FO81" s="65"/>
      <c r="FP81" s="65"/>
      <c r="FQ81" s="65"/>
      <c r="FR81" s="65"/>
      <c r="FS81" s="65"/>
      <c r="FT81" s="65"/>
      <c r="FU81" s="65"/>
      <c r="FV81" s="65"/>
      <c r="FW81" s="65"/>
      <c r="FX81" s="65"/>
      <c r="FY81" s="65"/>
      <c r="FZ81" s="65"/>
      <c r="GA81" s="65"/>
      <c r="GB81" s="65"/>
      <c r="GC81" s="65"/>
      <c r="GD81" s="65"/>
      <c r="GE81" s="65"/>
      <c r="GF81" s="65"/>
      <c r="GG81" s="65"/>
      <c r="GH81" s="65"/>
      <c r="GI81" s="65"/>
      <c r="GJ81" s="65"/>
      <c r="GK81" s="65"/>
      <c r="GL81" s="65"/>
      <c r="GM81" s="65"/>
    </row>
    <row r="82" spans="2:195" x14ac:dyDescent="0.2">
      <c r="B82" s="28">
        <f t="shared" si="11"/>
        <v>77</v>
      </c>
      <c r="C82" s="43">
        <f>Assumptions!$H$7</f>
        <v>5000</v>
      </c>
      <c r="D82" s="65"/>
      <c r="E82" s="65"/>
      <c r="F82" s="65"/>
      <c r="G82" s="65"/>
      <c r="H82" s="65"/>
      <c r="I82" s="65"/>
      <c r="J82" s="65"/>
      <c r="K82" s="65"/>
      <c r="L82" s="65"/>
      <c r="M82" s="65"/>
      <c r="N82" s="65"/>
      <c r="O82" s="65"/>
      <c r="P82" s="65"/>
      <c r="Q82" s="65"/>
      <c r="R82" s="65"/>
      <c r="S82" s="65"/>
      <c r="T82" s="65"/>
      <c r="U82" s="65"/>
      <c r="V82" s="65"/>
      <c r="W82" s="65"/>
      <c r="X82" s="65"/>
      <c r="Y82" s="65"/>
      <c r="Z82" s="65"/>
      <c r="AA82" s="65"/>
      <c r="AB82" s="65"/>
      <c r="AC82" s="65"/>
      <c r="AD82" s="65"/>
      <c r="AE82" s="65"/>
      <c r="AF82" s="65"/>
      <c r="AG82" s="65"/>
      <c r="AH82" s="65"/>
      <c r="AI82" s="65"/>
      <c r="AJ82" s="65"/>
      <c r="AK82" s="65"/>
      <c r="AL82" s="65"/>
      <c r="AM82" s="65"/>
      <c r="AN82" s="65"/>
      <c r="AO82" s="65"/>
      <c r="AP82" s="65"/>
      <c r="AQ82" s="65"/>
      <c r="AR82" s="65"/>
      <c r="AS82" s="65"/>
      <c r="AT82" s="65"/>
      <c r="AU82" s="65"/>
      <c r="AV82" s="65"/>
      <c r="AW82" s="65"/>
      <c r="AX82" s="65"/>
      <c r="AY82" s="65"/>
      <c r="AZ82" s="65"/>
      <c r="BA82" s="65"/>
      <c r="BB82" s="65"/>
      <c r="BC82" s="65"/>
      <c r="BD82" s="65"/>
      <c r="BE82" s="65"/>
      <c r="BF82" s="65"/>
      <c r="BG82" s="65"/>
      <c r="BH82" s="65"/>
      <c r="BI82" s="65"/>
      <c r="BJ82" s="65"/>
      <c r="BK82" s="65"/>
      <c r="BL82" s="65"/>
      <c r="BM82" s="65"/>
      <c r="BN82" s="65"/>
      <c r="BO82" s="65"/>
      <c r="BP82" s="65"/>
      <c r="BQ82" s="65"/>
      <c r="BR82" s="65"/>
      <c r="BS82" s="65"/>
      <c r="BT82" s="65"/>
      <c r="BU82" s="65"/>
      <c r="BV82" s="65"/>
      <c r="BW82" s="65"/>
      <c r="BX82" s="65"/>
      <c r="BY82" s="65"/>
      <c r="BZ82" s="65"/>
      <c r="CA82" s="65"/>
      <c r="CB82" s="65"/>
      <c r="CC82" s="65"/>
      <c r="CD82" s="65"/>
      <c r="CE82" s="65"/>
      <c r="CF82" s="65"/>
      <c r="CG82" s="65"/>
      <c r="CH82" s="65"/>
      <c r="CI82" s="65"/>
      <c r="CJ82" s="65"/>
      <c r="CK82" s="65"/>
      <c r="CL82" s="65"/>
      <c r="CM82" s="65"/>
      <c r="CN82" s="65"/>
      <c r="CO82" s="65"/>
      <c r="CP82" s="65"/>
      <c r="CQ82" s="65"/>
      <c r="CR82" s="65"/>
      <c r="CS82" s="65"/>
      <c r="CT82" s="65"/>
      <c r="CU82" s="65"/>
      <c r="CV82" s="65"/>
      <c r="CW82" s="65"/>
      <c r="CX82" s="65"/>
      <c r="CY82" s="65"/>
      <c r="CZ82" s="65"/>
      <c r="DA82" s="65"/>
      <c r="DB82" s="65"/>
      <c r="DC82" s="65"/>
      <c r="DD82" s="65"/>
      <c r="DE82" s="65"/>
      <c r="DF82" s="65"/>
      <c r="DG82" s="65"/>
      <c r="DH82" s="65"/>
      <c r="DI82" s="65"/>
      <c r="DJ82" s="65"/>
      <c r="DK82" s="65"/>
      <c r="DL82" s="65"/>
      <c r="DM82" s="65"/>
      <c r="DN82" s="65"/>
      <c r="DO82" s="65"/>
      <c r="DP82" s="65"/>
      <c r="DQ82" s="65"/>
      <c r="DR82" s="65"/>
      <c r="DS82" s="65"/>
      <c r="DT82" s="65"/>
      <c r="DU82" s="65"/>
      <c r="DV82" s="65"/>
      <c r="DW82" s="65"/>
      <c r="DX82" s="65"/>
      <c r="DY82" s="65"/>
      <c r="DZ82" s="65"/>
      <c r="EA82" s="65"/>
      <c r="EB82" s="65"/>
      <c r="EC82" s="65"/>
      <c r="ED82" s="65"/>
      <c r="EE82" s="65"/>
      <c r="EF82" s="65"/>
      <c r="EG82" s="65"/>
      <c r="EH82" s="65"/>
      <c r="EI82" s="65"/>
      <c r="EJ82" s="65"/>
      <c r="EK82" s="65"/>
      <c r="EL82" s="65"/>
      <c r="EM82" s="65"/>
      <c r="EN82" s="65"/>
      <c r="EO82" s="65"/>
      <c r="EP82" s="65"/>
      <c r="EQ82" s="65"/>
      <c r="ER82" s="65"/>
      <c r="ES82" s="65"/>
      <c r="ET82" s="65"/>
      <c r="EU82" s="65"/>
      <c r="EV82" s="65"/>
      <c r="EW82" s="65"/>
      <c r="EX82" s="65"/>
      <c r="EY82" s="65"/>
      <c r="EZ82" s="65"/>
      <c r="FA82" s="65"/>
      <c r="FB82" s="65"/>
      <c r="FC82" s="65"/>
      <c r="FD82" s="65"/>
      <c r="FE82" s="65"/>
      <c r="FF82" s="65"/>
      <c r="FG82" s="65"/>
      <c r="FH82" s="65"/>
      <c r="FI82" s="65"/>
      <c r="FJ82" s="65"/>
      <c r="FK82" s="65"/>
      <c r="FL82" s="65"/>
      <c r="FM82" s="65"/>
      <c r="FN82" s="65"/>
      <c r="FO82" s="65"/>
      <c r="FP82" s="65"/>
      <c r="FQ82" s="65"/>
      <c r="FR82" s="65"/>
      <c r="FS82" s="65"/>
      <c r="FT82" s="65"/>
      <c r="FU82" s="65"/>
      <c r="FV82" s="65"/>
      <c r="FW82" s="65"/>
      <c r="FX82" s="65"/>
      <c r="FY82" s="65"/>
      <c r="FZ82" s="65"/>
      <c r="GA82" s="65"/>
      <c r="GB82" s="65"/>
      <c r="GC82" s="65"/>
      <c r="GD82" s="65"/>
      <c r="GE82" s="65"/>
      <c r="GF82" s="65"/>
      <c r="GG82" s="65"/>
      <c r="GH82" s="65"/>
      <c r="GI82" s="65"/>
      <c r="GJ82" s="65"/>
      <c r="GK82" s="65"/>
      <c r="GL82" s="65"/>
      <c r="GM82" s="65"/>
    </row>
    <row r="83" spans="2:195" x14ac:dyDescent="0.2">
      <c r="B83" s="28">
        <f t="shared" si="11"/>
        <v>78</v>
      </c>
      <c r="C83" s="43">
        <f>Assumptions!$H$7</f>
        <v>5000</v>
      </c>
      <c r="D83" s="65"/>
      <c r="E83" s="65"/>
      <c r="F83" s="65"/>
      <c r="G83" s="65"/>
      <c r="H83" s="65"/>
      <c r="I83" s="65"/>
      <c r="J83" s="65"/>
      <c r="K83" s="65"/>
      <c r="L83" s="65"/>
      <c r="M83" s="65"/>
      <c r="N83" s="65"/>
      <c r="O83" s="65"/>
      <c r="P83" s="65"/>
      <c r="Q83" s="65"/>
      <c r="R83" s="65"/>
      <c r="S83" s="65"/>
      <c r="T83" s="65"/>
      <c r="U83" s="65"/>
      <c r="V83" s="65"/>
      <c r="W83" s="65"/>
      <c r="X83" s="65"/>
      <c r="Y83" s="65"/>
      <c r="Z83" s="65"/>
      <c r="AA83" s="65"/>
      <c r="AB83" s="65"/>
      <c r="AC83" s="65"/>
      <c r="AD83" s="65"/>
      <c r="AE83" s="65"/>
      <c r="AF83" s="65"/>
      <c r="AG83" s="65"/>
      <c r="AH83" s="65"/>
      <c r="AI83" s="65"/>
      <c r="AJ83" s="65"/>
      <c r="AK83" s="65"/>
      <c r="AL83" s="65"/>
      <c r="AM83" s="65"/>
      <c r="AN83" s="65"/>
      <c r="AO83" s="65"/>
      <c r="AP83" s="65"/>
      <c r="AQ83" s="65"/>
      <c r="AR83" s="65"/>
      <c r="AS83" s="65"/>
      <c r="AT83" s="65"/>
      <c r="AU83" s="65"/>
      <c r="AV83" s="65"/>
      <c r="AW83" s="65"/>
      <c r="AX83" s="65"/>
      <c r="AY83" s="65"/>
      <c r="AZ83" s="65"/>
      <c r="BA83" s="65"/>
      <c r="BB83" s="65"/>
      <c r="BC83" s="65"/>
      <c r="BD83" s="65"/>
      <c r="BE83" s="65"/>
      <c r="BF83" s="65"/>
      <c r="BG83" s="65"/>
      <c r="BH83" s="65"/>
      <c r="BI83" s="65"/>
      <c r="BJ83" s="65"/>
      <c r="BK83" s="65"/>
      <c r="BL83" s="65"/>
      <c r="BM83" s="65"/>
      <c r="BN83" s="65"/>
      <c r="BO83" s="65"/>
      <c r="BP83" s="65"/>
      <c r="BQ83" s="65"/>
      <c r="BR83" s="65"/>
      <c r="BS83" s="65"/>
      <c r="BT83" s="65"/>
      <c r="BU83" s="65"/>
      <c r="BV83" s="65"/>
      <c r="BW83" s="65"/>
      <c r="BX83" s="65"/>
      <c r="BY83" s="65"/>
      <c r="BZ83" s="65"/>
      <c r="CA83" s="65"/>
      <c r="CB83" s="65"/>
      <c r="CC83" s="65"/>
      <c r="CD83" s="65"/>
      <c r="CE83" s="65"/>
      <c r="CF83" s="65"/>
      <c r="CG83" s="65"/>
      <c r="CH83" s="65"/>
      <c r="CI83" s="65"/>
      <c r="CJ83" s="65"/>
      <c r="CK83" s="65"/>
      <c r="CL83" s="65"/>
      <c r="CM83" s="65"/>
      <c r="CN83" s="65"/>
      <c r="CO83" s="65"/>
      <c r="CP83" s="65"/>
      <c r="CQ83" s="65"/>
      <c r="CR83" s="65"/>
      <c r="CS83" s="65"/>
      <c r="CT83" s="65"/>
      <c r="CU83" s="65"/>
      <c r="CV83" s="65"/>
      <c r="CW83" s="65"/>
      <c r="CX83" s="65"/>
      <c r="CY83" s="65"/>
      <c r="CZ83" s="65"/>
      <c r="DA83" s="65"/>
      <c r="DB83" s="65"/>
      <c r="DC83" s="65"/>
      <c r="DD83" s="65"/>
      <c r="DE83" s="65"/>
      <c r="DF83" s="65"/>
      <c r="DG83" s="65"/>
      <c r="DH83" s="65"/>
      <c r="DI83" s="65"/>
      <c r="DJ83" s="65"/>
      <c r="DK83" s="65"/>
      <c r="DL83" s="65"/>
      <c r="DM83" s="65"/>
      <c r="DN83" s="65"/>
      <c r="DO83" s="65"/>
      <c r="DP83" s="65"/>
      <c r="DQ83" s="65"/>
      <c r="DR83" s="65"/>
      <c r="DS83" s="65"/>
      <c r="DT83" s="65"/>
      <c r="DU83" s="65"/>
      <c r="DV83" s="65"/>
      <c r="DW83" s="65"/>
      <c r="DX83" s="65"/>
      <c r="DY83" s="65"/>
      <c r="DZ83" s="65"/>
      <c r="EA83" s="65"/>
      <c r="EB83" s="65"/>
      <c r="EC83" s="65"/>
      <c r="ED83" s="65"/>
      <c r="EE83" s="65"/>
      <c r="EF83" s="65"/>
      <c r="EG83" s="65"/>
      <c r="EH83" s="65"/>
      <c r="EI83" s="65"/>
      <c r="EJ83" s="65"/>
      <c r="EK83" s="65"/>
      <c r="EL83" s="65"/>
      <c r="EM83" s="65"/>
      <c r="EN83" s="65"/>
      <c r="EO83" s="65"/>
      <c r="EP83" s="65"/>
      <c r="EQ83" s="65"/>
      <c r="ER83" s="65"/>
      <c r="ES83" s="65"/>
      <c r="ET83" s="65"/>
      <c r="EU83" s="65"/>
      <c r="EV83" s="65"/>
      <c r="EW83" s="65"/>
      <c r="EX83" s="65"/>
      <c r="EY83" s="65"/>
      <c r="EZ83" s="65"/>
      <c r="FA83" s="65"/>
      <c r="FB83" s="65"/>
      <c r="FC83" s="65"/>
      <c r="FD83" s="65"/>
      <c r="FE83" s="65"/>
      <c r="FF83" s="65"/>
      <c r="FG83" s="65"/>
      <c r="FH83" s="65"/>
      <c r="FI83" s="65"/>
      <c r="FJ83" s="65"/>
      <c r="FK83" s="65"/>
      <c r="FL83" s="65"/>
      <c r="FM83" s="65"/>
      <c r="FN83" s="65"/>
      <c r="FO83" s="65"/>
      <c r="FP83" s="65"/>
      <c r="FQ83" s="65"/>
      <c r="FR83" s="65"/>
      <c r="FS83" s="65"/>
      <c r="FT83" s="65"/>
      <c r="FU83" s="65"/>
      <c r="FV83" s="65"/>
      <c r="FW83" s="65"/>
      <c r="FX83" s="65"/>
      <c r="FY83" s="65"/>
      <c r="FZ83" s="65"/>
      <c r="GA83" s="65"/>
      <c r="GB83" s="65"/>
      <c r="GC83" s="65"/>
      <c r="GD83" s="65"/>
      <c r="GE83" s="65"/>
      <c r="GF83" s="65"/>
      <c r="GG83" s="65"/>
      <c r="GH83" s="65"/>
      <c r="GI83" s="65"/>
      <c r="GJ83" s="65"/>
      <c r="GK83" s="65"/>
      <c r="GL83" s="65"/>
      <c r="GM83" s="65"/>
    </row>
    <row r="84" spans="2:195" x14ac:dyDescent="0.2">
      <c r="B84" s="28">
        <f t="shared" si="11"/>
        <v>79</v>
      </c>
      <c r="C84" s="43">
        <f>Assumptions!$H$7</f>
        <v>5000</v>
      </c>
      <c r="D84" s="65"/>
      <c r="E84" s="65"/>
      <c r="F84" s="65"/>
      <c r="G84" s="65"/>
      <c r="H84" s="65"/>
      <c r="I84" s="65"/>
      <c r="J84" s="65"/>
      <c r="K84" s="65"/>
      <c r="L84" s="65"/>
      <c r="M84" s="65"/>
      <c r="N84" s="65"/>
      <c r="O84" s="65"/>
      <c r="P84" s="65"/>
      <c r="Q84" s="65"/>
      <c r="R84" s="65"/>
      <c r="S84" s="65"/>
      <c r="T84" s="65"/>
      <c r="U84" s="65"/>
      <c r="V84" s="65"/>
      <c r="W84" s="65"/>
      <c r="X84" s="65"/>
      <c r="Y84" s="65"/>
      <c r="Z84" s="65"/>
      <c r="AA84" s="65"/>
      <c r="AB84" s="65"/>
      <c r="AC84" s="65"/>
      <c r="AD84" s="65"/>
      <c r="AE84" s="65"/>
      <c r="AF84" s="65"/>
      <c r="AG84" s="65"/>
      <c r="AH84" s="65"/>
      <c r="AI84" s="65"/>
      <c r="AJ84" s="65"/>
      <c r="AK84" s="65"/>
      <c r="AL84" s="65"/>
      <c r="AM84" s="65"/>
      <c r="AN84" s="65"/>
      <c r="AO84" s="65"/>
      <c r="AP84" s="65"/>
      <c r="AQ84" s="65"/>
      <c r="AR84" s="65"/>
      <c r="AS84" s="65"/>
      <c r="AT84" s="65"/>
      <c r="AU84" s="65"/>
      <c r="AV84" s="65"/>
      <c r="AW84" s="65"/>
      <c r="AX84" s="65"/>
      <c r="AY84" s="65"/>
      <c r="AZ84" s="65"/>
      <c r="BA84" s="65"/>
      <c r="BB84" s="65"/>
      <c r="BC84" s="65"/>
      <c r="BD84" s="65"/>
      <c r="BE84" s="65"/>
      <c r="BF84" s="65"/>
      <c r="BG84" s="65"/>
      <c r="BH84" s="65"/>
      <c r="BI84" s="65"/>
      <c r="BJ84" s="65"/>
      <c r="BK84" s="65"/>
      <c r="BL84" s="65"/>
      <c r="BM84" s="65"/>
      <c r="BN84" s="65"/>
      <c r="BO84" s="65"/>
      <c r="BP84" s="65"/>
      <c r="BQ84" s="65"/>
      <c r="BR84" s="65"/>
      <c r="BS84" s="65"/>
      <c r="BT84" s="65"/>
      <c r="BU84" s="65"/>
      <c r="BV84" s="65"/>
      <c r="BW84" s="65"/>
      <c r="BX84" s="65"/>
      <c r="BY84" s="65"/>
      <c r="BZ84" s="65"/>
      <c r="CA84" s="65"/>
      <c r="CB84" s="65"/>
      <c r="CC84" s="65"/>
      <c r="CD84" s="65"/>
      <c r="CE84" s="65"/>
      <c r="CF84" s="65"/>
      <c r="CG84" s="65"/>
      <c r="CH84" s="65"/>
      <c r="CI84" s="65"/>
      <c r="CJ84" s="65"/>
      <c r="CK84" s="65"/>
      <c r="CL84" s="65"/>
      <c r="CM84" s="65"/>
      <c r="CN84" s="65"/>
      <c r="CO84" s="65"/>
      <c r="CP84" s="65"/>
      <c r="CQ84" s="65"/>
      <c r="CR84" s="65"/>
      <c r="CS84" s="65"/>
      <c r="CT84" s="65"/>
      <c r="CU84" s="65"/>
      <c r="CV84" s="65"/>
      <c r="CW84" s="65"/>
      <c r="CX84" s="65"/>
      <c r="CY84" s="65"/>
      <c r="CZ84" s="65"/>
      <c r="DA84" s="65"/>
      <c r="DB84" s="65"/>
      <c r="DC84" s="65"/>
      <c r="DD84" s="65"/>
      <c r="DE84" s="65"/>
      <c r="DF84" s="65"/>
      <c r="DG84" s="65"/>
      <c r="DH84" s="65"/>
      <c r="DI84" s="65"/>
      <c r="DJ84" s="65"/>
      <c r="DK84" s="65"/>
      <c r="DL84" s="65"/>
      <c r="DM84" s="65"/>
      <c r="DN84" s="65"/>
      <c r="DO84" s="65"/>
      <c r="DP84" s="65"/>
      <c r="DQ84" s="65"/>
      <c r="DR84" s="65"/>
      <c r="DS84" s="65"/>
      <c r="DT84" s="65"/>
      <c r="DU84" s="65"/>
      <c r="DV84" s="65"/>
      <c r="DW84" s="65"/>
      <c r="DX84" s="65"/>
      <c r="DY84" s="65"/>
      <c r="DZ84" s="65"/>
      <c r="EA84" s="65"/>
      <c r="EB84" s="65"/>
      <c r="EC84" s="65"/>
      <c r="ED84" s="65"/>
      <c r="EE84" s="65"/>
      <c r="EF84" s="65"/>
      <c r="EG84" s="65"/>
      <c r="EH84" s="65"/>
      <c r="EI84" s="65"/>
      <c r="EJ84" s="65"/>
      <c r="EK84" s="65"/>
      <c r="EL84" s="65"/>
      <c r="EM84" s="65"/>
      <c r="EN84" s="65"/>
      <c r="EO84" s="65"/>
      <c r="EP84" s="65"/>
      <c r="EQ84" s="65"/>
      <c r="ER84" s="65"/>
      <c r="ES84" s="65"/>
      <c r="ET84" s="65"/>
      <c r="EU84" s="65"/>
      <c r="EV84" s="65"/>
      <c r="EW84" s="65"/>
      <c r="EX84" s="65"/>
      <c r="EY84" s="65"/>
      <c r="EZ84" s="65"/>
      <c r="FA84" s="65"/>
      <c r="FB84" s="65"/>
      <c r="FC84" s="65"/>
      <c r="FD84" s="65"/>
      <c r="FE84" s="65"/>
      <c r="FF84" s="65"/>
      <c r="FG84" s="65"/>
      <c r="FH84" s="65"/>
      <c r="FI84" s="65"/>
      <c r="FJ84" s="65"/>
      <c r="FK84" s="65"/>
      <c r="FL84" s="65"/>
      <c r="FM84" s="65"/>
      <c r="FN84" s="65"/>
      <c r="FO84" s="65"/>
      <c r="FP84" s="65"/>
      <c r="FQ84" s="65"/>
      <c r="FR84" s="65"/>
      <c r="FS84" s="65"/>
      <c r="FT84" s="65"/>
      <c r="FU84" s="65"/>
      <c r="FV84" s="65"/>
      <c r="FW84" s="65"/>
      <c r="FX84" s="65"/>
      <c r="FY84" s="65"/>
      <c r="FZ84" s="65"/>
      <c r="GA84" s="65"/>
      <c r="GB84" s="65"/>
      <c r="GC84" s="65"/>
      <c r="GD84" s="65"/>
      <c r="GE84" s="65"/>
      <c r="GF84" s="65"/>
      <c r="GG84" s="65"/>
      <c r="GH84" s="65"/>
      <c r="GI84" s="65"/>
      <c r="GJ84" s="65"/>
      <c r="GK84" s="65"/>
      <c r="GL84" s="65"/>
      <c r="GM84" s="65"/>
    </row>
    <row r="85" spans="2:195" x14ac:dyDescent="0.2">
      <c r="B85" s="28">
        <f t="shared" si="11"/>
        <v>80</v>
      </c>
      <c r="C85" s="43">
        <f>Assumptions!$H$7</f>
        <v>5000</v>
      </c>
      <c r="D85" s="65"/>
      <c r="E85" s="65"/>
      <c r="F85" s="65"/>
      <c r="G85" s="65"/>
      <c r="H85" s="65"/>
      <c r="I85" s="65"/>
      <c r="J85" s="65"/>
      <c r="K85" s="65"/>
      <c r="L85" s="65"/>
      <c r="M85" s="65"/>
      <c r="N85" s="65"/>
      <c r="O85" s="65"/>
      <c r="P85" s="65"/>
      <c r="Q85" s="65"/>
      <c r="R85" s="65"/>
      <c r="S85" s="65"/>
      <c r="T85" s="65"/>
      <c r="U85" s="65"/>
      <c r="V85" s="65"/>
      <c r="W85" s="65"/>
      <c r="X85" s="65"/>
      <c r="Y85" s="65"/>
      <c r="Z85" s="65"/>
      <c r="AA85" s="65"/>
      <c r="AB85" s="65"/>
      <c r="AC85" s="65"/>
      <c r="AD85" s="65"/>
      <c r="AE85" s="65"/>
      <c r="AF85" s="65"/>
      <c r="AG85" s="65"/>
      <c r="AH85" s="65"/>
      <c r="AI85" s="65"/>
      <c r="AJ85" s="65"/>
      <c r="AK85" s="65"/>
      <c r="AL85" s="65"/>
      <c r="AM85" s="65"/>
      <c r="AN85" s="65"/>
      <c r="AO85" s="65"/>
      <c r="AP85" s="65"/>
      <c r="AQ85" s="65"/>
      <c r="AR85" s="65"/>
      <c r="AS85" s="65"/>
      <c r="AT85" s="65"/>
      <c r="AU85" s="65"/>
      <c r="AV85" s="65"/>
      <c r="AW85" s="65"/>
      <c r="AX85" s="65"/>
      <c r="AY85" s="65"/>
      <c r="AZ85" s="65"/>
      <c r="BA85" s="65"/>
      <c r="BB85" s="65"/>
      <c r="BC85" s="65"/>
      <c r="BD85" s="65"/>
      <c r="BE85" s="65"/>
      <c r="BF85" s="65"/>
      <c r="BG85" s="65"/>
      <c r="BH85" s="65"/>
      <c r="BI85" s="65"/>
      <c r="BJ85" s="65"/>
      <c r="BK85" s="65"/>
      <c r="BL85" s="65"/>
      <c r="BM85" s="65"/>
      <c r="BN85" s="65"/>
      <c r="BO85" s="65"/>
      <c r="BP85" s="65"/>
      <c r="BQ85" s="65"/>
      <c r="BR85" s="65"/>
      <c r="BS85" s="65"/>
      <c r="BT85" s="65"/>
      <c r="BU85" s="65"/>
      <c r="BV85" s="65"/>
      <c r="BW85" s="65"/>
      <c r="BX85" s="65"/>
      <c r="BY85" s="65"/>
      <c r="BZ85" s="65"/>
      <c r="CA85" s="65"/>
      <c r="CB85" s="65"/>
      <c r="CC85" s="65"/>
      <c r="CD85" s="65"/>
      <c r="CE85" s="65"/>
      <c r="CF85" s="65"/>
      <c r="CG85" s="65"/>
      <c r="CH85" s="65"/>
      <c r="CI85" s="65"/>
      <c r="CJ85" s="65"/>
      <c r="CK85" s="65"/>
      <c r="CL85" s="65"/>
      <c r="CM85" s="65"/>
      <c r="CN85" s="65"/>
      <c r="CO85" s="65"/>
      <c r="CP85" s="65"/>
      <c r="CQ85" s="65"/>
      <c r="CR85" s="65"/>
      <c r="CS85" s="65"/>
      <c r="CT85" s="65"/>
      <c r="CU85" s="65"/>
      <c r="CV85" s="65"/>
      <c r="CW85" s="65"/>
      <c r="CX85" s="65"/>
      <c r="CY85" s="65"/>
      <c r="CZ85" s="65"/>
      <c r="DA85" s="65"/>
      <c r="DB85" s="65"/>
      <c r="DC85" s="65"/>
      <c r="DD85" s="65"/>
      <c r="DE85" s="65"/>
      <c r="DF85" s="65"/>
      <c r="DG85" s="65"/>
      <c r="DH85" s="65"/>
      <c r="DI85" s="65"/>
      <c r="DJ85" s="65"/>
      <c r="DK85" s="65"/>
      <c r="DL85" s="65"/>
      <c r="DM85" s="65"/>
      <c r="DN85" s="65"/>
      <c r="DO85" s="65"/>
      <c r="DP85" s="65"/>
      <c r="DQ85" s="65"/>
      <c r="DR85" s="65"/>
      <c r="DS85" s="65"/>
      <c r="DT85" s="65"/>
      <c r="DU85" s="65"/>
      <c r="DV85" s="65"/>
      <c r="DW85" s="65"/>
      <c r="DX85" s="65"/>
      <c r="DY85" s="65"/>
      <c r="DZ85" s="65"/>
      <c r="EA85" s="65"/>
      <c r="EB85" s="65"/>
      <c r="EC85" s="65"/>
      <c r="ED85" s="65"/>
      <c r="EE85" s="65"/>
      <c r="EF85" s="65"/>
      <c r="EG85" s="65"/>
      <c r="EH85" s="65"/>
      <c r="EI85" s="65"/>
      <c r="EJ85" s="65"/>
      <c r="EK85" s="65"/>
      <c r="EL85" s="65"/>
      <c r="EM85" s="65"/>
      <c r="EN85" s="65"/>
      <c r="EO85" s="65"/>
      <c r="EP85" s="65"/>
      <c r="EQ85" s="65"/>
      <c r="ER85" s="65"/>
      <c r="ES85" s="65"/>
      <c r="ET85" s="65"/>
      <c r="EU85" s="65"/>
      <c r="EV85" s="65"/>
      <c r="EW85" s="65"/>
      <c r="EX85" s="65"/>
      <c r="EY85" s="65"/>
      <c r="EZ85" s="65"/>
      <c r="FA85" s="65"/>
      <c r="FB85" s="65"/>
      <c r="FC85" s="65"/>
      <c r="FD85" s="65"/>
      <c r="FE85" s="65"/>
      <c r="FF85" s="65"/>
      <c r="FG85" s="65"/>
      <c r="FH85" s="65"/>
      <c r="FI85" s="65"/>
      <c r="FJ85" s="65"/>
      <c r="FK85" s="65"/>
      <c r="FL85" s="65"/>
      <c r="FM85" s="65"/>
      <c r="FN85" s="65"/>
      <c r="FO85" s="65"/>
      <c r="FP85" s="65"/>
      <c r="FQ85" s="65"/>
      <c r="FR85" s="65"/>
      <c r="FS85" s="65"/>
      <c r="FT85" s="65"/>
      <c r="FU85" s="65"/>
      <c r="FV85" s="65"/>
      <c r="FW85" s="65"/>
      <c r="FX85" s="65"/>
      <c r="FY85" s="65"/>
      <c r="FZ85" s="65"/>
      <c r="GA85" s="65"/>
      <c r="GB85" s="65"/>
      <c r="GC85" s="65"/>
      <c r="GD85" s="65"/>
      <c r="GE85" s="65"/>
      <c r="GF85" s="65"/>
      <c r="GG85" s="65"/>
      <c r="GH85" s="65"/>
      <c r="GI85" s="65"/>
      <c r="GJ85" s="65"/>
      <c r="GK85" s="65"/>
      <c r="GL85" s="65"/>
      <c r="GM85" s="65"/>
    </row>
    <row r="86" spans="2:195" x14ac:dyDescent="0.2">
      <c r="B86" s="28">
        <f t="shared" si="11"/>
        <v>81</v>
      </c>
      <c r="C86" s="43">
        <f>Assumptions!$H$7</f>
        <v>5000</v>
      </c>
      <c r="D86" s="65"/>
      <c r="E86" s="65"/>
      <c r="F86" s="65"/>
      <c r="G86" s="65"/>
      <c r="H86" s="65"/>
      <c r="I86" s="65"/>
      <c r="J86" s="65"/>
      <c r="K86" s="65"/>
      <c r="L86" s="65"/>
      <c r="M86" s="65"/>
      <c r="N86" s="65"/>
      <c r="O86" s="65"/>
      <c r="P86" s="65"/>
      <c r="Q86" s="65"/>
      <c r="R86" s="65"/>
      <c r="S86" s="65"/>
      <c r="T86" s="65"/>
      <c r="U86" s="65"/>
      <c r="V86" s="65"/>
      <c r="W86" s="65"/>
      <c r="X86" s="65"/>
      <c r="Y86" s="65"/>
      <c r="Z86" s="65"/>
      <c r="AA86" s="65"/>
      <c r="AB86" s="65"/>
      <c r="AC86" s="65"/>
      <c r="AD86" s="65"/>
      <c r="AE86" s="65"/>
      <c r="AF86" s="65"/>
      <c r="AG86" s="65"/>
      <c r="AH86" s="65"/>
      <c r="AI86" s="65"/>
      <c r="AJ86" s="65"/>
      <c r="AK86" s="65"/>
      <c r="AL86" s="65"/>
      <c r="AM86" s="65"/>
      <c r="AN86" s="65"/>
      <c r="AO86" s="65"/>
      <c r="AP86" s="65"/>
      <c r="AQ86" s="65"/>
      <c r="AR86" s="65"/>
      <c r="AS86" s="65"/>
      <c r="AT86" s="65"/>
      <c r="AU86" s="65"/>
      <c r="AV86" s="65"/>
      <c r="AW86" s="65"/>
      <c r="AX86" s="65"/>
      <c r="AY86" s="65"/>
      <c r="AZ86" s="65"/>
      <c r="BA86" s="65"/>
      <c r="BB86" s="65"/>
      <c r="BC86" s="65"/>
      <c r="BD86" s="65"/>
      <c r="BE86" s="65"/>
      <c r="BF86" s="65"/>
      <c r="BG86" s="65"/>
      <c r="BH86" s="65"/>
      <c r="BI86" s="65"/>
      <c r="BJ86" s="65"/>
      <c r="BK86" s="65"/>
      <c r="BL86" s="65"/>
      <c r="BM86" s="65"/>
      <c r="BN86" s="65"/>
      <c r="BO86" s="65"/>
      <c r="BP86" s="65"/>
      <c r="BQ86" s="65"/>
      <c r="BR86" s="65"/>
      <c r="BS86" s="65"/>
      <c r="BT86" s="65"/>
      <c r="BU86" s="65"/>
      <c r="BV86" s="65"/>
      <c r="BW86" s="65"/>
      <c r="BX86" s="65"/>
      <c r="BY86" s="65"/>
      <c r="BZ86" s="65"/>
      <c r="CA86" s="65"/>
      <c r="CB86" s="65"/>
      <c r="CC86" s="65"/>
      <c r="CD86" s="65"/>
      <c r="CE86" s="65"/>
      <c r="CF86" s="65"/>
      <c r="CG86" s="65"/>
      <c r="CH86" s="65"/>
      <c r="CI86" s="65"/>
      <c r="CJ86" s="65"/>
      <c r="CK86" s="65"/>
      <c r="CL86" s="65"/>
      <c r="CM86" s="65"/>
      <c r="CN86" s="65"/>
      <c r="CO86" s="65"/>
      <c r="CP86" s="65"/>
      <c r="CQ86" s="65"/>
      <c r="CR86" s="65"/>
      <c r="CS86" s="65"/>
      <c r="CT86" s="65"/>
      <c r="CU86" s="65"/>
      <c r="CV86" s="65"/>
      <c r="CW86" s="65"/>
      <c r="CX86" s="65"/>
      <c r="CY86" s="65"/>
      <c r="CZ86" s="65"/>
      <c r="DA86" s="65"/>
      <c r="DB86" s="65"/>
      <c r="DC86" s="65"/>
      <c r="DD86" s="65"/>
      <c r="DE86" s="65"/>
      <c r="DF86" s="65"/>
      <c r="DG86" s="65"/>
      <c r="DH86" s="65"/>
      <c r="DI86" s="65"/>
      <c r="DJ86" s="65"/>
      <c r="DK86" s="65"/>
      <c r="DL86" s="65"/>
      <c r="DM86" s="65"/>
      <c r="DN86" s="65"/>
      <c r="DO86" s="65"/>
      <c r="DP86" s="65"/>
      <c r="DQ86" s="65"/>
      <c r="DR86" s="65"/>
      <c r="DS86" s="65"/>
      <c r="DT86" s="65"/>
      <c r="DU86" s="65"/>
      <c r="DV86" s="65"/>
      <c r="DW86" s="65"/>
      <c r="DX86" s="65"/>
      <c r="DY86" s="65"/>
      <c r="DZ86" s="65"/>
      <c r="EA86" s="65"/>
      <c r="EB86" s="65"/>
      <c r="EC86" s="65"/>
      <c r="ED86" s="65"/>
      <c r="EE86" s="65"/>
      <c r="EF86" s="65"/>
      <c r="EG86" s="65"/>
      <c r="EH86" s="65"/>
      <c r="EI86" s="65"/>
      <c r="EJ86" s="65"/>
      <c r="EK86" s="65"/>
      <c r="EL86" s="65"/>
      <c r="EM86" s="65"/>
      <c r="EN86" s="65"/>
      <c r="EO86" s="65"/>
      <c r="EP86" s="65"/>
      <c r="EQ86" s="65"/>
      <c r="ER86" s="65"/>
      <c r="ES86" s="65"/>
      <c r="ET86" s="65"/>
      <c r="EU86" s="65"/>
      <c r="EV86" s="65"/>
      <c r="EW86" s="65"/>
      <c r="EX86" s="65"/>
      <c r="EY86" s="65"/>
      <c r="EZ86" s="65"/>
      <c r="FA86" s="65"/>
      <c r="FB86" s="65"/>
      <c r="FC86" s="65"/>
      <c r="FD86" s="65"/>
      <c r="FE86" s="65"/>
      <c r="FF86" s="65"/>
      <c r="FG86" s="65"/>
      <c r="FH86" s="65"/>
      <c r="FI86" s="65"/>
      <c r="FJ86" s="65"/>
      <c r="FK86" s="65"/>
      <c r="FL86" s="65"/>
      <c r="FM86" s="65"/>
      <c r="FN86" s="65"/>
      <c r="FO86" s="65"/>
      <c r="FP86" s="65"/>
      <c r="FQ86" s="65"/>
      <c r="FR86" s="65"/>
      <c r="FS86" s="65"/>
      <c r="FT86" s="65"/>
      <c r="FU86" s="65"/>
      <c r="FV86" s="65"/>
      <c r="FW86" s="65"/>
      <c r="FX86" s="65"/>
      <c r="FY86" s="65"/>
      <c r="FZ86" s="65"/>
      <c r="GA86" s="65"/>
      <c r="GB86" s="65"/>
      <c r="GC86" s="65"/>
      <c r="GD86" s="65"/>
      <c r="GE86" s="65"/>
      <c r="GF86" s="65"/>
      <c r="GG86" s="65"/>
      <c r="GH86" s="65"/>
      <c r="GI86" s="65"/>
      <c r="GJ86" s="65"/>
      <c r="GK86" s="65"/>
      <c r="GL86" s="65"/>
      <c r="GM86" s="65"/>
    </row>
    <row r="87" spans="2:195" x14ac:dyDescent="0.2">
      <c r="B87" s="28">
        <f t="shared" si="11"/>
        <v>82</v>
      </c>
      <c r="C87" s="43">
        <f>Assumptions!$H$7</f>
        <v>5000</v>
      </c>
      <c r="D87" s="65"/>
      <c r="E87" s="65"/>
      <c r="F87" s="65"/>
      <c r="G87" s="65"/>
      <c r="H87" s="65"/>
      <c r="I87" s="65"/>
      <c r="J87" s="65"/>
      <c r="K87" s="65"/>
      <c r="L87" s="65"/>
      <c r="M87" s="65"/>
      <c r="N87" s="65"/>
      <c r="O87" s="65"/>
      <c r="P87" s="65"/>
      <c r="Q87" s="65"/>
      <c r="R87" s="65"/>
      <c r="S87" s="65"/>
      <c r="T87" s="65"/>
      <c r="U87" s="65"/>
      <c r="V87" s="65"/>
      <c r="W87" s="65"/>
      <c r="X87" s="65"/>
      <c r="Y87" s="65"/>
      <c r="Z87" s="65"/>
      <c r="AA87" s="65"/>
      <c r="AB87" s="65"/>
      <c r="AC87" s="65"/>
      <c r="AD87" s="65"/>
      <c r="AE87" s="65"/>
      <c r="AF87" s="65"/>
      <c r="AG87" s="65"/>
      <c r="AH87" s="65"/>
      <c r="AI87" s="65"/>
      <c r="AJ87" s="65"/>
      <c r="AK87" s="65"/>
      <c r="AL87" s="65"/>
      <c r="AM87" s="65"/>
      <c r="AN87" s="65"/>
      <c r="AO87" s="65"/>
      <c r="AP87" s="65"/>
      <c r="AQ87" s="65"/>
      <c r="AR87" s="65"/>
      <c r="AS87" s="65"/>
      <c r="AT87" s="65"/>
      <c r="AU87" s="65"/>
      <c r="AV87" s="65"/>
      <c r="AW87" s="65"/>
      <c r="AX87" s="65"/>
      <c r="AY87" s="65"/>
      <c r="AZ87" s="65"/>
      <c r="BA87" s="65"/>
      <c r="BB87" s="65"/>
      <c r="BC87" s="65"/>
      <c r="BD87" s="65"/>
      <c r="BE87" s="65"/>
      <c r="BF87" s="65"/>
      <c r="BG87" s="65"/>
      <c r="BH87" s="65"/>
      <c r="BI87" s="65"/>
      <c r="BJ87" s="65"/>
      <c r="BK87" s="65"/>
      <c r="BL87" s="65"/>
      <c r="BM87" s="65"/>
      <c r="BN87" s="65"/>
      <c r="BO87" s="65"/>
      <c r="BP87" s="65"/>
      <c r="BQ87" s="65"/>
      <c r="BR87" s="65"/>
      <c r="BS87" s="65"/>
      <c r="BT87" s="65"/>
      <c r="BU87" s="65"/>
      <c r="BV87" s="65"/>
      <c r="BW87" s="65"/>
      <c r="BX87" s="65"/>
      <c r="BY87" s="65"/>
      <c r="BZ87" s="65"/>
      <c r="CA87" s="65"/>
      <c r="CB87" s="65"/>
      <c r="CC87" s="65"/>
      <c r="CD87" s="65"/>
      <c r="CE87" s="65"/>
      <c r="CF87" s="65"/>
      <c r="CG87" s="65"/>
      <c r="CH87" s="65"/>
      <c r="CI87" s="65"/>
      <c r="CJ87" s="65"/>
      <c r="CK87" s="65"/>
      <c r="CL87" s="65"/>
      <c r="CM87" s="65"/>
      <c r="CN87" s="65"/>
      <c r="CO87" s="65"/>
      <c r="CP87" s="65"/>
      <c r="CQ87" s="65"/>
      <c r="CR87" s="65"/>
      <c r="CS87" s="65"/>
      <c r="CT87" s="65"/>
      <c r="CU87" s="65"/>
      <c r="CV87" s="65"/>
      <c r="CW87" s="65"/>
      <c r="CX87" s="65"/>
      <c r="CY87" s="65"/>
      <c r="CZ87" s="65"/>
      <c r="DA87" s="65"/>
      <c r="DB87" s="65"/>
      <c r="DC87" s="65"/>
      <c r="DD87" s="65"/>
      <c r="DE87" s="65"/>
      <c r="DF87" s="65"/>
      <c r="DG87" s="65"/>
      <c r="DH87" s="65"/>
      <c r="DI87" s="65"/>
      <c r="DJ87" s="65"/>
      <c r="DK87" s="65"/>
      <c r="DL87" s="65"/>
      <c r="DM87" s="65"/>
      <c r="DN87" s="65"/>
      <c r="DO87" s="65"/>
      <c r="DP87" s="65"/>
      <c r="DQ87" s="65"/>
      <c r="DR87" s="65"/>
      <c r="DS87" s="65"/>
      <c r="DT87" s="65"/>
      <c r="DU87" s="65"/>
      <c r="DV87" s="65"/>
      <c r="DW87" s="65"/>
      <c r="DX87" s="65"/>
      <c r="DY87" s="65"/>
      <c r="DZ87" s="65"/>
      <c r="EA87" s="65"/>
      <c r="EB87" s="65"/>
      <c r="EC87" s="65"/>
      <c r="ED87" s="65"/>
      <c r="EE87" s="65"/>
      <c r="EF87" s="65"/>
      <c r="EG87" s="65"/>
      <c r="EH87" s="65"/>
      <c r="EI87" s="65"/>
      <c r="EJ87" s="65"/>
      <c r="EK87" s="65"/>
      <c r="EL87" s="65"/>
      <c r="EM87" s="65"/>
      <c r="EN87" s="65"/>
      <c r="EO87" s="65"/>
      <c r="EP87" s="65"/>
      <c r="EQ87" s="65"/>
      <c r="ER87" s="65"/>
      <c r="ES87" s="65"/>
      <c r="ET87" s="65"/>
      <c r="EU87" s="65"/>
      <c r="EV87" s="65"/>
      <c r="EW87" s="65"/>
      <c r="EX87" s="65"/>
      <c r="EY87" s="65"/>
      <c r="EZ87" s="65"/>
      <c r="FA87" s="65"/>
      <c r="FB87" s="65"/>
      <c r="FC87" s="65"/>
      <c r="FD87" s="65"/>
      <c r="FE87" s="65"/>
      <c r="FF87" s="65"/>
      <c r="FG87" s="65"/>
      <c r="FH87" s="65"/>
      <c r="FI87" s="65"/>
      <c r="FJ87" s="65"/>
      <c r="FK87" s="65"/>
      <c r="FL87" s="65"/>
      <c r="FM87" s="65"/>
      <c r="FN87" s="65"/>
      <c r="FO87" s="65"/>
      <c r="FP87" s="65"/>
      <c r="FQ87" s="65"/>
      <c r="FR87" s="65"/>
      <c r="FS87" s="65"/>
      <c r="FT87" s="65"/>
      <c r="FU87" s="65"/>
      <c r="FV87" s="65"/>
      <c r="FW87" s="65"/>
      <c r="FX87" s="65"/>
      <c r="FY87" s="65"/>
      <c r="FZ87" s="65"/>
      <c r="GA87" s="65"/>
      <c r="GB87" s="65"/>
      <c r="GC87" s="65"/>
      <c r="GD87" s="65"/>
      <c r="GE87" s="65"/>
      <c r="GF87" s="65"/>
      <c r="GG87" s="65"/>
      <c r="GH87" s="65"/>
      <c r="GI87" s="65"/>
      <c r="GJ87" s="65"/>
      <c r="GK87" s="65"/>
      <c r="GL87" s="65"/>
      <c r="GM87" s="65"/>
    </row>
    <row r="88" spans="2:195" x14ac:dyDescent="0.2">
      <c r="B88" s="28">
        <f t="shared" si="11"/>
        <v>83</v>
      </c>
      <c r="C88" s="43">
        <f>Assumptions!$H$7</f>
        <v>5000</v>
      </c>
      <c r="D88" s="65"/>
      <c r="E88" s="65"/>
      <c r="F88" s="65"/>
      <c r="G88" s="65"/>
      <c r="H88" s="65"/>
      <c r="I88" s="65"/>
      <c r="J88" s="65"/>
      <c r="K88" s="65"/>
      <c r="L88" s="65"/>
      <c r="M88" s="65"/>
      <c r="N88" s="65"/>
      <c r="O88" s="65"/>
      <c r="P88" s="65"/>
      <c r="Q88" s="65"/>
      <c r="R88" s="65"/>
      <c r="S88" s="65"/>
      <c r="T88" s="65"/>
      <c r="U88" s="65"/>
      <c r="V88" s="65"/>
      <c r="W88" s="65"/>
      <c r="X88" s="65"/>
      <c r="Y88" s="65"/>
      <c r="Z88" s="65"/>
      <c r="AA88" s="65"/>
      <c r="AB88" s="65"/>
      <c r="AC88" s="65"/>
      <c r="AD88" s="65"/>
      <c r="AE88" s="65"/>
      <c r="AF88" s="65"/>
      <c r="AG88" s="65"/>
      <c r="AH88" s="65"/>
      <c r="AI88" s="65"/>
      <c r="AJ88" s="65"/>
      <c r="AK88" s="65"/>
      <c r="AL88" s="65"/>
      <c r="AM88" s="65"/>
      <c r="AN88" s="65"/>
      <c r="AO88" s="65"/>
      <c r="AP88" s="65"/>
      <c r="AQ88" s="65"/>
      <c r="AR88" s="65"/>
      <c r="AS88" s="65"/>
      <c r="AT88" s="65"/>
      <c r="AU88" s="65"/>
      <c r="AV88" s="65"/>
      <c r="AW88" s="65"/>
      <c r="AX88" s="65"/>
      <c r="AY88" s="65"/>
      <c r="AZ88" s="65"/>
      <c r="BA88" s="65"/>
      <c r="BB88" s="65"/>
      <c r="BC88" s="65"/>
      <c r="BD88" s="65"/>
      <c r="BE88" s="65"/>
      <c r="BF88" s="65"/>
      <c r="BG88" s="65"/>
      <c r="BH88" s="65"/>
      <c r="BI88" s="65"/>
      <c r="BJ88" s="65"/>
      <c r="BK88" s="65"/>
      <c r="BL88" s="65"/>
      <c r="BM88" s="65"/>
      <c r="BN88" s="65"/>
      <c r="BO88" s="65"/>
      <c r="BP88" s="65"/>
      <c r="BQ88" s="65"/>
      <c r="BR88" s="65"/>
      <c r="BS88" s="65"/>
      <c r="BT88" s="65"/>
      <c r="BU88" s="65"/>
      <c r="BV88" s="65"/>
      <c r="BW88" s="65"/>
      <c r="BX88" s="65"/>
      <c r="BY88" s="65"/>
      <c r="BZ88" s="65"/>
      <c r="CA88" s="65"/>
      <c r="CB88" s="65"/>
      <c r="CC88" s="65"/>
      <c r="CD88" s="65"/>
      <c r="CE88" s="65"/>
      <c r="CF88" s="65"/>
      <c r="CG88" s="65"/>
      <c r="CH88" s="65"/>
      <c r="CI88" s="65"/>
      <c r="CJ88" s="65"/>
      <c r="CK88" s="65"/>
      <c r="CL88" s="65"/>
      <c r="CM88" s="65"/>
      <c r="CN88" s="65"/>
      <c r="CO88" s="65"/>
      <c r="CP88" s="65"/>
      <c r="CQ88" s="65"/>
      <c r="CR88" s="65"/>
      <c r="CS88" s="65"/>
      <c r="CT88" s="65"/>
      <c r="CU88" s="65"/>
      <c r="CV88" s="65"/>
      <c r="CW88" s="65"/>
      <c r="CX88" s="65"/>
      <c r="CY88" s="65"/>
      <c r="CZ88" s="65"/>
      <c r="DA88" s="65"/>
      <c r="DB88" s="65"/>
      <c r="DC88" s="65"/>
      <c r="DD88" s="65"/>
      <c r="DE88" s="65"/>
      <c r="DF88" s="65"/>
      <c r="DG88" s="65"/>
      <c r="DH88" s="65"/>
      <c r="DI88" s="65"/>
      <c r="DJ88" s="65"/>
      <c r="DK88" s="65"/>
      <c r="DL88" s="65"/>
      <c r="DM88" s="65"/>
      <c r="DN88" s="65"/>
      <c r="DO88" s="65"/>
      <c r="DP88" s="65"/>
      <c r="DQ88" s="65"/>
      <c r="DR88" s="65"/>
      <c r="DS88" s="65"/>
      <c r="DT88" s="65"/>
      <c r="DU88" s="65"/>
      <c r="DV88" s="65"/>
      <c r="DW88" s="65"/>
      <c r="DX88" s="65"/>
      <c r="DY88" s="65"/>
      <c r="DZ88" s="65"/>
      <c r="EA88" s="65"/>
      <c r="EB88" s="65"/>
      <c r="EC88" s="65"/>
      <c r="ED88" s="65"/>
      <c r="EE88" s="65"/>
      <c r="EF88" s="65"/>
      <c r="EG88" s="65"/>
      <c r="EH88" s="65"/>
      <c r="EI88" s="65"/>
      <c r="EJ88" s="65"/>
      <c r="EK88" s="65"/>
      <c r="EL88" s="65"/>
      <c r="EM88" s="65"/>
      <c r="EN88" s="65"/>
      <c r="EO88" s="65"/>
      <c r="EP88" s="65"/>
      <c r="EQ88" s="65"/>
      <c r="ER88" s="65"/>
      <c r="ES88" s="65"/>
      <c r="ET88" s="65"/>
      <c r="EU88" s="65"/>
      <c r="EV88" s="65"/>
      <c r="EW88" s="65"/>
      <c r="EX88" s="65"/>
      <c r="EY88" s="65"/>
      <c r="EZ88" s="65"/>
      <c r="FA88" s="65"/>
      <c r="FB88" s="65"/>
      <c r="FC88" s="65"/>
      <c r="FD88" s="65"/>
      <c r="FE88" s="65"/>
      <c r="FF88" s="65"/>
      <c r="FG88" s="65"/>
      <c r="FH88" s="65"/>
      <c r="FI88" s="65"/>
      <c r="FJ88" s="65"/>
      <c r="FK88" s="65"/>
      <c r="FL88" s="65"/>
      <c r="FM88" s="65"/>
      <c r="FN88" s="65"/>
      <c r="FO88" s="65"/>
      <c r="FP88" s="65"/>
      <c r="FQ88" s="65"/>
      <c r="FR88" s="65"/>
      <c r="FS88" s="65"/>
      <c r="FT88" s="65"/>
      <c r="FU88" s="65"/>
      <c r="FV88" s="65"/>
      <c r="FW88" s="65"/>
      <c r="FX88" s="65"/>
      <c r="FY88" s="65"/>
      <c r="FZ88" s="65"/>
      <c r="GA88" s="65"/>
      <c r="GB88" s="65"/>
      <c r="GC88" s="65"/>
      <c r="GD88" s="65"/>
      <c r="GE88" s="65"/>
      <c r="GF88" s="65"/>
      <c r="GG88" s="65"/>
      <c r="GH88" s="65"/>
      <c r="GI88" s="65"/>
      <c r="GJ88" s="65"/>
      <c r="GK88" s="65"/>
      <c r="GL88" s="65"/>
      <c r="GM88" s="65"/>
    </row>
    <row r="89" spans="2:195" x14ac:dyDescent="0.2">
      <c r="B89" s="28">
        <f t="shared" si="11"/>
        <v>84</v>
      </c>
      <c r="C89" s="43">
        <f>Assumptions!$H$7</f>
        <v>5000</v>
      </c>
      <c r="D89" s="65"/>
      <c r="E89" s="65"/>
      <c r="F89" s="65"/>
      <c r="G89" s="65"/>
      <c r="H89" s="65"/>
      <c r="I89" s="65"/>
      <c r="J89" s="65"/>
      <c r="K89" s="65"/>
      <c r="L89" s="65"/>
      <c r="M89" s="65"/>
      <c r="N89" s="65"/>
      <c r="O89" s="65"/>
      <c r="P89" s="65"/>
      <c r="Q89" s="65"/>
      <c r="R89" s="65"/>
      <c r="S89" s="65"/>
      <c r="T89" s="65"/>
      <c r="U89" s="65"/>
      <c r="V89" s="65"/>
      <c r="W89" s="65"/>
      <c r="X89" s="65"/>
      <c r="Y89" s="65"/>
      <c r="Z89" s="65"/>
      <c r="AA89" s="65"/>
      <c r="AB89" s="65"/>
      <c r="AC89" s="65"/>
      <c r="AD89" s="65"/>
      <c r="AE89" s="65"/>
      <c r="AF89" s="65"/>
      <c r="AG89" s="65"/>
      <c r="AH89" s="65"/>
      <c r="AI89" s="65"/>
      <c r="AJ89" s="65"/>
      <c r="AK89" s="65"/>
      <c r="AL89" s="65"/>
      <c r="AM89" s="65"/>
      <c r="AN89" s="65"/>
      <c r="AO89" s="65"/>
      <c r="AP89" s="65"/>
      <c r="AQ89" s="65"/>
      <c r="AR89" s="65"/>
      <c r="AS89" s="65"/>
      <c r="AT89" s="65"/>
      <c r="AU89" s="65"/>
      <c r="AV89" s="65"/>
      <c r="AW89" s="65"/>
      <c r="AX89" s="65"/>
      <c r="AY89" s="65"/>
      <c r="AZ89" s="65"/>
      <c r="BA89" s="65"/>
      <c r="BB89" s="65"/>
      <c r="BC89" s="65"/>
      <c r="BD89" s="65"/>
      <c r="BE89" s="65"/>
      <c r="BF89" s="65"/>
      <c r="BG89" s="65"/>
      <c r="BH89" s="65"/>
      <c r="BI89" s="65"/>
      <c r="BJ89" s="65"/>
      <c r="BK89" s="65"/>
      <c r="BL89" s="65"/>
      <c r="BM89" s="65"/>
      <c r="BN89" s="65"/>
      <c r="BO89" s="65"/>
      <c r="BP89" s="65"/>
      <c r="BQ89" s="65"/>
      <c r="BR89" s="65"/>
      <c r="BS89" s="65"/>
      <c r="BT89" s="65"/>
      <c r="BU89" s="65"/>
      <c r="BV89" s="65"/>
      <c r="BW89" s="65"/>
      <c r="BX89" s="65"/>
      <c r="BY89" s="65"/>
      <c r="BZ89" s="65"/>
      <c r="CA89" s="65"/>
      <c r="CB89" s="65"/>
      <c r="CC89" s="65"/>
      <c r="CD89" s="65"/>
      <c r="CE89" s="65"/>
      <c r="CF89" s="65"/>
      <c r="CG89" s="65"/>
      <c r="CH89" s="65"/>
      <c r="CI89" s="65"/>
      <c r="CJ89" s="65"/>
      <c r="CK89" s="65"/>
      <c r="CL89" s="65"/>
      <c r="CM89" s="65"/>
      <c r="CN89" s="65"/>
      <c r="CO89" s="65"/>
      <c r="CP89" s="65"/>
      <c r="CQ89" s="65"/>
      <c r="CR89" s="65"/>
      <c r="CS89" s="65"/>
      <c r="CT89" s="65"/>
      <c r="CU89" s="65"/>
      <c r="CV89" s="65"/>
      <c r="CW89" s="65"/>
      <c r="CX89" s="65"/>
      <c r="CY89" s="65"/>
      <c r="CZ89" s="65"/>
      <c r="DA89" s="65"/>
      <c r="DB89" s="65"/>
      <c r="DC89" s="65"/>
      <c r="DD89" s="65"/>
      <c r="DE89" s="65"/>
      <c r="DF89" s="65"/>
      <c r="DG89" s="65"/>
      <c r="DH89" s="65"/>
      <c r="DI89" s="65"/>
      <c r="DJ89" s="65"/>
      <c r="DK89" s="65"/>
      <c r="DL89" s="65"/>
      <c r="DM89" s="65"/>
      <c r="DN89" s="65"/>
      <c r="DO89" s="65"/>
      <c r="DP89" s="65"/>
      <c r="DQ89" s="65"/>
      <c r="DR89" s="65"/>
      <c r="DS89" s="65"/>
      <c r="DT89" s="65"/>
      <c r="DU89" s="65"/>
      <c r="DV89" s="65"/>
      <c r="DW89" s="65"/>
      <c r="DX89" s="65"/>
      <c r="DY89" s="65"/>
      <c r="DZ89" s="65"/>
      <c r="EA89" s="65"/>
      <c r="EB89" s="65"/>
      <c r="EC89" s="65"/>
      <c r="ED89" s="65"/>
      <c r="EE89" s="65"/>
      <c r="EF89" s="65"/>
      <c r="EG89" s="65"/>
      <c r="EH89" s="65"/>
      <c r="EI89" s="65"/>
      <c r="EJ89" s="65"/>
      <c r="EK89" s="65"/>
      <c r="EL89" s="65"/>
      <c r="EM89" s="65"/>
      <c r="EN89" s="65"/>
      <c r="EO89" s="65"/>
      <c r="EP89" s="65"/>
      <c r="EQ89" s="65"/>
      <c r="ER89" s="65"/>
      <c r="ES89" s="65"/>
      <c r="ET89" s="65"/>
      <c r="EU89" s="65"/>
      <c r="EV89" s="65"/>
      <c r="EW89" s="65"/>
      <c r="EX89" s="65"/>
      <c r="EY89" s="65"/>
      <c r="EZ89" s="65"/>
      <c r="FA89" s="65"/>
      <c r="FB89" s="65"/>
      <c r="FC89" s="65"/>
      <c r="FD89" s="65"/>
      <c r="FE89" s="65"/>
      <c r="FF89" s="65"/>
      <c r="FG89" s="65"/>
      <c r="FH89" s="65"/>
      <c r="FI89" s="65"/>
      <c r="FJ89" s="65"/>
      <c r="FK89" s="65"/>
      <c r="FL89" s="65"/>
      <c r="FM89" s="65"/>
      <c r="FN89" s="65"/>
      <c r="FO89" s="65"/>
      <c r="FP89" s="65"/>
      <c r="FQ89" s="65"/>
      <c r="FR89" s="65"/>
      <c r="FS89" s="65"/>
      <c r="FT89" s="65"/>
      <c r="FU89" s="65"/>
      <c r="FV89" s="65"/>
      <c r="FW89" s="65"/>
      <c r="FX89" s="65"/>
      <c r="FY89" s="65"/>
      <c r="FZ89" s="65"/>
      <c r="GA89" s="65"/>
      <c r="GB89" s="65"/>
      <c r="GC89" s="65"/>
      <c r="GD89" s="65"/>
      <c r="GE89" s="65"/>
      <c r="GF89" s="65"/>
      <c r="GG89" s="65"/>
      <c r="GH89" s="65"/>
      <c r="GI89" s="65"/>
      <c r="GJ89" s="65"/>
      <c r="GK89" s="65"/>
      <c r="GL89" s="65"/>
      <c r="GM89" s="65"/>
    </row>
    <row r="90" spans="2:195" x14ac:dyDescent="0.2">
      <c r="B90" s="28">
        <f t="shared" si="11"/>
        <v>85</v>
      </c>
      <c r="C90" s="43">
        <f>Assumptions!$H$7</f>
        <v>5000</v>
      </c>
      <c r="D90" s="65"/>
      <c r="E90" s="65"/>
      <c r="F90" s="65"/>
      <c r="G90" s="65"/>
      <c r="H90" s="65"/>
      <c r="I90" s="65"/>
      <c r="J90" s="65"/>
      <c r="K90" s="65"/>
      <c r="L90" s="65"/>
      <c r="M90" s="65"/>
      <c r="N90" s="65"/>
      <c r="O90" s="65"/>
      <c r="P90" s="65"/>
      <c r="Q90" s="65"/>
      <c r="R90" s="65"/>
      <c r="S90" s="65"/>
      <c r="T90" s="65"/>
      <c r="U90" s="65"/>
      <c r="V90" s="65"/>
      <c r="W90" s="65"/>
      <c r="X90" s="65"/>
      <c r="Y90" s="65"/>
      <c r="Z90" s="65"/>
      <c r="AA90" s="65"/>
      <c r="AB90" s="65"/>
      <c r="AC90" s="65"/>
      <c r="AD90" s="65"/>
      <c r="AE90" s="65"/>
      <c r="AF90" s="65"/>
      <c r="AG90" s="65"/>
      <c r="AH90" s="65"/>
      <c r="AI90" s="65"/>
      <c r="AJ90" s="65"/>
      <c r="AK90" s="65"/>
      <c r="AL90" s="65"/>
      <c r="AM90" s="65"/>
      <c r="AN90" s="65"/>
      <c r="AO90" s="65"/>
      <c r="AP90" s="65"/>
      <c r="AQ90" s="65"/>
      <c r="AR90" s="65"/>
      <c r="AS90" s="65"/>
      <c r="AT90" s="65"/>
      <c r="AU90" s="65"/>
      <c r="AV90" s="65"/>
      <c r="AW90" s="65"/>
      <c r="AX90" s="65"/>
      <c r="AY90" s="65"/>
      <c r="AZ90" s="65"/>
      <c r="BA90" s="65"/>
      <c r="BB90" s="65"/>
      <c r="BC90" s="65"/>
      <c r="BD90" s="65"/>
      <c r="BE90" s="65"/>
      <c r="BF90" s="65"/>
      <c r="BG90" s="65"/>
      <c r="BH90" s="65"/>
      <c r="BI90" s="65"/>
      <c r="BJ90" s="65"/>
      <c r="BK90" s="65"/>
      <c r="BL90" s="65"/>
      <c r="BM90" s="65"/>
      <c r="BN90" s="65"/>
      <c r="BO90" s="65"/>
      <c r="BP90" s="65"/>
      <c r="BQ90" s="65"/>
      <c r="BR90" s="65"/>
      <c r="BS90" s="65"/>
      <c r="BT90" s="65"/>
      <c r="BU90" s="65"/>
      <c r="BV90" s="65"/>
      <c r="BW90" s="65"/>
      <c r="BX90" s="65"/>
      <c r="BY90" s="65"/>
      <c r="BZ90" s="65"/>
      <c r="CA90" s="65"/>
      <c r="CB90" s="65"/>
      <c r="CC90" s="65"/>
      <c r="CD90" s="65"/>
      <c r="CE90" s="65"/>
      <c r="CF90" s="65"/>
      <c r="CG90" s="65"/>
      <c r="CH90" s="65"/>
      <c r="CI90" s="65"/>
      <c r="CJ90" s="65"/>
      <c r="CK90" s="65"/>
      <c r="CL90" s="65"/>
      <c r="CM90" s="65"/>
      <c r="CN90" s="65"/>
      <c r="CO90" s="65"/>
      <c r="CP90" s="65"/>
      <c r="CQ90" s="65"/>
      <c r="CR90" s="65"/>
      <c r="CS90" s="65"/>
      <c r="CT90" s="65"/>
      <c r="CU90" s="65"/>
      <c r="CV90" s="65"/>
      <c r="CW90" s="65"/>
      <c r="CX90" s="65"/>
      <c r="CY90" s="65"/>
      <c r="CZ90" s="65"/>
      <c r="DA90" s="65"/>
      <c r="DB90" s="65"/>
      <c r="DC90" s="65"/>
      <c r="DD90" s="65"/>
      <c r="DE90" s="65"/>
      <c r="DF90" s="65"/>
      <c r="DG90" s="65"/>
      <c r="DH90" s="65"/>
      <c r="DI90" s="65"/>
      <c r="DJ90" s="65"/>
      <c r="DK90" s="65"/>
      <c r="DL90" s="65"/>
      <c r="DM90" s="65"/>
      <c r="DN90" s="65"/>
      <c r="DO90" s="65"/>
      <c r="DP90" s="65"/>
      <c r="DQ90" s="65"/>
      <c r="DR90" s="65"/>
      <c r="DS90" s="65"/>
      <c r="DT90" s="65"/>
      <c r="DU90" s="65"/>
      <c r="DV90" s="65"/>
      <c r="DW90" s="65"/>
      <c r="DX90" s="65"/>
      <c r="DY90" s="65"/>
      <c r="DZ90" s="65"/>
      <c r="EA90" s="65"/>
      <c r="EB90" s="65"/>
      <c r="EC90" s="65"/>
      <c r="ED90" s="65"/>
      <c r="EE90" s="65"/>
      <c r="EF90" s="65"/>
      <c r="EG90" s="65"/>
      <c r="EH90" s="65"/>
      <c r="EI90" s="65"/>
      <c r="EJ90" s="65"/>
      <c r="EK90" s="65"/>
      <c r="EL90" s="65"/>
      <c r="EM90" s="65"/>
      <c r="EN90" s="65"/>
      <c r="EO90" s="65"/>
      <c r="EP90" s="65"/>
      <c r="EQ90" s="65"/>
      <c r="ER90" s="65"/>
      <c r="ES90" s="65"/>
      <c r="ET90" s="65"/>
      <c r="EU90" s="65"/>
      <c r="EV90" s="65"/>
      <c r="EW90" s="65"/>
      <c r="EX90" s="65"/>
      <c r="EY90" s="65"/>
      <c r="EZ90" s="65"/>
      <c r="FA90" s="65"/>
      <c r="FB90" s="65"/>
      <c r="FC90" s="65"/>
      <c r="FD90" s="65"/>
      <c r="FE90" s="65"/>
      <c r="FF90" s="65"/>
      <c r="FG90" s="65"/>
      <c r="FH90" s="65"/>
      <c r="FI90" s="65"/>
      <c r="FJ90" s="65"/>
      <c r="FK90" s="65"/>
      <c r="FL90" s="65"/>
      <c r="FM90" s="65"/>
      <c r="FN90" s="65"/>
      <c r="FO90" s="65"/>
      <c r="FP90" s="65"/>
      <c r="FQ90" s="65"/>
      <c r="FR90" s="65"/>
      <c r="FS90" s="65"/>
      <c r="FT90" s="65"/>
      <c r="FU90" s="65"/>
      <c r="FV90" s="65"/>
      <c r="FW90" s="65"/>
      <c r="FX90" s="65"/>
      <c r="FY90" s="65"/>
      <c r="FZ90" s="65"/>
      <c r="GA90" s="65"/>
      <c r="GB90" s="65"/>
      <c r="GC90" s="65"/>
      <c r="GD90" s="65"/>
      <c r="GE90" s="65"/>
      <c r="GF90" s="65"/>
      <c r="GG90" s="65"/>
      <c r="GH90" s="65"/>
      <c r="GI90" s="65"/>
      <c r="GJ90" s="65"/>
      <c r="GK90" s="65"/>
      <c r="GL90" s="65"/>
      <c r="GM90" s="65"/>
    </row>
    <row r="91" spans="2:195" x14ac:dyDescent="0.2">
      <c r="B91" s="28">
        <f t="shared" si="11"/>
        <v>86</v>
      </c>
      <c r="C91" s="43">
        <f>Assumptions!$H$7</f>
        <v>5000</v>
      </c>
      <c r="D91" s="65"/>
      <c r="E91" s="65"/>
      <c r="F91" s="65"/>
      <c r="G91" s="65"/>
      <c r="H91" s="65"/>
      <c r="I91" s="65"/>
      <c r="J91" s="65"/>
      <c r="K91" s="65"/>
      <c r="L91" s="65"/>
      <c r="M91" s="65"/>
      <c r="N91" s="65"/>
      <c r="O91" s="65"/>
      <c r="P91" s="65"/>
      <c r="Q91" s="65"/>
      <c r="R91" s="65"/>
      <c r="S91" s="65"/>
      <c r="T91" s="65"/>
      <c r="U91" s="65"/>
      <c r="V91" s="65"/>
      <c r="W91" s="65"/>
      <c r="X91" s="65"/>
      <c r="Y91" s="65"/>
      <c r="Z91" s="65"/>
      <c r="AA91" s="65"/>
      <c r="AB91" s="65"/>
      <c r="AC91" s="65"/>
      <c r="AD91" s="65"/>
      <c r="AE91" s="65"/>
      <c r="AF91" s="65"/>
      <c r="AG91" s="65"/>
      <c r="AH91" s="65"/>
      <c r="AI91" s="65"/>
      <c r="AJ91" s="65"/>
      <c r="AK91" s="65"/>
      <c r="AL91" s="65"/>
      <c r="AM91" s="65"/>
      <c r="AN91" s="65"/>
      <c r="AO91" s="65"/>
      <c r="AP91" s="65"/>
      <c r="AQ91" s="65"/>
      <c r="AR91" s="65"/>
      <c r="AS91" s="65"/>
      <c r="AT91" s="65"/>
      <c r="AU91" s="65"/>
      <c r="AV91" s="65"/>
      <c r="AW91" s="65"/>
      <c r="AX91" s="65"/>
      <c r="AY91" s="65"/>
      <c r="AZ91" s="65"/>
      <c r="BA91" s="65"/>
      <c r="BB91" s="65"/>
      <c r="BC91" s="65"/>
      <c r="BD91" s="65"/>
      <c r="BE91" s="65"/>
      <c r="BF91" s="65"/>
      <c r="BG91" s="65"/>
      <c r="BH91" s="65"/>
      <c r="BI91" s="65"/>
      <c r="BJ91" s="65"/>
      <c r="BK91" s="65"/>
      <c r="BL91" s="65"/>
      <c r="BM91" s="65"/>
      <c r="BN91" s="65"/>
      <c r="BO91" s="65"/>
      <c r="BP91" s="65"/>
      <c r="BQ91" s="65"/>
      <c r="BR91" s="65"/>
      <c r="BS91" s="65"/>
      <c r="BT91" s="65"/>
      <c r="BU91" s="65"/>
      <c r="BV91" s="65"/>
      <c r="BW91" s="65"/>
      <c r="BX91" s="65"/>
      <c r="BY91" s="65"/>
      <c r="BZ91" s="65"/>
      <c r="CA91" s="65"/>
      <c r="CB91" s="65"/>
      <c r="CC91" s="65"/>
      <c r="CD91" s="65"/>
      <c r="CE91" s="65"/>
      <c r="CF91" s="65"/>
      <c r="CG91" s="65"/>
      <c r="CH91" s="65"/>
      <c r="CI91" s="65"/>
      <c r="CJ91" s="65"/>
      <c r="CK91" s="65"/>
      <c r="CL91" s="65"/>
      <c r="CM91" s="65"/>
      <c r="CN91" s="65"/>
      <c r="CO91" s="65"/>
      <c r="CP91" s="65"/>
      <c r="CQ91" s="65"/>
      <c r="CR91" s="65"/>
      <c r="CS91" s="65"/>
      <c r="CT91" s="65"/>
      <c r="CU91" s="65"/>
      <c r="CV91" s="65"/>
      <c r="CW91" s="65"/>
      <c r="CX91" s="65"/>
      <c r="CY91" s="65"/>
      <c r="CZ91" s="65"/>
      <c r="DA91" s="65"/>
      <c r="DB91" s="65"/>
      <c r="DC91" s="65"/>
      <c r="DD91" s="65"/>
      <c r="DE91" s="65"/>
      <c r="DF91" s="65"/>
      <c r="DG91" s="65"/>
      <c r="DH91" s="65"/>
      <c r="DI91" s="65"/>
      <c r="DJ91" s="65"/>
      <c r="DK91" s="65"/>
      <c r="DL91" s="65"/>
      <c r="DM91" s="65"/>
      <c r="DN91" s="65"/>
      <c r="DO91" s="65"/>
      <c r="DP91" s="65"/>
      <c r="DQ91" s="65"/>
      <c r="DR91" s="65"/>
      <c r="DS91" s="65"/>
      <c r="DT91" s="65"/>
      <c r="DU91" s="65"/>
      <c r="DV91" s="65"/>
      <c r="DW91" s="65"/>
      <c r="DX91" s="65"/>
      <c r="DY91" s="65"/>
      <c r="DZ91" s="65"/>
      <c r="EA91" s="65"/>
      <c r="EB91" s="65"/>
      <c r="EC91" s="65"/>
      <c r="ED91" s="65"/>
      <c r="EE91" s="65"/>
      <c r="EF91" s="65"/>
      <c r="EG91" s="65"/>
      <c r="EH91" s="65"/>
      <c r="EI91" s="65"/>
      <c r="EJ91" s="65"/>
      <c r="EK91" s="65"/>
      <c r="EL91" s="65"/>
      <c r="EM91" s="65"/>
      <c r="EN91" s="65"/>
      <c r="EO91" s="65"/>
      <c r="EP91" s="65"/>
      <c r="EQ91" s="65"/>
      <c r="ER91" s="65"/>
      <c r="ES91" s="65"/>
      <c r="ET91" s="65"/>
      <c r="EU91" s="65"/>
      <c r="EV91" s="65"/>
      <c r="EW91" s="65"/>
      <c r="EX91" s="65"/>
      <c r="EY91" s="65"/>
      <c r="EZ91" s="65"/>
      <c r="FA91" s="65"/>
      <c r="FB91" s="65"/>
      <c r="FC91" s="65"/>
      <c r="FD91" s="65"/>
      <c r="FE91" s="65"/>
      <c r="FF91" s="65"/>
      <c r="FG91" s="65"/>
      <c r="FH91" s="65"/>
      <c r="FI91" s="65"/>
      <c r="FJ91" s="65"/>
      <c r="FK91" s="65"/>
      <c r="FL91" s="65"/>
      <c r="FM91" s="65"/>
      <c r="FN91" s="65"/>
      <c r="FO91" s="65"/>
      <c r="FP91" s="65"/>
      <c r="FQ91" s="65"/>
      <c r="FR91" s="65"/>
      <c r="FS91" s="65"/>
      <c r="FT91" s="65"/>
      <c r="FU91" s="65"/>
      <c r="FV91" s="65"/>
      <c r="FW91" s="65"/>
      <c r="FX91" s="65"/>
      <c r="FY91" s="65"/>
      <c r="FZ91" s="65"/>
      <c r="GA91" s="65"/>
      <c r="GB91" s="65"/>
      <c r="GC91" s="65"/>
      <c r="GD91" s="65"/>
      <c r="GE91" s="65"/>
      <c r="GF91" s="65"/>
      <c r="GG91" s="65"/>
      <c r="GH91" s="65"/>
      <c r="GI91" s="65"/>
      <c r="GJ91" s="65"/>
      <c r="GK91" s="65"/>
      <c r="GL91" s="65"/>
      <c r="GM91" s="65"/>
    </row>
    <row r="92" spans="2:195" x14ac:dyDescent="0.2">
      <c r="B92" s="28">
        <f t="shared" si="11"/>
        <v>87</v>
      </c>
      <c r="C92" s="43">
        <f>Assumptions!$H$7</f>
        <v>5000</v>
      </c>
      <c r="D92" s="65"/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65"/>
      <c r="Q92" s="65"/>
      <c r="R92" s="65"/>
      <c r="S92" s="65"/>
      <c r="T92" s="65"/>
      <c r="U92" s="65"/>
      <c r="V92" s="65"/>
      <c r="W92" s="65"/>
      <c r="X92" s="65"/>
      <c r="Y92" s="65"/>
      <c r="Z92" s="65"/>
      <c r="AA92" s="65"/>
      <c r="AB92" s="65"/>
      <c r="AC92" s="65"/>
      <c r="AD92" s="65"/>
      <c r="AE92" s="65"/>
      <c r="AF92" s="65"/>
      <c r="AG92" s="65"/>
      <c r="AH92" s="65"/>
      <c r="AI92" s="65"/>
      <c r="AJ92" s="65"/>
      <c r="AK92" s="65"/>
      <c r="AL92" s="65"/>
      <c r="AM92" s="65"/>
      <c r="AN92" s="65"/>
      <c r="AO92" s="65"/>
      <c r="AP92" s="65"/>
      <c r="AQ92" s="65"/>
      <c r="AR92" s="65"/>
      <c r="AS92" s="65"/>
      <c r="AT92" s="65"/>
      <c r="AU92" s="65"/>
      <c r="AV92" s="65"/>
      <c r="AW92" s="65"/>
      <c r="AX92" s="65"/>
      <c r="AY92" s="65"/>
      <c r="AZ92" s="65"/>
      <c r="BA92" s="65"/>
      <c r="BB92" s="65"/>
      <c r="BC92" s="65"/>
      <c r="BD92" s="65"/>
      <c r="BE92" s="65"/>
      <c r="BF92" s="65"/>
      <c r="BG92" s="65"/>
      <c r="BH92" s="65"/>
      <c r="BI92" s="65"/>
      <c r="BJ92" s="65"/>
      <c r="BK92" s="65"/>
      <c r="BL92" s="65"/>
      <c r="BM92" s="65"/>
      <c r="BN92" s="65"/>
      <c r="BO92" s="65"/>
      <c r="BP92" s="65"/>
      <c r="BQ92" s="65"/>
      <c r="BR92" s="65"/>
      <c r="BS92" s="65"/>
      <c r="BT92" s="65"/>
      <c r="BU92" s="65"/>
      <c r="BV92" s="65"/>
      <c r="BW92" s="65"/>
      <c r="BX92" s="65"/>
      <c r="BY92" s="65"/>
      <c r="BZ92" s="65"/>
      <c r="CA92" s="65"/>
      <c r="CB92" s="65"/>
      <c r="CC92" s="65"/>
      <c r="CD92" s="65"/>
      <c r="CE92" s="65"/>
      <c r="CF92" s="65"/>
      <c r="CG92" s="65"/>
      <c r="CH92" s="65"/>
      <c r="CI92" s="65"/>
      <c r="CJ92" s="65"/>
      <c r="CK92" s="65"/>
      <c r="CL92" s="65"/>
      <c r="CM92" s="65"/>
      <c r="CN92" s="65"/>
      <c r="CO92" s="65"/>
      <c r="CP92" s="65"/>
      <c r="CQ92" s="65"/>
      <c r="CR92" s="65"/>
      <c r="CS92" s="65"/>
      <c r="CT92" s="65"/>
      <c r="CU92" s="65"/>
      <c r="CV92" s="65"/>
      <c r="CW92" s="65"/>
      <c r="CX92" s="65"/>
      <c r="CY92" s="65"/>
      <c r="CZ92" s="65"/>
      <c r="DA92" s="65"/>
      <c r="DB92" s="65"/>
      <c r="DC92" s="65"/>
      <c r="DD92" s="65"/>
      <c r="DE92" s="65"/>
      <c r="DF92" s="65"/>
      <c r="DG92" s="65"/>
      <c r="DH92" s="65"/>
      <c r="DI92" s="65"/>
      <c r="DJ92" s="65"/>
      <c r="DK92" s="65"/>
      <c r="DL92" s="65"/>
      <c r="DM92" s="65"/>
      <c r="DN92" s="65"/>
      <c r="DO92" s="65"/>
      <c r="DP92" s="65"/>
      <c r="DQ92" s="65"/>
      <c r="DR92" s="65"/>
      <c r="DS92" s="65"/>
      <c r="DT92" s="65"/>
      <c r="DU92" s="65"/>
      <c r="DV92" s="65"/>
      <c r="DW92" s="65"/>
      <c r="DX92" s="65"/>
      <c r="DY92" s="65"/>
      <c r="DZ92" s="65"/>
      <c r="EA92" s="65"/>
      <c r="EB92" s="65"/>
      <c r="EC92" s="65"/>
      <c r="ED92" s="65"/>
      <c r="EE92" s="65"/>
      <c r="EF92" s="65"/>
      <c r="EG92" s="65"/>
      <c r="EH92" s="65"/>
      <c r="EI92" s="65"/>
      <c r="EJ92" s="65"/>
      <c r="EK92" s="65"/>
      <c r="EL92" s="65"/>
      <c r="EM92" s="65"/>
      <c r="EN92" s="65"/>
      <c r="EO92" s="65"/>
      <c r="EP92" s="65"/>
      <c r="EQ92" s="65"/>
      <c r="ER92" s="65"/>
      <c r="ES92" s="65"/>
      <c r="ET92" s="65"/>
      <c r="EU92" s="65"/>
      <c r="EV92" s="65"/>
      <c r="EW92" s="65"/>
      <c r="EX92" s="65"/>
      <c r="EY92" s="65"/>
      <c r="EZ92" s="65"/>
      <c r="FA92" s="65"/>
      <c r="FB92" s="65"/>
      <c r="FC92" s="65"/>
      <c r="FD92" s="65"/>
      <c r="FE92" s="65"/>
      <c r="FF92" s="65"/>
      <c r="FG92" s="65"/>
      <c r="FH92" s="65"/>
      <c r="FI92" s="65"/>
      <c r="FJ92" s="65"/>
      <c r="FK92" s="65"/>
      <c r="FL92" s="65"/>
      <c r="FM92" s="65"/>
      <c r="FN92" s="65"/>
      <c r="FO92" s="65"/>
      <c r="FP92" s="65"/>
      <c r="FQ92" s="65"/>
      <c r="FR92" s="65"/>
      <c r="FS92" s="65"/>
      <c r="FT92" s="65"/>
      <c r="FU92" s="65"/>
      <c r="FV92" s="65"/>
      <c r="FW92" s="65"/>
      <c r="FX92" s="65"/>
      <c r="FY92" s="65"/>
      <c r="FZ92" s="65"/>
      <c r="GA92" s="65"/>
      <c r="GB92" s="65"/>
      <c r="GC92" s="65"/>
      <c r="GD92" s="65"/>
      <c r="GE92" s="65"/>
      <c r="GF92" s="65"/>
      <c r="GG92" s="65"/>
      <c r="GH92" s="65"/>
      <c r="GI92" s="65"/>
      <c r="GJ92" s="65"/>
      <c r="GK92" s="65"/>
      <c r="GL92" s="65"/>
      <c r="GM92" s="65"/>
    </row>
    <row r="93" spans="2:195" x14ac:dyDescent="0.2">
      <c r="B93" s="28">
        <f t="shared" si="11"/>
        <v>88</v>
      </c>
      <c r="C93" s="43">
        <f>Assumptions!$H$7</f>
        <v>5000</v>
      </c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5"/>
      <c r="Q93" s="65"/>
      <c r="R93" s="65"/>
      <c r="S93" s="65"/>
      <c r="T93" s="65"/>
      <c r="U93" s="65"/>
      <c r="V93" s="65"/>
      <c r="W93" s="65"/>
      <c r="X93" s="65"/>
      <c r="Y93" s="65"/>
      <c r="Z93" s="65"/>
      <c r="AA93" s="65"/>
      <c r="AB93" s="65"/>
      <c r="AC93" s="65"/>
      <c r="AD93" s="65"/>
      <c r="AE93" s="65"/>
      <c r="AF93" s="65"/>
      <c r="AG93" s="65"/>
      <c r="AH93" s="65"/>
      <c r="AI93" s="65"/>
      <c r="AJ93" s="65"/>
      <c r="AK93" s="65"/>
      <c r="AL93" s="65"/>
      <c r="AM93" s="65"/>
      <c r="AN93" s="65"/>
      <c r="AO93" s="65"/>
      <c r="AP93" s="65"/>
      <c r="AQ93" s="65"/>
      <c r="AR93" s="65"/>
      <c r="AS93" s="65"/>
      <c r="AT93" s="65"/>
      <c r="AU93" s="65"/>
      <c r="AV93" s="65"/>
      <c r="AW93" s="65"/>
      <c r="AX93" s="65"/>
      <c r="AY93" s="65"/>
      <c r="AZ93" s="65"/>
      <c r="BA93" s="65"/>
      <c r="BB93" s="65"/>
      <c r="BC93" s="65"/>
      <c r="BD93" s="65"/>
      <c r="BE93" s="65"/>
      <c r="BF93" s="65"/>
      <c r="BG93" s="65"/>
      <c r="BH93" s="65"/>
      <c r="BI93" s="65"/>
      <c r="BJ93" s="65"/>
      <c r="BK93" s="65"/>
      <c r="BL93" s="65"/>
      <c r="BM93" s="65"/>
      <c r="BN93" s="65"/>
      <c r="BO93" s="65"/>
      <c r="BP93" s="65"/>
      <c r="BQ93" s="65"/>
      <c r="BR93" s="65"/>
      <c r="BS93" s="65"/>
      <c r="BT93" s="65"/>
      <c r="BU93" s="65"/>
      <c r="BV93" s="65"/>
      <c r="BW93" s="65"/>
      <c r="BX93" s="65"/>
      <c r="BY93" s="65"/>
      <c r="BZ93" s="65"/>
      <c r="CA93" s="65"/>
      <c r="CB93" s="65"/>
      <c r="CC93" s="65"/>
      <c r="CD93" s="65"/>
      <c r="CE93" s="65"/>
      <c r="CF93" s="65"/>
      <c r="CG93" s="65"/>
      <c r="CH93" s="65"/>
      <c r="CI93" s="65"/>
      <c r="CJ93" s="65"/>
      <c r="CK93" s="65"/>
      <c r="CL93" s="65"/>
      <c r="CM93" s="65"/>
      <c r="CN93" s="65"/>
      <c r="CO93" s="65"/>
      <c r="CP93" s="65"/>
      <c r="CQ93" s="65"/>
      <c r="CR93" s="65"/>
      <c r="CS93" s="65"/>
      <c r="CT93" s="65"/>
      <c r="CU93" s="65"/>
      <c r="CV93" s="65"/>
      <c r="CW93" s="65"/>
      <c r="CX93" s="65"/>
      <c r="CY93" s="65"/>
      <c r="CZ93" s="65"/>
      <c r="DA93" s="65"/>
      <c r="DB93" s="65"/>
      <c r="DC93" s="65"/>
      <c r="DD93" s="65"/>
      <c r="DE93" s="65"/>
      <c r="DF93" s="65"/>
      <c r="DG93" s="65"/>
      <c r="DH93" s="65"/>
      <c r="DI93" s="65"/>
      <c r="DJ93" s="65"/>
      <c r="DK93" s="65"/>
      <c r="DL93" s="65"/>
      <c r="DM93" s="65"/>
      <c r="DN93" s="65"/>
      <c r="DO93" s="65"/>
      <c r="DP93" s="65"/>
      <c r="DQ93" s="65"/>
      <c r="DR93" s="65"/>
      <c r="DS93" s="65"/>
      <c r="DT93" s="65"/>
      <c r="DU93" s="65"/>
      <c r="DV93" s="65"/>
      <c r="DW93" s="65"/>
      <c r="DX93" s="65"/>
      <c r="DY93" s="65"/>
      <c r="DZ93" s="65"/>
      <c r="EA93" s="65"/>
      <c r="EB93" s="65"/>
      <c r="EC93" s="65"/>
      <c r="ED93" s="65"/>
      <c r="EE93" s="65"/>
      <c r="EF93" s="65"/>
      <c r="EG93" s="65"/>
      <c r="EH93" s="65"/>
      <c r="EI93" s="65"/>
      <c r="EJ93" s="65"/>
      <c r="EK93" s="65"/>
      <c r="EL93" s="65"/>
      <c r="EM93" s="65"/>
      <c r="EN93" s="65"/>
      <c r="EO93" s="65"/>
      <c r="EP93" s="65"/>
      <c r="EQ93" s="65"/>
      <c r="ER93" s="65"/>
      <c r="ES93" s="65"/>
      <c r="ET93" s="65"/>
      <c r="EU93" s="65"/>
      <c r="EV93" s="65"/>
      <c r="EW93" s="65"/>
      <c r="EX93" s="65"/>
      <c r="EY93" s="65"/>
      <c r="EZ93" s="65"/>
      <c r="FA93" s="65"/>
      <c r="FB93" s="65"/>
      <c r="FC93" s="65"/>
      <c r="FD93" s="65"/>
      <c r="FE93" s="65"/>
      <c r="FF93" s="65"/>
      <c r="FG93" s="65"/>
      <c r="FH93" s="65"/>
      <c r="FI93" s="65"/>
      <c r="FJ93" s="65"/>
      <c r="FK93" s="65"/>
      <c r="FL93" s="65"/>
      <c r="FM93" s="65"/>
      <c r="FN93" s="65"/>
      <c r="FO93" s="65"/>
      <c r="FP93" s="65"/>
      <c r="FQ93" s="65"/>
      <c r="FR93" s="65"/>
      <c r="FS93" s="65"/>
      <c r="FT93" s="65"/>
      <c r="FU93" s="65"/>
      <c r="FV93" s="65"/>
      <c r="FW93" s="65"/>
      <c r="FX93" s="65"/>
      <c r="FY93" s="65"/>
      <c r="FZ93" s="65"/>
      <c r="GA93" s="65"/>
      <c r="GB93" s="65"/>
      <c r="GC93" s="65"/>
      <c r="GD93" s="65"/>
      <c r="GE93" s="65"/>
      <c r="GF93" s="65"/>
      <c r="GG93" s="65"/>
      <c r="GH93" s="65"/>
      <c r="GI93" s="65"/>
      <c r="GJ93" s="65"/>
      <c r="GK93" s="65"/>
      <c r="GL93" s="65"/>
      <c r="GM93" s="65"/>
    </row>
    <row r="94" spans="2:195" x14ac:dyDescent="0.2">
      <c r="B94" s="28">
        <f t="shared" si="11"/>
        <v>89</v>
      </c>
      <c r="C94" s="43">
        <f>Assumptions!$H$7</f>
        <v>5000</v>
      </c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5"/>
      <c r="Q94" s="65"/>
      <c r="R94" s="65"/>
      <c r="S94" s="65"/>
      <c r="T94" s="65"/>
      <c r="U94" s="65"/>
      <c r="V94" s="65"/>
      <c r="W94" s="65"/>
      <c r="X94" s="65"/>
      <c r="Y94" s="65"/>
      <c r="Z94" s="65"/>
      <c r="AA94" s="65"/>
      <c r="AB94" s="65"/>
      <c r="AC94" s="65"/>
      <c r="AD94" s="65"/>
      <c r="AE94" s="65"/>
      <c r="AF94" s="65"/>
      <c r="AG94" s="65"/>
      <c r="AH94" s="65"/>
      <c r="AI94" s="65"/>
      <c r="AJ94" s="65"/>
      <c r="AK94" s="65"/>
      <c r="AL94" s="65"/>
      <c r="AM94" s="65"/>
      <c r="AN94" s="65"/>
      <c r="AO94" s="65"/>
      <c r="AP94" s="65"/>
      <c r="AQ94" s="65"/>
      <c r="AR94" s="65"/>
      <c r="AS94" s="65"/>
      <c r="AT94" s="65"/>
      <c r="AU94" s="65"/>
      <c r="AV94" s="65"/>
      <c r="AW94" s="65"/>
      <c r="AX94" s="65"/>
      <c r="AY94" s="65"/>
      <c r="AZ94" s="65"/>
      <c r="BA94" s="65"/>
      <c r="BB94" s="65"/>
      <c r="BC94" s="65"/>
      <c r="BD94" s="65"/>
      <c r="BE94" s="65"/>
      <c r="BF94" s="65"/>
      <c r="BG94" s="65"/>
      <c r="BH94" s="65"/>
      <c r="BI94" s="65"/>
      <c r="BJ94" s="65"/>
      <c r="BK94" s="65"/>
      <c r="BL94" s="65"/>
      <c r="BM94" s="65"/>
      <c r="BN94" s="65"/>
      <c r="BO94" s="65"/>
      <c r="BP94" s="65"/>
      <c r="BQ94" s="65"/>
      <c r="BR94" s="65"/>
      <c r="BS94" s="65"/>
      <c r="BT94" s="65"/>
      <c r="BU94" s="65"/>
      <c r="BV94" s="65"/>
      <c r="BW94" s="65"/>
      <c r="BX94" s="65"/>
      <c r="BY94" s="65"/>
      <c r="BZ94" s="65"/>
      <c r="CA94" s="65"/>
      <c r="CB94" s="65"/>
      <c r="CC94" s="65"/>
      <c r="CD94" s="65"/>
      <c r="CE94" s="65"/>
      <c r="CF94" s="65"/>
      <c r="CG94" s="65"/>
      <c r="CH94" s="65"/>
      <c r="CI94" s="65"/>
      <c r="CJ94" s="65"/>
      <c r="CK94" s="65"/>
      <c r="CL94" s="65"/>
      <c r="CM94" s="65"/>
      <c r="CN94" s="65"/>
      <c r="CO94" s="65"/>
      <c r="CP94" s="65"/>
      <c r="CQ94" s="65"/>
      <c r="CR94" s="65"/>
      <c r="CS94" s="65"/>
      <c r="CT94" s="65"/>
      <c r="CU94" s="65"/>
      <c r="CV94" s="65"/>
      <c r="CW94" s="65"/>
      <c r="CX94" s="65"/>
      <c r="CY94" s="65"/>
      <c r="CZ94" s="65"/>
      <c r="DA94" s="65"/>
      <c r="DB94" s="65"/>
      <c r="DC94" s="65"/>
      <c r="DD94" s="65"/>
      <c r="DE94" s="65"/>
      <c r="DF94" s="65"/>
      <c r="DG94" s="65"/>
      <c r="DH94" s="65"/>
      <c r="DI94" s="65"/>
      <c r="DJ94" s="65"/>
      <c r="DK94" s="65"/>
      <c r="DL94" s="65"/>
      <c r="DM94" s="65"/>
      <c r="DN94" s="65"/>
      <c r="DO94" s="65"/>
      <c r="DP94" s="65"/>
      <c r="DQ94" s="65"/>
      <c r="DR94" s="65"/>
      <c r="DS94" s="65"/>
      <c r="DT94" s="65"/>
      <c r="DU94" s="65"/>
      <c r="DV94" s="65"/>
      <c r="DW94" s="65"/>
      <c r="DX94" s="65"/>
      <c r="DY94" s="65"/>
      <c r="DZ94" s="65"/>
      <c r="EA94" s="65"/>
      <c r="EB94" s="65"/>
      <c r="EC94" s="65"/>
      <c r="ED94" s="65"/>
      <c r="EE94" s="65"/>
      <c r="EF94" s="65"/>
      <c r="EG94" s="65"/>
      <c r="EH94" s="65"/>
      <c r="EI94" s="65"/>
      <c r="EJ94" s="65"/>
      <c r="EK94" s="65"/>
      <c r="EL94" s="65"/>
      <c r="EM94" s="65"/>
      <c r="EN94" s="65"/>
      <c r="EO94" s="65"/>
      <c r="EP94" s="65"/>
      <c r="EQ94" s="65"/>
      <c r="ER94" s="65"/>
      <c r="ES94" s="65"/>
      <c r="ET94" s="65"/>
      <c r="EU94" s="65"/>
      <c r="EV94" s="65"/>
      <c r="EW94" s="65"/>
      <c r="EX94" s="65"/>
      <c r="EY94" s="65"/>
      <c r="EZ94" s="65"/>
      <c r="FA94" s="65"/>
      <c r="FB94" s="65"/>
      <c r="FC94" s="65"/>
      <c r="FD94" s="65"/>
      <c r="FE94" s="65"/>
      <c r="FF94" s="65"/>
      <c r="FG94" s="65"/>
      <c r="FH94" s="65"/>
      <c r="FI94" s="65"/>
      <c r="FJ94" s="65"/>
      <c r="FK94" s="65"/>
      <c r="FL94" s="65"/>
      <c r="FM94" s="65"/>
      <c r="FN94" s="65"/>
      <c r="FO94" s="65"/>
      <c r="FP94" s="65"/>
      <c r="FQ94" s="65"/>
      <c r="FR94" s="65"/>
      <c r="FS94" s="65"/>
      <c r="FT94" s="65"/>
      <c r="FU94" s="65"/>
      <c r="FV94" s="65"/>
      <c r="FW94" s="65"/>
      <c r="FX94" s="65"/>
      <c r="FY94" s="65"/>
      <c r="FZ94" s="65"/>
      <c r="GA94" s="65"/>
      <c r="GB94" s="65"/>
      <c r="GC94" s="65"/>
      <c r="GD94" s="65"/>
      <c r="GE94" s="65"/>
      <c r="GF94" s="65"/>
      <c r="GG94" s="65"/>
      <c r="GH94" s="65"/>
      <c r="GI94" s="65"/>
      <c r="GJ94" s="65"/>
      <c r="GK94" s="65"/>
      <c r="GL94" s="65"/>
      <c r="GM94" s="65"/>
    </row>
    <row r="95" spans="2:195" x14ac:dyDescent="0.2">
      <c r="B95" s="28">
        <f t="shared" si="11"/>
        <v>90</v>
      </c>
      <c r="C95" s="43">
        <f>Assumptions!$H$7</f>
        <v>5000</v>
      </c>
      <c r="D95" s="65"/>
      <c r="E95" s="65"/>
      <c r="F95" s="65"/>
      <c r="G95" s="65"/>
      <c r="H95" s="65"/>
      <c r="I95" s="65"/>
      <c r="J95" s="65"/>
      <c r="K95" s="65"/>
      <c r="L95" s="65"/>
      <c r="M95" s="65"/>
      <c r="N95" s="65"/>
      <c r="O95" s="65"/>
      <c r="P95" s="65"/>
      <c r="Q95" s="65"/>
      <c r="R95" s="65"/>
      <c r="S95" s="65"/>
      <c r="T95" s="65"/>
      <c r="U95" s="65"/>
      <c r="V95" s="65"/>
      <c r="W95" s="65"/>
      <c r="X95" s="65"/>
      <c r="Y95" s="65"/>
      <c r="Z95" s="65"/>
      <c r="AA95" s="65"/>
      <c r="AB95" s="65"/>
      <c r="AC95" s="65"/>
      <c r="AD95" s="65"/>
      <c r="AE95" s="65"/>
      <c r="AF95" s="65"/>
      <c r="AG95" s="65"/>
      <c r="AH95" s="65"/>
      <c r="AI95" s="65"/>
      <c r="AJ95" s="65"/>
      <c r="AK95" s="65"/>
      <c r="AL95" s="65"/>
      <c r="AM95" s="65"/>
      <c r="AN95" s="65"/>
      <c r="AO95" s="65"/>
      <c r="AP95" s="65"/>
      <c r="AQ95" s="65"/>
      <c r="AR95" s="65"/>
      <c r="AS95" s="65"/>
      <c r="AT95" s="65"/>
      <c r="AU95" s="65"/>
      <c r="AV95" s="65"/>
      <c r="AW95" s="65"/>
      <c r="AX95" s="65"/>
      <c r="AY95" s="65"/>
      <c r="AZ95" s="65"/>
      <c r="BA95" s="65"/>
      <c r="BB95" s="65"/>
      <c r="BC95" s="65"/>
      <c r="BD95" s="65"/>
      <c r="BE95" s="65"/>
      <c r="BF95" s="65"/>
      <c r="BG95" s="65"/>
      <c r="BH95" s="65"/>
      <c r="BI95" s="65"/>
      <c r="BJ95" s="65"/>
      <c r="BK95" s="65"/>
      <c r="BL95" s="65"/>
      <c r="BM95" s="65"/>
      <c r="BN95" s="65"/>
      <c r="BO95" s="65"/>
      <c r="BP95" s="65"/>
      <c r="BQ95" s="65"/>
      <c r="BR95" s="65"/>
      <c r="BS95" s="65"/>
      <c r="BT95" s="65"/>
      <c r="BU95" s="65"/>
      <c r="BV95" s="65"/>
      <c r="BW95" s="65"/>
      <c r="BX95" s="65"/>
      <c r="BY95" s="65"/>
      <c r="BZ95" s="65"/>
      <c r="CA95" s="65"/>
      <c r="CB95" s="65"/>
      <c r="CC95" s="65"/>
      <c r="CD95" s="65"/>
      <c r="CE95" s="65"/>
      <c r="CF95" s="65"/>
      <c r="CG95" s="65"/>
      <c r="CH95" s="65"/>
      <c r="CI95" s="65"/>
      <c r="CJ95" s="65"/>
      <c r="CK95" s="65"/>
      <c r="CL95" s="65"/>
      <c r="CM95" s="65"/>
      <c r="CN95" s="65"/>
      <c r="CO95" s="65"/>
      <c r="CP95" s="65"/>
      <c r="CQ95" s="65"/>
      <c r="CR95" s="65"/>
      <c r="CS95" s="65"/>
      <c r="CT95" s="65"/>
      <c r="CU95" s="65"/>
      <c r="CV95" s="65"/>
      <c r="CW95" s="65"/>
      <c r="CX95" s="65"/>
      <c r="CY95" s="65"/>
      <c r="CZ95" s="65"/>
      <c r="DA95" s="65"/>
      <c r="DB95" s="65"/>
      <c r="DC95" s="65"/>
      <c r="DD95" s="65"/>
      <c r="DE95" s="65"/>
      <c r="DF95" s="65"/>
      <c r="DG95" s="65"/>
      <c r="DH95" s="65"/>
      <c r="DI95" s="65"/>
      <c r="DJ95" s="65"/>
      <c r="DK95" s="65"/>
      <c r="DL95" s="65"/>
      <c r="DM95" s="65"/>
      <c r="DN95" s="65"/>
      <c r="DO95" s="65"/>
      <c r="DP95" s="65"/>
      <c r="DQ95" s="65"/>
      <c r="DR95" s="65"/>
      <c r="DS95" s="65"/>
      <c r="DT95" s="65"/>
      <c r="DU95" s="65"/>
      <c r="DV95" s="65"/>
      <c r="DW95" s="65"/>
      <c r="DX95" s="65"/>
      <c r="DY95" s="65"/>
      <c r="DZ95" s="65"/>
      <c r="EA95" s="65"/>
      <c r="EB95" s="65"/>
      <c r="EC95" s="65"/>
      <c r="ED95" s="65"/>
      <c r="EE95" s="65"/>
      <c r="EF95" s="65"/>
      <c r="EG95" s="65"/>
      <c r="EH95" s="65"/>
      <c r="EI95" s="65"/>
      <c r="EJ95" s="65"/>
      <c r="EK95" s="65"/>
      <c r="EL95" s="65"/>
      <c r="EM95" s="65"/>
      <c r="EN95" s="65"/>
      <c r="EO95" s="65"/>
      <c r="EP95" s="65"/>
      <c r="EQ95" s="65"/>
      <c r="ER95" s="65"/>
      <c r="ES95" s="65"/>
      <c r="ET95" s="65"/>
      <c r="EU95" s="65"/>
      <c r="EV95" s="65"/>
      <c r="EW95" s="65"/>
      <c r="EX95" s="65"/>
      <c r="EY95" s="65"/>
      <c r="EZ95" s="65"/>
      <c r="FA95" s="65"/>
      <c r="FB95" s="65"/>
      <c r="FC95" s="65"/>
      <c r="FD95" s="65"/>
      <c r="FE95" s="65"/>
      <c r="FF95" s="65"/>
      <c r="FG95" s="65"/>
      <c r="FH95" s="65"/>
      <c r="FI95" s="65"/>
      <c r="FJ95" s="65"/>
      <c r="FK95" s="65"/>
      <c r="FL95" s="65"/>
      <c r="FM95" s="65"/>
      <c r="FN95" s="65"/>
      <c r="FO95" s="65"/>
      <c r="FP95" s="65"/>
      <c r="FQ95" s="65"/>
      <c r="FR95" s="65"/>
      <c r="FS95" s="65"/>
      <c r="FT95" s="65"/>
      <c r="FU95" s="65"/>
      <c r="FV95" s="65"/>
      <c r="FW95" s="65"/>
      <c r="FX95" s="65"/>
      <c r="FY95" s="65"/>
      <c r="FZ95" s="65"/>
      <c r="GA95" s="65"/>
      <c r="GB95" s="65"/>
      <c r="GC95" s="65"/>
      <c r="GD95" s="65"/>
      <c r="GE95" s="65"/>
      <c r="GF95" s="65"/>
      <c r="GG95" s="65"/>
      <c r="GH95" s="65"/>
      <c r="GI95" s="65"/>
      <c r="GJ95" s="65"/>
      <c r="GK95" s="65"/>
      <c r="GL95" s="65"/>
      <c r="GM95" s="65"/>
    </row>
    <row r="96" spans="2:195" x14ac:dyDescent="0.2">
      <c r="B96" s="28">
        <f t="shared" si="11"/>
        <v>91</v>
      </c>
      <c r="C96" s="43">
        <f>Assumptions!$H$7</f>
        <v>5000</v>
      </c>
      <c r="D96" s="65"/>
      <c r="E96" s="65"/>
      <c r="F96" s="65"/>
      <c r="G96" s="65"/>
      <c r="H96" s="65"/>
      <c r="I96" s="65"/>
      <c r="J96" s="65"/>
      <c r="K96" s="65"/>
      <c r="L96" s="65"/>
      <c r="M96" s="65"/>
      <c r="N96" s="65"/>
      <c r="O96" s="65"/>
      <c r="P96" s="65"/>
      <c r="Q96" s="65"/>
      <c r="R96" s="65"/>
      <c r="S96" s="65"/>
      <c r="T96" s="65"/>
      <c r="U96" s="65"/>
      <c r="V96" s="65"/>
      <c r="W96" s="65"/>
      <c r="X96" s="65"/>
      <c r="Y96" s="65"/>
      <c r="Z96" s="65"/>
      <c r="AA96" s="65"/>
      <c r="AB96" s="65"/>
      <c r="AC96" s="65"/>
      <c r="AD96" s="65"/>
      <c r="AE96" s="65"/>
      <c r="AF96" s="65"/>
      <c r="AG96" s="65"/>
      <c r="AH96" s="65"/>
      <c r="AI96" s="65"/>
      <c r="AJ96" s="65"/>
      <c r="AK96" s="65"/>
      <c r="AL96" s="65"/>
      <c r="AM96" s="65"/>
      <c r="AN96" s="65"/>
      <c r="AO96" s="65"/>
      <c r="AP96" s="65"/>
      <c r="AQ96" s="65"/>
      <c r="AR96" s="65"/>
      <c r="AS96" s="65"/>
      <c r="AT96" s="65"/>
      <c r="AU96" s="65"/>
      <c r="AV96" s="65"/>
      <c r="AW96" s="65"/>
      <c r="AX96" s="65"/>
      <c r="AY96" s="65"/>
      <c r="AZ96" s="65"/>
      <c r="BA96" s="65"/>
      <c r="BB96" s="65"/>
      <c r="BC96" s="65"/>
      <c r="BD96" s="65"/>
      <c r="BE96" s="65"/>
      <c r="BF96" s="65"/>
      <c r="BG96" s="65"/>
      <c r="BH96" s="65"/>
      <c r="BI96" s="65"/>
      <c r="BJ96" s="65"/>
      <c r="BK96" s="65"/>
      <c r="BL96" s="65"/>
      <c r="BM96" s="65"/>
      <c r="BN96" s="65"/>
      <c r="BO96" s="65"/>
      <c r="BP96" s="65"/>
      <c r="BQ96" s="65"/>
      <c r="BR96" s="65"/>
      <c r="BS96" s="65"/>
      <c r="BT96" s="65"/>
      <c r="BU96" s="65"/>
      <c r="BV96" s="65"/>
      <c r="BW96" s="65"/>
      <c r="BX96" s="65"/>
      <c r="BY96" s="65"/>
      <c r="BZ96" s="65"/>
      <c r="CA96" s="65"/>
      <c r="CB96" s="65"/>
      <c r="CC96" s="65"/>
      <c r="CD96" s="65"/>
      <c r="CE96" s="65"/>
      <c r="CF96" s="65"/>
      <c r="CG96" s="65"/>
      <c r="CH96" s="65"/>
      <c r="CI96" s="65"/>
      <c r="CJ96" s="65"/>
      <c r="CK96" s="65"/>
      <c r="CL96" s="65"/>
      <c r="CM96" s="65"/>
      <c r="CN96" s="65"/>
      <c r="CO96" s="65"/>
      <c r="CP96" s="65"/>
      <c r="CQ96" s="65"/>
      <c r="CR96" s="65"/>
      <c r="CS96" s="65"/>
      <c r="CT96" s="65"/>
      <c r="CU96" s="65"/>
      <c r="CV96" s="65"/>
      <c r="CW96" s="65"/>
      <c r="CX96" s="65"/>
      <c r="CY96" s="65"/>
      <c r="CZ96" s="65"/>
      <c r="DA96" s="65"/>
      <c r="DB96" s="65"/>
      <c r="DC96" s="65"/>
      <c r="DD96" s="65"/>
      <c r="DE96" s="65"/>
      <c r="DF96" s="65"/>
      <c r="DG96" s="65"/>
      <c r="DH96" s="65"/>
      <c r="DI96" s="65"/>
      <c r="DJ96" s="65"/>
      <c r="DK96" s="65"/>
      <c r="DL96" s="65"/>
      <c r="DM96" s="65"/>
      <c r="DN96" s="65"/>
      <c r="DO96" s="65"/>
      <c r="DP96" s="65"/>
      <c r="DQ96" s="65"/>
      <c r="DR96" s="65"/>
      <c r="DS96" s="65"/>
      <c r="DT96" s="65"/>
      <c r="DU96" s="65"/>
      <c r="DV96" s="65"/>
      <c r="DW96" s="65"/>
      <c r="DX96" s="65"/>
      <c r="DY96" s="65"/>
      <c r="DZ96" s="65"/>
      <c r="EA96" s="65"/>
      <c r="EB96" s="65"/>
      <c r="EC96" s="65"/>
      <c r="ED96" s="65"/>
      <c r="EE96" s="65"/>
      <c r="EF96" s="65"/>
      <c r="EG96" s="65"/>
      <c r="EH96" s="65"/>
      <c r="EI96" s="65"/>
      <c r="EJ96" s="65"/>
      <c r="EK96" s="65"/>
      <c r="EL96" s="65"/>
      <c r="EM96" s="65"/>
      <c r="EN96" s="65"/>
      <c r="EO96" s="65"/>
      <c r="EP96" s="65"/>
      <c r="EQ96" s="65"/>
      <c r="ER96" s="65"/>
      <c r="ES96" s="65"/>
      <c r="ET96" s="65"/>
      <c r="EU96" s="65"/>
      <c r="EV96" s="65"/>
      <c r="EW96" s="65"/>
      <c r="EX96" s="65"/>
      <c r="EY96" s="65"/>
      <c r="EZ96" s="65"/>
      <c r="FA96" s="65"/>
      <c r="FB96" s="65"/>
      <c r="FC96" s="65"/>
      <c r="FD96" s="65"/>
      <c r="FE96" s="65"/>
      <c r="FF96" s="65"/>
      <c r="FG96" s="65"/>
      <c r="FH96" s="65"/>
      <c r="FI96" s="65"/>
      <c r="FJ96" s="65"/>
      <c r="FK96" s="65"/>
      <c r="FL96" s="65"/>
      <c r="FM96" s="65"/>
      <c r="FN96" s="65"/>
      <c r="FO96" s="65"/>
      <c r="FP96" s="65"/>
      <c r="FQ96" s="65"/>
      <c r="FR96" s="65"/>
      <c r="FS96" s="65"/>
      <c r="FT96" s="65"/>
      <c r="FU96" s="65"/>
      <c r="FV96" s="65"/>
      <c r="FW96" s="65"/>
      <c r="FX96" s="65"/>
      <c r="FY96" s="65"/>
      <c r="FZ96" s="65"/>
      <c r="GA96" s="65"/>
      <c r="GB96" s="65"/>
      <c r="GC96" s="65"/>
      <c r="GD96" s="65"/>
      <c r="GE96" s="65"/>
      <c r="GF96" s="65"/>
      <c r="GG96" s="65"/>
      <c r="GH96" s="65"/>
      <c r="GI96" s="65"/>
      <c r="GJ96" s="65"/>
      <c r="GK96" s="65"/>
      <c r="GL96" s="65"/>
      <c r="GM96" s="65"/>
    </row>
    <row r="97" spans="2:195" x14ac:dyDescent="0.2">
      <c r="B97" s="28">
        <f t="shared" si="11"/>
        <v>92</v>
      </c>
      <c r="C97" s="43">
        <f>Assumptions!$H$7</f>
        <v>5000</v>
      </c>
      <c r="D97" s="65"/>
      <c r="E97" s="65"/>
      <c r="F97" s="65"/>
      <c r="G97" s="65"/>
      <c r="H97" s="65"/>
      <c r="I97" s="65"/>
      <c r="J97" s="65"/>
      <c r="K97" s="65"/>
      <c r="L97" s="65"/>
      <c r="M97" s="65"/>
      <c r="N97" s="65"/>
      <c r="O97" s="65"/>
      <c r="P97" s="65"/>
      <c r="Q97" s="65"/>
      <c r="R97" s="65"/>
      <c r="S97" s="65"/>
      <c r="T97" s="65"/>
      <c r="U97" s="65"/>
      <c r="V97" s="65"/>
      <c r="W97" s="65"/>
      <c r="X97" s="65"/>
      <c r="Y97" s="65"/>
      <c r="Z97" s="65"/>
      <c r="AA97" s="65"/>
      <c r="AB97" s="65"/>
      <c r="AC97" s="65"/>
      <c r="AD97" s="65"/>
      <c r="AE97" s="65"/>
      <c r="AF97" s="65"/>
      <c r="AG97" s="65"/>
      <c r="AH97" s="65"/>
      <c r="AI97" s="65"/>
      <c r="AJ97" s="65"/>
      <c r="AK97" s="65"/>
      <c r="AL97" s="65"/>
      <c r="AM97" s="65"/>
      <c r="AN97" s="65"/>
      <c r="AO97" s="65"/>
      <c r="AP97" s="65"/>
      <c r="AQ97" s="65"/>
      <c r="AR97" s="65"/>
      <c r="AS97" s="65"/>
      <c r="AT97" s="65"/>
      <c r="AU97" s="65"/>
      <c r="AV97" s="65"/>
      <c r="AW97" s="65"/>
      <c r="AX97" s="65"/>
      <c r="AY97" s="65"/>
      <c r="AZ97" s="65"/>
      <c r="BA97" s="65"/>
      <c r="BB97" s="65"/>
      <c r="BC97" s="65"/>
      <c r="BD97" s="65"/>
      <c r="BE97" s="65"/>
      <c r="BF97" s="65"/>
      <c r="BG97" s="65"/>
      <c r="BH97" s="65"/>
      <c r="BI97" s="65"/>
      <c r="BJ97" s="65"/>
      <c r="BK97" s="65"/>
      <c r="BL97" s="65"/>
      <c r="BM97" s="65"/>
      <c r="BN97" s="65"/>
      <c r="BO97" s="65"/>
      <c r="BP97" s="65"/>
      <c r="BQ97" s="65"/>
      <c r="BR97" s="65"/>
      <c r="BS97" s="65"/>
      <c r="BT97" s="65"/>
      <c r="BU97" s="65"/>
      <c r="BV97" s="65"/>
      <c r="BW97" s="65"/>
      <c r="BX97" s="65"/>
      <c r="BY97" s="65"/>
      <c r="BZ97" s="65"/>
      <c r="CA97" s="65"/>
      <c r="CB97" s="65"/>
      <c r="CC97" s="65"/>
      <c r="CD97" s="65"/>
      <c r="CE97" s="65"/>
      <c r="CF97" s="65"/>
      <c r="CG97" s="65"/>
      <c r="CH97" s="65"/>
      <c r="CI97" s="65"/>
      <c r="CJ97" s="65"/>
      <c r="CK97" s="65"/>
      <c r="CL97" s="65"/>
      <c r="CM97" s="65"/>
      <c r="CN97" s="65"/>
      <c r="CO97" s="65"/>
      <c r="CP97" s="65"/>
      <c r="CQ97" s="65"/>
      <c r="CR97" s="65"/>
      <c r="CS97" s="65"/>
      <c r="CT97" s="65"/>
      <c r="CU97" s="65"/>
      <c r="CV97" s="65"/>
      <c r="CW97" s="65"/>
      <c r="CX97" s="65"/>
      <c r="CY97" s="65"/>
      <c r="CZ97" s="65"/>
      <c r="DA97" s="65"/>
      <c r="DB97" s="65"/>
      <c r="DC97" s="65"/>
      <c r="DD97" s="65"/>
      <c r="DE97" s="65"/>
      <c r="DF97" s="65"/>
      <c r="DG97" s="65"/>
      <c r="DH97" s="65"/>
      <c r="DI97" s="65"/>
      <c r="DJ97" s="65"/>
      <c r="DK97" s="65"/>
      <c r="DL97" s="65"/>
      <c r="DM97" s="65"/>
      <c r="DN97" s="65"/>
      <c r="DO97" s="65"/>
      <c r="DP97" s="65"/>
      <c r="DQ97" s="65"/>
      <c r="DR97" s="65"/>
      <c r="DS97" s="65"/>
      <c r="DT97" s="65"/>
      <c r="DU97" s="65"/>
      <c r="DV97" s="65"/>
      <c r="DW97" s="65"/>
      <c r="DX97" s="65"/>
      <c r="DY97" s="65"/>
      <c r="DZ97" s="65"/>
      <c r="EA97" s="65"/>
      <c r="EB97" s="65"/>
      <c r="EC97" s="65"/>
      <c r="ED97" s="65"/>
      <c r="EE97" s="65"/>
      <c r="EF97" s="65"/>
      <c r="EG97" s="65"/>
      <c r="EH97" s="65"/>
      <c r="EI97" s="65"/>
      <c r="EJ97" s="65"/>
      <c r="EK97" s="65"/>
      <c r="EL97" s="65"/>
      <c r="EM97" s="65"/>
      <c r="EN97" s="65"/>
      <c r="EO97" s="65"/>
      <c r="EP97" s="65"/>
      <c r="EQ97" s="65"/>
      <c r="ER97" s="65"/>
      <c r="ES97" s="65"/>
      <c r="ET97" s="65"/>
      <c r="EU97" s="65"/>
      <c r="EV97" s="65"/>
      <c r="EW97" s="65"/>
      <c r="EX97" s="65"/>
      <c r="EY97" s="65"/>
      <c r="EZ97" s="65"/>
      <c r="FA97" s="65"/>
      <c r="FB97" s="65"/>
      <c r="FC97" s="65"/>
      <c r="FD97" s="65"/>
      <c r="FE97" s="65"/>
      <c r="FF97" s="65"/>
      <c r="FG97" s="65"/>
      <c r="FH97" s="65"/>
      <c r="FI97" s="65"/>
      <c r="FJ97" s="65"/>
      <c r="FK97" s="65"/>
      <c r="FL97" s="65"/>
      <c r="FM97" s="65"/>
      <c r="FN97" s="65"/>
      <c r="FO97" s="65"/>
      <c r="FP97" s="65"/>
      <c r="FQ97" s="65"/>
      <c r="FR97" s="65"/>
      <c r="FS97" s="65"/>
      <c r="FT97" s="65"/>
      <c r="FU97" s="65"/>
      <c r="FV97" s="65"/>
      <c r="FW97" s="65"/>
      <c r="FX97" s="65"/>
      <c r="FY97" s="65"/>
      <c r="FZ97" s="65"/>
      <c r="GA97" s="65"/>
      <c r="GB97" s="65"/>
      <c r="GC97" s="65"/>
      <c r="GD97" s="65"/>
      <c r="GE97" s="65"/>
      <c r="GF97" s="65"/>
      <c r="GG97" s="65"/>
      <c r="GH97" s="65"/>
      <c r="GI97" s="65"/>
      <c r="GJ97" s="65"/>
      <c r="GK97" s="65"/>
      <c r="GL97" s="65"/>
      <c r="GM97" s="65"/>
    </row>
    <row r="98" spans="2:195" x14ac:dyDescent="0.2">
      <c r="B98" s="28">
        <f t="shared" si="11"/>
        <v>93</v>
      </c>
      <c r="C98" s="43">
        <f>Assumptions!$H$7</f>
        <v>5000</v>
      </c>
      <c r="D98" s="65"/>
      <c r="E98" s="65"/>
      <c r="F98" s="65"/>
      <c r="G98" s="65"/>
      <c r="H98" s="65"/>
      <c r="I98" s="65"/>
      <c r="J98" s="65"/>
      <c r="K98" s="65"/>
      <c r="L98" s="65"/>
      <c r="M98" s="65"/>
      <c r="N98" s="65"/>
      <c r="O98" s="65"/>
      <c r="P98" s="65"/>
      <c r="Q98" s="65"/>
      <c r="R98" s="65"/>
      <c r="S98" s="65"/>
      <c r="T98" s="65"/>
      <c r="U98" s="65"/>
      <c r="V98" s="65"/>
      <c r="W98" s="65"/>
      <c r="X98" s="65"/>
      <c r="Y98" s="65"/>
      <c r="Z98" s="65"/>
      <c r="AA98" s="65"/>
      <c r="AB98" s="65"/>
      <c r="AC98" s="65"/>
      <c r="AD98" s="65"/>
      <c r="AE98" s="65"/>
      <c r="AF98" s="65"/>
      <c r="AG98" s="65"/>
      <c r="AH98" s="65"/>
      <c r="AI98" s="65"/>
      <c r="AJ98" s="65"/>
      <c r="AK98" s="65"/>
      <c r="AL98" s="65"/>
      <c r="AM98" s="65"/>
      <c r="AN98" s="65"/>
      <c r="AO98" s="65"/>
      <c r="AP98" s="65"/>
      <c r="AQ98" s="65"/>
      <c r="AR98" s="65"/>
      <c r="AS98" s="65"/>
      <c r="AT98" s="65"/>
      <c r="AU98" s="65"/>
      <c r="AV98" s="65"/>
      <c r="AW98" s="65"/>
      <c r="AX98" s="65"/>
      <c r="AY98" s="65"/>
      <c r="AZ98" s="65"/>
      <c r="BA98" s="65"/>
      <c r="BB98" s="65"/>
      <c r="BC98" s="65"/>
      <c r="BD98" s="65"/>
      <c r="BE98" s="65"/>
      <c r="BF98" s="65"/>
      <c r="BG98" s="65"/>
      <c r="BH98" s="65"/>
      <c r="BI98" s="65"/>
      <c r="BJ98" s="65"/>
      <c r="BK98" s="65"/>
      <c r="BL98" s="65"/>
      <c r="BM98" s="65"/>
      <c r="BN98" s="65"/>
      <c r="BO98" s="65"/>
      <c r="BP98" s="65"/>
      <c r="BQ98" s="65"/>
      <c r="BR98" s="65"/>
      <c r="BS98" s="65"/>
      <c r="BT98" s="65"/>
      <c r="BU98" s="65"/>
      <c r="BV98" s="65"/>
      <c r="BW98" s="65"/>
      <c r="BX98" s="65"/>
      <c r="BY98" s="65"/>
      <c r="BZ98" s="65"/>
      <c r="CA98" s="65"/>
      <c r="CB98" s="65"/>
      <c r="CC98" s="65"/>
      <c r="CD98" s="65"/>
      <c r="CE98" s="65"/>
      <c r="CF98" s="65"/>
      <c r="CG98" s="65"/>
      <c r="CH98" s="65"/>
      <c r="CI98" s="65"/>
      <c r="CJ98" s="65"/>
      <c r="CK98" s="65"/>
      <c r="CL98" s="65"/>
      <c r="CM98" s="65"/>
      <c r="CN98" s="65"/>
      <c r="CO98" s="65"/>
      <c r="CP98" s="65"/>
      <c r="CQ98" s="65"/>
      <c r="CR98" s="65"/>
      <c r="CS98" s="65"/>
      <c r="CT98" s="65"/>
      <c r="CU98" s="65"/>
      <c r="CV98" s="65"/>
      <c r="CW98" s="65"/>
      <c r="CX98" s="65"/>
      <c r="CY98" s="65"/>
      <c r="CZ98" s="65"/>
      <c r="DA98" s="65"/>
      <c r="DB98" s="65"/>
      <c r="DC98" s="65"/>
      <c r="DD98" s="65"/>
      <c r="DE98" s="65"/>
      <c r="DF98" s="65"/>
      <c r="DG98" s="65"/>
      <c r="DH98" s="65"/>
      <c r="DI98" s="65"/>
      <c r="DJ98" s="65"/>
      <c r="DK98" s="65"/>
      <c r="DL98" s="65"/>
      <c r="DM98" s="65"/>
      <c r="DN98" s="65"/>
      <c r="DO98" s="65"/>
      <c r="DP98" s="65"/>
      <c r="DQ98" s="65"/>
      <c r="DR98" s="65"/>
      <c r="DS98" s="65"/>
      <c r="DT98" s="65"/>
      <c r="DU98" s="65"/>
      <c r="DV98" s="65"/>
      <c r="DW98" s="65"/>
      <c r="DX98" s="65"/>
      <c r="DY98" s="65"/>
      <c r="DZ98" s="65"/>
      <c r="EA98" s="65"/>
      <c r="EB98" s="65"/>
      <c r="EC98" s="65"/>
      <c r="ED98" s="65"/>
      <c r="EE98" s="65"/>
      <c r="EF98" s="65"/>
      <c r="EG98" s="65"/>
      <c r="EH98" s="65"/>
      <c r="EI98" s="65"/>
      <c r="EJ98" s="65"/>
      <c r="EK98" s="65"/>
      <c r="EL98" s="65"/>
      <c r="EM98" s="65"/>
      <c r="EN98" s="65"/>
      <c r="EO98" s="65"/>
      <c r="EP98" s="65"/>
      <c r="EQ98" s="65"/>
      <c r="ER98" s="65"/>
      <c r="ES98" s="65"/>
      <c r="ET98" s="65"/>
      <c r="EU98" s="65"/>
      <c r="EV98" s="65"/>
      <c r="EW98" s="65"/>
      <c r="EX98" s="65"/>
      <c r="EY98" s="65"/>
      <c r="EZ98" s="65"/>
      <c r="FA98" s="65"/>
      <c r="FB98" s="65"/>
      <c r="FC98" s="65"/>
      <c r="FD98" s="65"/>
      <c r="FE98" s="65"/>
      <c r="FF98" s="65"/>
      <c r="FG98" s="65"/>
      <c r="FH98" s="65"/>
      <c r="FI98" s="65"/>
      <c r="FJ98" s="65"/>
      <c r="FK98" s="65"/>
      <c r="FL98" s="65"/>
      <c r="FM98" s="65"/>
      <c r="FN98" s="65"/>
      <c r="FO98" s="65"/>
      <c r="FP98" s="65"/>
      <c r="FQ98" s="65"/>
      <c r="FR98" s="65"/>
      <c r="FS98" s="65"/>
      <c r="FT98" s="65"/>
      <c r="FU98" s="65"/>
      <c r="FV98" s="65"/>
      <c r="FW98" s="65"/>
      <c r="FX98" s="65"/>
      <c r="FY98" s="65"/>
      <c r="FZ98" s="65"/>
      <c r="GA98" s="65"/>
      <c r="GB98" s="65"/>
      <c r="GC98" s="65"/>
      <c r="GD98" s="65"/>
      <c r="GE98" s="65"/>
      <c r="GF98" s="65"/>
      <c r="GG98" s="65"/>
      <c r="GH98" s="65"/>
      <c r="GI98" s="65"/>
      <c r="GJ98" s="65"/>
      <c r="GK98" s="65"/>
      <c r="GL98" s="65"/>
      <c r="GM98" s="65"/>
    </row>
    <row r="99" spans="2:195" x14ac:dyDescent="0.2">
      <c r="B99" s="28">
        <f t="shared" si="11"/>
        <v>94</v>
      </c>
      <c r="C99" s="43">
        <f>Assumptions!$H$7</f>
        <v>5000</v>
      </c>
      <c r="D99" s="65"/>
      <c r="E99" s="65"/>
      <c r="F99" s="65"/>
      <c r="G99" s="65"/>
      <c r="H99" s="65"/>
      <c r="I99" s="65"/>
      <c r="J99" s="65"/>
      <c r="K99" s="65"/>
      <c r="L99" s="65"/>
      <c r="M99" s="65"/>
      <c r="N99" s="65"/>
      <c r="O99" s="65"/>
      <c r="P99" s="65"/>
      <c r="Q99" s="65"/>
      <c r="R99" s="65"/>
      <c r="S99" s="65"/>
      <c r="T99" s="65"/>
      <c r="U99" s="65"/>
      <c r="V99" s="65"/>
      <c r="W99" s="65"/>
      <c r="X99" s="65"/>
      <c r="Y99" s="65"/>
      <c r="Z99" s="65"/>
      <c r="AA99" s="65"/>
      <c r="AB99" s="65"/>
      <c r="AC99" s="65"/>
      <c r="AD99" s="65"/>
      <c r="AE99" s="65"/>
      <c r="AF99" s="65"/>
      <c r="AG99" s="65"/>
      <c r="AH99" s="65"/>
      <c r="AI99" s="65"/>
      <c r="AJ99" s="65"/>
      <c r="AK99" s="65"/>
      <c r="AL99" s="65"/>
      <c r="AM99" s="65"/>
      <c r="AN99" s="65"/>
      <c r="AO99" s="65"/>
      <c r="AP99" s="65"/>
      <c r="AQ99" s="65"/>
      <c r="AR99" s="65"/>
      <c r="AS99" s="65"/>
      <c r="AT99" s="65"/>
      <c r="AU99" s="65"/>
      <c r="AV99" s="65"/>
      <c r="AW99" s="65"/>
      <c r="AX99" s="65"/>
      <c r="AY99" s="65"/>
      <c r="AZ99" s="65"/>
      <c r="BA99" s="65"/>
      <c r="BB99" s="65"/>
      <c r="BC99" s="65"/>
      <c r="BD99" s="65"/>
      <c r="BE99" s="65"/>
      <c r="BF99" s="65"/>
      <c r="BG99" s="65"/>
      <c r="BH99" s="65"/>
      <c r="BI99" s="65"/>
      <c r="BJ99" s="65"/>
      <c r="BK99" s="65"/>
      <c r="BL99" s="65"/>
      <c r="BM99" s="65"/>
      <c r="BN99" s="65"/>
      <c r="BO99" s="65"/>
      <c r="BP99" s="65"/>
      <c r="BQ99" s="65"/>
      <c r="BR99" s="65"/>
      <c r="BS99" s="65"/>
      <c r="BT99" s="65"/>
      <c r="BU99" s="65"/>
      <c r="BV99" s="65"/>
      <c r="BW99" s="65"/>
      <c r="BX99" s="65"/>
      <c r="BY99" s="65"/>
      <c r="BZ99" s="65"/>
      <c r="CA99" s="65"/>
      <c r="CB99" s="65"/>
      <c r="CC99" s="65"/>
      <c r="CD99" s="65"/>
      <c r="CE99" s="65"/>
      <c r="CF99" s="65"/>
      <c r="CG99" s="65"/>
      <c r="CH99" s="65"/>
      <c r="CI99" s="65"/>
      <c r="CJ99" s="65"/>
      <c r="CK99" s="65"/>
      <c r="CL99" s="65"/>
      <c r="CM99" s="65"/>
      <c r="CN99" s="65"/>
      <c r="CO99" s="65"/>
      <c r="CP99" s="65"/>
      <c r="CQ99" s="65"/>
      <c r="CR99" s="65"/>
      <c r="CS99" s="65"/>
      <c r="CT99" s="65"/>
      <c r="CU99" s="65"/>
      <c r="CV99" s="65"/>
      <c r="CW99" s="65"/>
      <c r="CX99" s="65"/>
      <c r="CY99" s="65"/>
      <c r="CZ99" s="65"/>
      <c r="DA99" s="65"/>
      <c r="DB99" s="65"/>
      <c r="DC99" s="65"/>
      <c r="DD99" s="65"/>
      <c r="DE99" s="65"/>
      <c r="DF99" s="65"/>
      <c r="DG99" s="65"/>
      <c r="DH99" s="65"/>
      <c r="DI99" s="65"/>
      <c r="DJ99" s="65"/>
      <c r="DK99" s="65"/>
      <c r="DL99" s="65"/>
      <c r="DM99" s="65"/>
      <c r="DN99" s="65"/>
      <c r="DO99" s="65"/>
      <c r="DP99" s="65"/>
      <c r="DQ99" s="65"/>
      <c r="DR99" s="65"/>
      <c r="DS99" s="65"/>
      <c r="DT99" s="65"/>
      <c r="DU99" s="65"/>
      <c r="DV99" s="65"/>
      <c r="DW99" s="65"/>
      <c r="DX99" s="65"/>
      <c r="DY99" s="65"/>
      <c r="DZ99" s="65"/>
      <c r="EA99" s="65"/>
      <c r="EB99" s="65"/>
      <c r="EC99" s="65"/>
      <c r="ED99" s="65"/>
      <c r="EE99" s="65"/>
      <c r="EF99" s="65"/>
      <c r="EG99" s="65"/>
      <c r="EH99" s="65"/>
      <c r="EI99" s="65"/>
      <c r="EJ99" s="65"/>
      <c r="EK99" s="65"/>
      <c r="EL99" s="65"/>
      <c r="EM99" s="65"/>
      <c r="EN99" s="65"/>
      <c r="EO99" s="65"/>
      <c r="EP99" s="65"/>
      <c r="EQ99" s="65"/>
      <c r="ER99" s="65"/>
      <c r="ES99" s="65"/>
      <c r="ET99" s="65"/>
      <c r="EU99" s="65"/>
      <c r="EV99" s="65"/>
      <c r="EW99" s="65"/>
      <c r="EX99" s="65"/>
      <c r="EY99" s="65"/>
      <c r="EZ99" s="65"/>
      <c r="FA99" s="65"/>
      <c r="FB99" s="65"/>
      <c r="FC99" s="65"/>
      <c r="FD99" s="65"/>
      <c r="FE99" s="65"/>
      <c r="FF99" s="65"/>
      <c r="FG99" s="65"/>
      <c r="FH99" s="65"/>
      <c r="FI99" s="65"/>
      <c r="FJ99" s="65"/>
      <c r="FK99" s="65"/>
      <c r="FL99" s="65"/>
      <c r="FM99" s="65"/>
      <c r="FN99" s="65"/>
      <c r="FO99" s="65"/>
      <c r="FP99" s="65"/>
      <c r="FQ99" s="65"/>
      <c r="FR99" s="65"/>
      <c r="FS99" s="65"/>
      <c r="FT99" s="65"/>
      <c r="FU99" s="65"/>
      <c r="FV99" s="65"/>
      <c r="FW99" s="65"/>
      <c r="FX99" s="65"/>
      <c r="FY99" s="65"/>
      <c r="FZ99" s="65"/>
      <c r="GA99" s="65"/>
      <c r="GB99" s="65"/>
      <c r="GC99" s="65"/>
      <c r="GD99" s="65"/>
      <c r="GE99" s="65"/>
      <c r="GF99" s="65"/>
      <c r="GG99" s="65"/>
      <c r="GH99" s="65"/>
      <c r="GI99" s="65"/>
      <c r="GJ99" s="65"/>
      <c r="GK99" s="65"/>
      <c r="GL99" s="65"/>
      <c r="GM99" s="65"/>
    </row>
    <row r="100" spans="2:195" x14ac:dyDescent="0.2">
      <c r="B100" s="28">
        <f t="shared" si="11"/>
        <v>95</v>
      </c>
      <c r="C100" s="43">
        <f>Assumptions!$H$7</f>
        <v>5000</v>
      </c>
      <c r="D100" s="65"/>
      <c r="E100" s="65"/>
      <c r="F100" s="65"/>
      <c r="G100" s="65"/>
      <c r="H100" s="65"/>
      <c r="I100" s="65"/>
      <c r="J100" s="65"/>
      <c r="K100" s="65"/>
      <c r="L100" s="65"/>
      <c r="M100" s="65"/>
      <c r="N100" s="65"/>
      <c r="O100" s="65"/>
      <c r="P100" s="65"/>
      <c r="Q100" s="65"/>
      <c r="R100" s="65"/>
      <c r="S100" s="65"/>
      <c r="T100" s="65"/>
      <c r="U100" s="65"/>
      <c r="V100" s="65"/>
      <c r="W100" s="65"/>
      <c r="X100" s="65"/>
      <c r="Y100" s="65"/>
      <c r="Z100" s="65"/>
      <c r="AA100" s="65"/>
      <c r="AB100" s="65"/>
      <c r="AC100" s="65"/>
      <c r="AD100" s="65"/>
      <c r="AE100" s="65"/>
      <c r="AF100" s="65"/>
      <c r="AG100" s="65"/>
      <c r="AH100" s="65"/>
      <c r="AI100" s="65"/>
      <c r="AJ100" s="65"/>
      <c r="AK100" s="65"/>
      <c r="AL100" s="65"/>
      <c r="AM100" s="65"/>
      <c r="AN100" s="65"/>
      <c r="AO100" s="65"/>
      <c r="AP100" s="65"/>
      <c r="AQ100" s="65"/>
      <c r="AR100" s="65"/>
      <c r="AS100" s="65"/>
      <c r="AT100" s="65"/>
      <c r="AU100" s="65"/>
      <c r="AV100" s="65"/>
      <c r="AW100" s="65"/>
      <c r="AX100" s="65"/>
      <c r="AY100" s="65"/>
      <c r="AZ100" s="65"/>
      <c r="BA100" s="65"/>
      <c r="BB100" s="65"/>
      <c r="BC100" s="65"/>
      <c r="BD100" s="65"/>
      <c r="BE100" s="65"/>
      <c r="BF100" s="65"/>
      <c r="BG100" s="65"/>
      <c r="BH100" s="65"/>
      <c r="BI100" s="65"/>
      <c r="BJ100" s="65"/>
      <c r="BK100" s="65"/>
      <c r="BL100" s="65"/>
      <c r="BM100" s="65"/>
      <c r="BN100" s="65"/>
      <c r="BO100" s="65"/>
      <c r="BP100" s="65"/>
      <c r="BQ100" s="65"/>
      <c r="BR100" s="65"/>
      <c r="BS100" s="65"/>
      <c r="BT100" s="65"/>
      <c r="BU100" s="65"/>
      <c r="BV100" s="65"/>
      <c r="BW100" s="65"/>
      <c r="BX100" s="65"/>
      <c r="BY100" s="65"/>
      <c r="BZ100" s="65"/>
      <c r="CA100" s="65"/>
      <c r="CB100" s="65"/>
      <c r="CC100" s="65"/>
      <c r="CD100" s="65"/>
      <c r="CE100" s="65"/>
      <c r="CF100" s="65"/>
      <c r="CG100" s="65"/>
      <c r="CH100" s="65"/>
      <c r="CI100" s="65"/>
      <c r="CJ100" s="65"/>
      <c r="CK100" s="65"/>
      <c r="CL100" s="65"/>
      <c r="CM100" s="65"/>
      <c r="CN100" s="65"/>
      <c r="CO100" s="65"/>
      <c r="CP100" s="65"/>
      <c r="CQ100" s="65"/>
      <c r="CR100" s="65"/>
      <c r="CS100" s="65"/>
      <c r="CT100" s="65"/>
      <c r="CU100" s="65"/>
      <c r="CV100" s="65"/>
      <c r="CW100" s="65"/>
      <c r="CX100" s="65"/>
      <c r="CY100" s="65"/>
      <c r="CZ100" s="65"/>
      <c r="DA100" s="65"/>
      <c r="DB100" s="65"/>
      <c r="DC100" s="65"/>
      <c r="DD100" s="65"/>
      <c r="DE100" s="65"/>
      <c r="DF100" s="65"/>
      <c r="DG100" s="65"/>
      <c r="DH100" s="65"/>
      <c r="DI100" s="65"/>
      <c r="DJ100" s="65"/>
      <c r="DK100" s="65"/>
      <c r="DL100" s="65"/>
      <c r="DM100" s="65"/>
      <c r="DN100" s="65"/>
      <c r="DO100" s="65"/>
      <c r="DP100" s="65"/>
      <c r="DQ100" s="65"/>
      <c r="DR100" s="65"/>
      <c r="DS100" s="65"/>
      <c r="DT100" s="65"/>
      <c r="DU100" s="65"/>
      <c r="DV100" s="65"/>
      <c r="DW100" s="65"/>
      <c r="DX100" s="65"/>
      <c r="DY100" s="65"/>
      <c r="DZ100" s="65"/>
      <c r="EA100" s="65"/>
      <c r="EB100" s="65"/>
      <c r="EC100" s="65"/>
      <c r="ED100" s="65"/>
      <c r="EE100" s="65"/>
      <c r="EF100" s="65"/>
      <c r="EG100" s="65"/>
      <c r="EH100" s="65"/>
      <c r="EI100" s="65"/>
      <c r="EJ100" s="65"/>
      <c r="EK100" s="65"/>
      <c r="EL100" s="65"/>
      <c r="EM100" s="65"/>
      <c r="EN100" s="65"/>
      <c r="EO100" s="65"/>
      <c r="EP100" s="65"/>
      <c r="EQ100" s="65"/>
      <c r="ER100" s="65"/>
      <c r="ES100" s="65"/>
      <c r="ET100" s="65"/>
      <c r="EU100" s="65"/>
      <c r="EV100" s="65"/>
      <c r="EW100" s="65"/>
      <c r="EX100" s="65"/>
      <c r="EY100" s="65"/>
      <c r="EZ100" s="65"/>
      <c r="FA100" s="65"/>
      <c r="FB100" s="65"/>
      <c r="FC100" s="65"/>
      <c r="FD100" s="65"/>
      <c r="FE100" s="65"/>
      <c r="FF100" s="65"/>
      <c r="FG100" s="65"/>
      <c r="FH100" s="65"/>
      <c r="FI100" s="65"/>
      <c r="FJ100" s="65"/>
      <c r="FK100" s="65"/>
      <c r="FL100" s="65"/>
      <c r="FM100" s="65"/>
      <c r="FN100" s="65"/>
      <c r="FO100" s="65"/>
      <c r="FP100" s="65"/>
      <c r="FQ100" s="65"/>
      <c r="FR100" s="65"/>
      <c r="FS100" s="65"/>
      <c r="FT100" s="65"/>
      <c r="FU100" s="65"/>
      <c r="FV100" s="65"/>
      <c r="FW100" s="65"/>
      <c r="FX100" s="65"/>
      <c r="FY100" s="65"/>
      <c r="FZ100" s="65"/>
      <c r="GA100" s="65"/>
      <c r="GB100" s="65"/>
      <c r="GC100" s="65"/>
      <c r="GD100" s="65"/>
      <c r="GE100" s="65"/>
      <c r="GF100" s="65"/>
      <c r="GG100" s="65"/>
      <c r="GH100" s="65"/>
      <c r="GI100" s="65"/>
      <c r="GJ100" s="65"/>
      <c r="GK100" s="65"/>
      <c r="GL100" s="65"/>
      <c r="GM100" s="65"/>
    </row>
    <row r="101" spans="2:195" x14ac:dyDescent="0.2">
      <c r="B101" s="28">
        <f t="shared" si="11"/>
        <v>96</v>
      </c>
      <c r="C101" s="43">
        <f>Assumptions!$H$7</f>
        <v>5000</v>
      </c>
      <c r="D101" s="65"/>
      <c r="E101" s="65"/>
      <c r="F101" s="65"/>
      <c r="G101" s="65"/>
      <c r="H101" s="65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65"/>
      <c r="U101" s="65"/>
      <c r="V101" s="65"/>
      <c r="W101" s="65"/>
      <c r="X101" s="65"/>
      <c r="Y101" s="65"/>
      <c r="Z101" s="65"/>
      <c r="AA101" s="65"/>
      <c r="AB101" s="65"/>
      <c r="AC101" s="65"/>
      <c r="AD101" s="65"/>
      <c r="AE101" s="65"/>
      <c r="AF101" s="65"/>
      <c r="AG101" s="65"/>
      <c r="AH101" s="65"/>
      <c r="AI101" s="65"/>
      <c r="AJ101" s="65"/>
      <c r="AK101" s="65"/>
      <c r="AL101" s="65"/>
      <c r="AM101" s="65"/>
      <c r="AN101" s="65"/>
      <c r="AO101" s="65"/>
      <c r="AP101" s="65"/>
      <c r="AQ101" s="65"/>
      <c r="AR101" s="65"/>
      <c r="AS101" s="65"/>
      <c r="AT101" s="65"/>
      <c r="AU101" s="65"/>
      <c r="AV101" s="65"/>
      <c r="AW101" s="65"/>
      <c r="AX101" s="65"/>
      <c r="AY101" s="65"/>
      <c r="AZ101" s="65"/>
      <c r="BA101" s="65"/>
      <c r="BB101" s="65"/>
      <c r="BC101" s="65"/>
      <c r="BD101" s="65"/>
      <c r="BE101" s="65"/>
      <c r="BF101" s="65"/>
      <c r="BG101" s="65"/>
      <c r="BH101" s="65"/>
      <c r="BI101" s="65"/>
      <c r="BJ101" s="65"/>
      <c r="BK101" s="65"/>
      <c r="BL101" s="65"/>
      <c r="BM101" s="65"/>
      <c r="BN101" s="65"/>
      <c r="BO101" s="65"/>
      <c r="BP101" s="65"/>
      <c r="BQ101" s="65"/>
      <c r="BR101" s="65"/>
      <c r="BS101" s="65"/>
      <c r="BT101" s="65"/>
      <c r="BU101" s="65"/>
      <c r="BV101" s="65"/>
      <c r="BW101" s="65"/>
      <c r="BX101" s="65"/>
      <c r="BY101" s="65"/>
      <c r="BZ101" s="65"/>
      <c r="CA101" s="65"/>
      <c r="CB101" s="65"/>
      <c r="CC101" s="65"/>
      <c r="CD101" s="65"/>
      <c r="CE101" s="65"/>
      <c r="CF101" s="65"/>
      <c r="CG101" s="65"/>
      <c r="CH101" s="65"/>
      <c r="CI101" s="65"/>
      <c r="CJ101" s="65"/>
      <c r="CK101" s="65"/>
      <c r="CL101" s="65"/>
      <c r="CM101" s="65"/>
      <c r="CN101" s="65"/>
      <c r="CO101" s="65"/>
      <c r="CP101" s="65"/>
      <c r="CQ101" s="65"/>
      <c r="CR101" s="65"/>
      <c r="CS101" s="65"/>
      <c r="CT101" s="65"/>
      <c r="CU101" s="65"/>
      <c r="CV101" s="65"/>
      <c r="CW101" s="65"/>
      <c r="CX101" s="65"/>
      <c r="CY101" s="65"/>
      <c r="CZ101" s="65"/>
      <c r="DA101" s="65"/>
      <c r="DB101" s="65"/>
      <c r="DC101" s="65"/>
      <c r="DD101" s="65"/>
      <c r="DE101" s="65"/>
      <c r="DF101" s="65"/>
      <c r="DG101" s="65"/>
      <c r="DH101" s="65"/>
      <c r="DI101" s="65"/>
      <c r="DJ101" s="65"/>
      <c r="DK101" s="65"/>
      <c r="DL101" s="65"/>
      <c r="DM101" s="65"/>
      <c r="DN101" s="65"/>
      <c r="DO101" s="65"/>
      <c r="DP101" s="65"/>
      <c r="DQ101" s="65"/>
      <c r="DR101" s="65"/>
      <c r="DS101" s="65"/>
      <c r="DT101" s="65"/>
      <c r="DU101" s="65"/>
      <c r="DV101" s="65"/>
      <c r="DW101" s="65"/>
      <c r="DX101" s="65"/>
      <c r="DY101" s="65"/>
      <c r="DZ101" s="65"/>
      <c r="EA101" s="65"/>
      <c r="EB101" s="65"/>
      <c r="EC101" s="65"/>
      <c r="ED101" s="65"/>
      <c r="EE101" s="65"/>
      <c r="EF101" s="65"/>
      <c r="EG101" s="65"/>
      <c r="EH101" s="65"/>
      <c r="EI101" s="65"/>
      <c r="EJ101" s="65"/>
      <c r="EK101" s="65"/>
      <c r="EL101" s="65"/>
      <c r="EM101" s="65"/>
      <c r="EN101" s="65"/>
      <c r="EO101" s="65"/>
      <c r="EP101" s="65"/>
      <c r="EQ101" s="65"/>
      <c r="ER101" s="65"/>
      <c r="ES101" s="65"/>
      <c r="ET101" s="65"/>
      <c r="EU101" s="65"/>
      <c r="EV101" s="65"/>
      <c r="EW101" s="65"/>
      <c r="EX101" s="65"/>
      <c r="EY101" s="65"/>
      <c r="EZ101" s="65"/>
      <c r="FA101" s="65"/>
      <c r="FB101" s="65"/>
      <c r="FC101" s="65"/>
      <c r="FD101" s="65"/>
      <c r="FE101" s="65"/>
      <c r="FF101" s="65"/>
      <c r="FG101" s="65"/>
      <c r="FH101" s="65"/>
      <c r="FI101" s="65"/>
      <c r="FJ101" s="65"/>
      <c r="FK101" s="65"/>
      <c r="FL101" s="65"/>
      <c r="FM101" s="65"/>
      <c r="FN101" s="65"/>
      <c r="FO101" s="65"/>
      <c r="FP101" s="65"/>
      <c r="FQ101" s="65"/>
      <c r="FR101" s="65"/>
      <c r="FS101" s="65"/>
      <c r="FT101" s="65"/>
      <c r="FU101" s="65"/>
      <c r="FV101" s="65"/>
      <c r="FW101" s="65"/>
      <c r="FX101" s="65"/>
      <c r="FY101" s="65"/>
      <c r="FZ101" s="65"/>
      <c r="GA101" s="65"/>
      <c r="GB101" s="65"/>
      <c r="GC101" s="65"/>
      <c r="GD101" s="65"/>
      <c r="GE101" s="65"/>
      <c r="GF101" s="65"/>
      <c r="GG101" s="65"/>
      <c r="GH101" s="65"/>
      <c r="GI101" s="65"/>
      <c r="GJ101" s="65"/>
      <c r="GK101" s="65"/>
      <c r="GL101" s="65"/>
      <c r="GM101" s="65"/>
    </row>
    <row r="102" spans="2:195" x14ac:dyDescent="0.2">
      <c r="B102" s="28">
        <f t="shared" si="11"/>
        <v>97</v>
      </c>
      <c r="C102" s="43">
        <f>Assumptions!$H$7</f>
        <v>5000</v>
      </c>
      <c r="D102" s="65"/>
      <c r="E102" s="65"/>
      <c r="F102" s="65"/>
      <c r="G102" s="65"/>
      <c r="H102" s="65"/>
      <c r="I102" s="65"/>
      <c r="J102" s="65"/>
      <c r="K102" s="65"/>
      <c r="L102" s="65"/>
      <c r="M102" s="65"/>
      <c r="N102" s="65"/>
      <c r="O102" s="65"/>
      <c r="P102" s="65"/>
      <c r="Q102" s="65"/>
      <c r="R102" s="65"/>
      <c r="S102" s="65"/>
      <c r="T102" s="65"/>
      <c r="U102" s="65"/>
      <c r="V102" s="65"/>
      <c r="W102" s="65"/>
      <c r="X102" s="65"/>
      <c r="Y102" s="65"/>
      <c r="Z102" s="65"/>
      <c r="AA102" s="65"/>
      <c r="AB102" s="65"/>
      <c r="AC102" s="65"/>
      <c r="AD102" s="65"/>
      <c r="AE102" s="65"/>
      <c r="AF102" s="65"/>
      <c r="AG102" s="65"/>
      <c r="AH102" s="65"/>
      <c r="AI102" s="65"/>
      <c r="AJ102" s="65"/>
      <c r="AK102" s="65"/>
      <c r="AL102" s="65"/>
      <c r="AM102" s="65"/>
      <c r="AN102" s="65"/>
      <c r="AO102" s="65"/>
      <c r="AP102" s="65"/>
      <c r="AQ102" s="65"/>
      <c r="AR102" s="65"/>
      <c r="AS102" s="65"/>
      <c r="AT102" s="65"/>
      <c r="AU102" s="65"/>
      <c r="AV102" s="65"/>
      <c r="AW102" s="65"/>
      <c r="AX102" s="65"/>
      <c r="AY102" s="65"/>
      <c r="AZ102" s="65"/>
      <c r="BA102" s="65"/>
      <c r="BB102" s="65"/>
      <c r="BC102" s="65"/>
      <c r="BD102" s="65"/>
      <c r="BE102" s="65"/>
      <c r="BF102" s="65"/>
      <c r="BG102" s="65"/>
      <c r="BH102" s="65"/>
      <c r="BI102" s="65"/>
      <c r="BJ102" s="65"/>
      <c r="BK102" s="65"/>
      <c r="BL102" s="65"/>
      <c r="BM102" s="65"/>
      <c r="BN102" s="65"/>
      <c r="BO102" s="65"/>
      <c r="BP102" s="65"/>
      <c r="BQ102" s="65"/>
      <c r="BR102" s="65"/>
      <c r="BS102" s="65"/>
      <c r="BT102" s="65"/>
      <c r="BU102" s="65"/>
      <c r="BV102" s="65"/>
      <c r="BW102" s="65"/>
      <c r="BX102" s="65"/>
      <c r="BY102" s="65"/>
      <c r="BZ102" s="65"/>
      <c r="CA102" s="65"/>
      <c r="CB102" s="65"/>
      <c r="CC102" s="65"/>
      <c r="CD102" s="65"/>
      <c r="CE102" s="65"/>
      <c r="CF102" s="65"/>
      <c r="CG102" s="65"/>
      <c r="CH102" s="65"/>
      <c r="CI102" s="65"/>
      <c r="CJ102" s="65"/>
      <c r="CK102" s="65"/>
      <c r="CL102" s="65"/>
      <c r="CM102" s="65"/>
      <c r="CN102" s="65"/>
      <c r="CO102" s="65"/>
      <c r="CP102" s="65"/>
      <c r="CQ102" s="65"/>
      <c r="CR102" s="65"/>
      <c r="CS102" s="65"/>
      <c r="CT102" s="65"/>
      <c r="CU102" s="65"/>
      <c r="CV102" s="65"/>
      <c r="CW102" s="65"/>
      <c r="CX102" s="65"/>
      <c r="CY102" s="65"/>
      <c r="CZ102" s="65"/>
      <c r="DA102" s="65"/>
      <c r="DB102" s="65"/>
      <c r="DC102" s="65"/>
      <c r="DD102" s="65"/>
      <c r="DE102" s="65"/>
      <c r="DF102" s="65"/>
      <c r="DG102" s="65"/>
      <c r="DH102" s="65"/>
      <c r="DI102" s="65"/>
      <c r="DJ102" s="65"/>
      <c r="DK102" s="65"/>
      <c r="DL102" s="65"/>
      <c r="DM102" s="65"/>
      <c r="DN102" s="65"/>
      <c r="DO102" s="65"/>
      <c r="DP102" s="65"/>
      <c r="DQ102" s="65"/>
      <c r="DR102" s="65"/>
      <c r="DS102" s="65"/>
      <c r="DT102" s="65"/>
      <c r="DU102" s="65"/>
      <c r="DV102" s="65"/>
      <c r="DW102" s="65"/>
      <c r="DX102" s="65"/>
      <c r="DY102" s="65"/>
      <c r="DZ102" s="65"/>
      <c r="EA102" s="65"/>
      <c r="EB102" s="65"/>
      <c r="EC102" s="65"/>
      <c r="ED102" s="65"/>
      <c r="EE102" s="65"/>
      <c r="EF102" s="65"/>
      <c r="EG102" s="65"/>
      <c r="EH102" s="65"/>
      <c r="EI102" s="65"/>
      <c r="EJ102" s="65"/>
      <c r="EK102" s="65"/>
      <c r="EL102" s="65"/>
      <c r="EM102" s="65"/>
      <c r="EN102" s="65"/>
      <c r="EO102" s="65"/>
      <c r="EP102" s="65"/>
      <c r="EQ102" s="65"/>
      <c r="ER102" s="65"/>
      <c r="ES102" s="65"/>
      <c r="ET102" s="65"/>
      <c r="EU102" s="65"/>
      <c r="EV102" s="65"/>
      <c r="EW102" s="65"/>
      <c r="EX102" s="65"/>
      <c r="EY102" s="65"/>
      <c r="EZ102" s="65"/>
      <c r="FA102" s="65"/>
      <c r="FB102" s="65"/>
      <c r="FC102" s="65"/>
      <c r="FD102" s="65"/>
      <c r="FE102" s="65"/>
      <c r="FF102" s="65"/>
      <c r="FG102" s="65"/>
      <c r="FH102" s="65"/>
      <c r="FI102" s="65"/>
      <c r="FJ102" s="65"/>
      <c r="FK102" s="65"/>
      <c r="FL102" s="65"/>
      <c r="FM102" s="65"/>
      <c r="FN102" s="65"/>
      <c r="FO102" s="65"/>
      <c r="FP102" s="65"/>
      <c r="FQ102" s="65"/>
      <c r="FR102" s="65"/>
      <c r="FS102" s="65"/>
      <c r="FT102" s="65"/>
      <c r="FU102" s="65"/>
      <c r="FV102" s="65"/>
      <c r="FW102" s="65"/>
      <c r="FX102" s="65"/>
      <c r="FY102" s="65"/>
      <c r="FZ102" s="65"/>
      <c r="GA102" s="65"/>
      <c r="GB102" s="65"/>
      <c r="GC102" s="65"/>
      <c r="GD102" s="65"/>
      <c r="GE102" s="65"/>
      <c r="GF102" s="65"/>
      <c r="GG102" s="65"/>
      <c r="GH102" s="65"/>
      <c r="GI102" s="65"/>
      <c r="GJ102" s="65"/>
      <c r="GK102" s="65"/>
      <c r="GL102" s="65"/>
      <c r="GM102" s="65"/>
    </row>
    <row r="103" spans="2:195" x14ac:dyDescent="0.2">
      <c r="B103" s="28">
        <f t="shared" si="11"/>
        <v>98</v>
      </c>
      <c r="C103" s="43">
        <f>Assumptions!$H$7</f>
        <v>5000</v>
      </c>
      <c r="D103" s="65"/>
      <c r="E103" s="65"/>
      <c r="F103" s="65"/>
      <c r="G103" s="65"/>
      <c r="H103" s="65"/>
      <c r="I103" s="65"/>
      <c r="J103" s="65"/>
      <c r="K103" s="65"/>
      <c r="L103" s="65"/>
      <c r="M103" s="65"/>
      <c r="N103" s="65"/>
      <c r="O103" s="65"/>
      <c r="P103" s="65"/>
      <c r="Q103" s="65"/>
      <c r="R103" s="65"/>
      <c r="S103" s="65"/>
      <c r="T103" s="65"/>
      <c r="U103" s="65"/>
      <c r="V103" s="65"/>
      <c r="W103" s="65"/>
      <c r="X103" s="65"/>
      <c r="Y103" s="65"/>
      <c r="Z103" s="65"/>
      <c r="AA103" s="65"/>
      <c r="AB103" s="65"/>
      <c r="AC103" s="65"/>
      <c r="AD103" s="65"/>
      <c r="AE103" s="65"/>
      <c r="AF103" s="65"/>
      <c r="AG103" s="65"/>
      <c r="AH103" s="65"/>
      <c r="AI103" s="65"/>
      <c r="AJ103" s="65"/>
      <c r="AK103" s="65"/>
      <c r="AL103" s="65"/>
      <c r="AM103" s="65"/>
      <c r="AN103" s="65"/>
      <c r="AO103" s="65"/>
      <c r="AP103" s="65"/>
      <c r="AQ103" s="65"/>
      <c r="AR103" s="65"/>
      <c r="AS103" s="65"/>
      <c r="AT103" s="65"/>
      <c r="AU103" s="65"/>
      <c r="AV103" s="65"/>
      <c r="AW103" s="65"/>
      <c r="AX103" s="65"/>
      <c r="AY103" s="65"/>
      <c r="AZ103" s="65"/>
      <c r="BA103" s="65"/>
      <c r="BB103" s="65"/>
      <c r="BC103" s="65"/>
      <c r="BD103" s="65"/>
      <c r="BE103" s="65"/>
      <c r="BF103" s="65"/>
      <c r="BG103" s="65"/>
      <c r="BH103" s="65"/>
      <c r="BI103" s="65"/>
      <c r="BJ103" s="65"/>
      <c r="BK103" s="65"/>
      <c r="BL103" s="65"/>
      <c r="BM103" s="65"/>
      <c r="BN103" s="65"/>
      <c r="BO103" s="65"/>
      <c r="BP103" s="65"/>
      <c r="BQ103" s="65"/>
      <c r="BR103" s="65"/>
      <c r="BS103" s="65"/>
      <c r="BT103" s="65"/>
      <c r="BU103" s="65"/>
      <c r="BV103" s="65"/>
      <c r="BW103" s="65"/>
      <c r="BX103" s="65"/>
      <c r="BY103" s="65"/>
      <c r="BZ103" s="65"/>
      <c r="CA103" s="65"/>
      <c r="CB103" s="65"/>
      <c r="CC103" s="65"/>
      <c r="CD103" s="65"/>
      <c r="CE103" s="65"/>
      <c r="CF103" s="65"/>
      <c r="CG103" s="65"/>
      <c r="CH103" s="65"/>
      <c r="CI103" s="65"/>
      <c r="CJ103" s="65"/>
      <c r="CK103" s="65"/>
      <c r="CL103" s="65"/>
      <c r="CM103" s="65"/>
      <c r="CN103" s="65"/>
      <c r="CO103" s="65"/>
      <c r="CP103" s="65"/>
      <c r="CQ103" s="65"/>
      <c r="CR103" s="65"/>
      <c r="CS103" s="65"/>
      <c r="CT103" s="65"/>
      <c r="CU103" s="65"/>
      <c r="CV103" s="65"/>
      <c r="CW103" s="65"/>
      <c r="CX103" s="65"/>
      <c r="CY103" s="65"/>
      <c r="CZ103" s="65"/>
      <c r="DA103" s="65"/>
      <c r="DB103" s="65"/>
      <c r="DC103" s="65"/>
      <c r="DD103" s="65"/>
      <c r="DE103" s="65"/>
      <c r="DF103" s="65"/>
      <c r="DG103" s="65"/>
      <c r="DH103" s="65"/>
      <c r="DI103" s="65"/>
      <c r="DJ103" s="65"/>
      <c r="DK103" s="65"/>
      <c r="DL103" s="65"/>
      <c r="DM103" s="65"/>
      <c r="DN103" s="65"/>
      <c r="DO103" s="65"/>
      <c r="DP103" s="65"/>
      <c r="DQ103" s="65"/>
      <c r="DR103" s="65"/>
      <c r="DS103" s="65"/>
      <c r="DT103" s="65"/>
      <c r="DU103" s="65"/>
      <c r="DV103" s="65"/>
      <c r="DW103" s="65"/>
      <c r="DX103" s="65"/>
      <c r="DY103" s="65"/>
      <c r="DZ103" s="65"/>
      <c r="EA103" s="65"/>
      <c r="EB103" s="65"/>
      <c r="EC103" s="65"/>
      <c r="ED103" s="65"/>
      <c r="EE103" s="65"/>
      <c r="EF103" s="65"/>
      <c r="EG103" s="65"/>
      <c r="EH103" s="65"/>
      <c r="EI103" s="65"/>
      <c r="EJ103" s="65"/>
      <c r="EK103" s="65"/>
      <c r="EL103" s="65"/>
      <c r="EM103" s="65"/>
      <c r="EN103" s="65"/>
      <c r="EO103" s="65"/>
      <c r="EP103" s="65"/>
      <c r="EQ103" s="65"/>
      <c r="ER103" s="65"/>
      <c r="ES103" s="65"/>
      <c r="ET103" s="65"/>
      <c r="EU103" s="65"/>
      <c r="EV103" s="65"/>
      <c r="EW103" s="65"/>
      <c r="EX103" s="65"/>
      <c r="EY103" s="65"/>
      <c r="EZ103" s="65"/>
      <c r="FA103" s="65"/>
      <c r="FB103" s="65"/>
      <c r="FC103" s="65"/>
      <c r="FD103" s="65"/>
      <c r="FE103" s="65"/>
      <c r="FF103" s="65"/>
      <c r="FG103" s="65"/>
      <c r="FH103" s="65"/>
      <c r="FI103" s="65"/>
      <c r="FJ103" s="65"/>
      <c r="FK103" s="65"/>
      <c r="FL103" s="65"/>
      <c r="FM103" s="65"/>
      <c r="FN103" s="65"/>
      <c r="FO103" s="65"/>
      <c r="FP103" s="65"/>
      <c r="FQ103" s="65"/>
      <c r="FR103" s="65"/>
      <c r="FS103" s="65"/>
      <c r="FT103" s="65"/>
      <c r="FU103" s="65"/>
      <c r="FV103" s="65"/>
      <c r="FW103" s="65"/>
      <c r="FX103" s="65"/>
      <c r="FY103" s="65"/>
      <c r="FZ103" s="65"/>
      <c r="GA103" s="65"/>
      <c r="GB103" s="65"/>
      <c r="GC103" s="65"/>
      <c r="GD103" s="65"/>
      <c r="GE103" s="65"/>
      <c r="GF103" s="65"/>
      <c r="GG103" s="65"/>
      <c r="GH103" s="65"/>
      <c r="GI103" s="65"/>
      <c r="GJ103" s="65"/>
      <c r="GK103" s="65"/>
      <c r="GL103" s="65"/>
      <c r="GM103" s="65"/>
    </row>
    <row r="104" spans="2:195" x14ac:dyDescent="0.2">
      <c r="B104" s="28">
        <f t="shared" si="11"/>
        <v>99</v>
      </c>
      <c r="C104" s="43">
        <f>Assumptions!$H$7</f>
        <v>5000</v>
      </c>
      <c r="D104" s="65"/>
      <c r="E104" s="65"/>
      <c r="F104" s="65"/>
      <c r="G104" s="65"/>
      <c r="H104" s="65"/>
      <c r="I104" s="65"/>
      <c r="J104" s="65"/>
      <c r="K104" s="65"/>
      <c r="L104" s="65"/>
      <c r="M104" s="65"/>
      <c r="N104" s="65"/>
      <c r="O104" s="65"/>
      <c r="P104" s="65"/>
      <c r="Q104" s="65"/>
      <c r="R104" s="65"/>
      <c r="S104" s="65"/>
      <c r="T104" s="65"/>
      <c r="U104" s="65"/>
      <c r="V104" s="65"/>
      <c r="W104" s="65"/>
      <c r="X104" s="65"/>
      <c r="Y104" s="65"/>
      <c r="Z104" s="65"/>
      <c r="AA104" s="65"/>
      <c r="AB104" s="65"/>
      <c r="AC104" s="65"/>
      <c r="AD104" s="65"/>
      <c r="AE104" s="65"/>
      <c r="AF104" s="65"/>
      <c r="AG104" s="65"/>
      <c r="AH104" s="65"/>
      <c r="AI104" s="65"/>
      <c r="AJ104" s="65"/>
      <c r="AK104" s="65"/>
      <c r="AL104" s="65"/>
      <c r="AM104" s="65"/>
      <c r="AN104" s="65"/>
      <c r="AO104" s="65"/>
      <c r="AP104" s="65"/>
      <c r="AQ104" s="65"/>
      <c r="AR104" s="65"/>
      <c r="AS104" s="65"/>
      <c r="AT104" s="65"/>
      <c r="AU104" s="65"/>
      <c r="AV104" s="65"/>
      <c r="AW104" s="65"/>
      <c r="AX104" s="65"/>
      <c r="AY104" s="65"/>
      <c r="AZ104" s="65"/>
      <c r="BA104" s="65"/>
      <c r="BB104" s="65"/>
      <c r="BC104" s="65"/>
      <c r="BD104" s="65"/>
      <c r="BE104" s="65"/>
      <c r="BF104" s="65"/>
      <c r="BG104" s="65"/>
      <c r="BH104" s="65"/>
      <c r="BI104" s="65"/>
      <c r="BJ104" s="65"/>
      <c r="BK104" s="65"/>
      <c r="BL104" s="65"/>
      <c r="BM104" s="65"/>
      <c r="BN104" s="65"/>
      <c r="BO104" s="65"/>
      <c r="BP104" s="65"/>
      <c r="BQ104" s="65"/>
      <c r="BR104" s="65"/>
      <c r="BS104" s="65"/>
      <c r="BT104" s="65"/>
      <c r="BU104" s="65"/>
      <c r="BV104" s="65"/>
      <c r="BW104" s="65"/>
      <c r="BX104" s="65"/>
      <c r="BY104" s="65"/>
      <c r="BZ104" s="65"/>
      <c r="CA104" s="65"/>
      <c r="CB104" s="65"/>
      <c r="CC104" s="65"/>
      <c r="CD104" s="65"/>
      <c r="CE104" s="65"/>
      <c r="CF104" s="65"/>
      <c r="CG104" s="65"/>
      <c r="CH104" s="65"/>
      <c r="CI104" s="65"/>
      <c r="CJ104" s="65"/>
      <c r="CK104" s="65"/>
      <c r="CL104" s="65"/>
      <c r="CM104" s="65"/>
      <c r="CN104" s="65"/>
      <c r="CO104" s="65"/>
      <c r="CP104" s="65"/>
      <c r="CQ104" s="65"/>
      <c r="CR104" s="65"/>
      <c r="CS104" s="65"/>
      <c r="CT104" s="65"/>
      <c r="CU104" s="65"/>
      <c r="CV104" s="65"/>
      <c r="CW104" s="65"/>
      <c r="CX104" s="65"/>
      <c r="CY104" s="65"/>
      <c r="CZ104" s="65"/>
      <c r="DA104" s="65"/>
      <c r="DB104" s="65"/>
      <c r="DC104" s="65"/>
      <c r="DD104" s="65"/>
      <c r="DE104" s="65"/>
      <c r="DF104" s="65"/>
      <c r="DG104" s="65"/>
      <c r="DH104" s="65"/>
      <c r="DI104" s="65"/>
      <c r="DJ104" s="65"/>
      <c r="DK104" s="65"/>
      <c r="DL104" s="65"/>
      <c r="DM104" s="65"/>
      <c r="DN104" s="65"/>
      <c r="DO104" s="65"/>
      <c r="DP104" s="65"/>
      <c r="DQ104" s="65"/>
      <c r="DR104" s="65"/>
      <c r="DS104" s="65"/>
      <c r="DT104" s="65"/>
      <c r="DU104" s="65"/>
      <c r="DV104" s="65"/>
      <c r="DW104" s="65"/>
      <c r="DX104" s="65"/>
      <c r="DY104" s="65"/>
      <c r="DZ104" s="65"/>
      <c r="EA104" s="65"/>
      <c r="EB104" s="65"/>
      <c r="EC104" s="65"/>
      <c r="ED104" s="65"/>
      <c r="EE104" s="65"/>
      <c r="EF104" s="65"/>
      <c r="EG104" s="65"/>
      <c r="EH104" s="65"/>
      <c r="EI104" s="65"/>
      <c r="EJ104" s="65"/>
      <c r="EK104" s="65"/>
      <c r="EL104" s="65"/>
      <c r="EM104" s="65"/>
      <c r="EN104" s="65"/>
      <c r="EO104" s="65"/>
      <c r="EP104" s="65"/>
      <c r="EQ104" s="65"/>
      <c r="ER104" s="65"/>
      <c r="ES104" s="65"/>
      <c r="ET104" s="65"/>
      <c r="EU104" s="65"/>
      <c r="EV104" s="65"/>
      <c r="EW104" s="65"/>
      <c r="EX104" s="65"/>
      <c r="EY104" s="65"/>
      <c r="EZ104" s="65"/>
      <c r="FA104" s="65"/>
      <c r="FB104" s="65"/>
      <c r="FC104" s="65"/>
      <c r="FD104" s="65"/>
      <c r="FE104" s="65"/>
      <c r="FF104" s="65"/>
      <c r="FG104" s="65"/>
      <c r="FH104" s="65"/>
      <c r="FI104" s="65"/>
      <c r="FJ104" s="65"/>
      <c r="FK104" s="65"/>
      <c r="FL104" s="65"/>
      <c r="FM104" s="65"/>
      <c r="FN104" s="65"/>
      <c r="FO104" s="65"/>
      <c r="FP104" s="65"/>
      <c r="FQ104" s="65"/>
      <c r="FR104" s="65"/>
      <c r="FS104" s="65"/>
      <c r="FT104" s="65"/>
      <c r="FU104" s="65"/>
      <c r="FV104" s="65"/>
      <c r="FW104" s="65"/>
      <c r="FX104" s="65"/>
      <c r="FY104" s="65"/>
      <c r="FZ104" s="65"/>
      <c r="GA104" s="65"/>
      <c r="GB104" s="65"/>
      <c r="GC104" s="65"/>
      <c r="GD104" s="65"/>
      <c r="GE104" s="65"/>
      <c r="GF104" s="65"/>
      <c r="GG104" s="65"/>
      <c r="GH104" s="65"/>
      <c r="GI104" s="65"/>
      <c r="GJ104" s="65"/>
      <c r="GK104" s="65"/>
      <c r="GL104" s="65"/>
      <c r="GM104" s="65"/>
    </row>
    <row r="105" spans="2:195" x14ac:dyDescent="0.2">
      <c r="B105" s="28">
        <f t="shared" si="11"/>
        <v>100</v>
      </c>
      <c r="C105" s="43">
        <f>Assumptions!$H$7</f>
        <v>5000</v>
      </c>
      <c r="D105" s="65"/>
      <c r="E105" s="65"/>
      <c r="F105" s="65"/>
      <c r="G105" s="65"/>
      <c r="H105" s="65"/>
      <c r="I105" s="65"/>
      <c r="J105" s="65"/>
      <c r="K105" s="65"/>
      <c r="L105" s="65"/>
      <c r="M105" s="65"/>
      <c r="N105" s="65"/>
      <c r="O105" s="65"/>
      <c r="P105" s="65"/>
      <c r="Q105" s="65"/>
      <c r="R105" s="65"/>
      <c r="S105" s="65"/>
      <c r="T105" s="65"/>
      <c r="U105" s="65"/>
      <c r="V105" s="65"/>
      <c r="W105" s="65"/>
      <c r="X105" s="65"/>
      <c r="Y105" s="65"/>
      <c r="Z105" s="65"/>
      <c r="AA105" s="65"/>
      <c r="AB105" s="65"/>
      <c r="AC105" s="65"/>
      <c r="AD105" s="65"/>
      <c r="AE105" s="65"/>
      <c r="AF105" s="65"/>
      <c r="AG105" s="65"/>
      <c r="AH105" s="65"/>
      <c r="AI105" s="65"/>
      <c r="AJ105" s="65"/>
      <c r="AK105" s="65"/>
      <c r="AL105" s="65"/>
      <c r="AM105" s="65"/>
      <c r="AN105" s="65"/>
      <c r="AO105" s="65"/>
      <c r="AP105" s="65"/>
      <c r="AQ105" s="65"/>
      <c r="AR105" s="65"/>
      <c r="AS105" s="65"/>
      <c r="AT105" s="65"/>
      <c r="AU105" s="65"/>
      <c r="AV105" s="65"/>
      <c r="AW105" s="65"/>
      <c r="AX105" s="65"/>
      <c r="AY105" s="65"/>
      <c r="AZ105" s="65"/>
      <c r="BA105" s="65"/>
      <c r="BB105" s="65"/>
      <c r="BC105" s="65"/>
      <c r="BD105" s="65"/>
      <c r="BE105" s="65"/>
      <c r="BF105" s="65"/>
      <c r="BG105" s="65"/>
      <c r="BH105" s="65"/>
      <c r="BI105" s="65"/>
      <c r="BJ105" s="65"/>
      <c r="BK105" s="65"/>
      <c r="BL105" s="65"/>
      <c r="BM105" s="65"/>
      <c r="BN105" s="65"/>
      <c r="BO105" s="65"/>
      <c r="BP105" s="65"/>
      <c r="BQ105" s="65"/>
      <c r="BR105" s="65"/>
      <c r="BS105" s="65"/>
      <c r="BT105" s="65"/>
      <c r="BU105" s="65"/>
      <c r="BV105" s="65"/>
      <c r="BW105" s="65"/>
      <c r="BX105" s="65"/>
      <c r="BY105" s="65"/>
      <c r="BZ105" s="65"/>
      <c r="CA105" s="65"/>
      <c r="CB105" s="65"/>
      <c r="CC105" s="65"/>
      <c r="CD105" s="65"/>
      <c r="CE105" s="65"/>
      <c r="CF105" s="65"/>
      <c r="CG105" s="65"/>
      <c r="CH105" s="65"/>
      <c r="CI105" s="65"/>
      <c r="CJ105" s="65"/>
      <c r="CK105" s="65"/>
      <c r="CL105" s="65"/>
      <c r="CM105" s="65"/>
      <c r="CN105" s="65"/>
      <c r="CO105" s="65"/>
      <c r="CP105" s="65"/>
      <c r="CQ105" s="65"/>
      <c r="CR105" s="65"/>
      <c r="CS105" s="65"/>
      <c r="CT105" s="65"/>
      <c r="CU105" s="65"/>
      <c r="CV105" s="65"/>
      <c r="CW105" s="65"/>
      <c r="CX105" s="65"/>
      <c r="CY105" s="65"/>
      <c r="CZ105" s="65"/>
      <c r="DA105" s="65"/>
      <c r="DB105" s="65"/>
      <c r="DC105" s="65"/>
      <c r="DD105" s="65"/>
      <c r="DE105" s="65"/>
      <c r="DF105" s="65"/>
      <c r="DG105" s="65"/>
      <c r="DH105" s="65"/>
      <c r="DI105" s="65"/>
      <c r="DJ105" s="65"/>
      <c r="DK105" s="65"/>
      <c r="DL105" s="65"/>
      <c r="DM105" s="65"/>
      <c r="DN105" s="65"/>
      <c r="DO105" s="65"/>
      <c r="DP105" s="65"/>
      <c r="DQ105" s="65"/>
      <c r="DR105" s="65"/>
      <c r="DS105" s="65"/>
      <c r="DT105" s="65"/>
      <c r="DU105" s="65"/>
      <c r="DV105" s="65"/>
      <c r="DW105" s="65"/>
      <c r="DX105" s="65"/>
      <c r="DY105" s="65"/>
      <c r="DZ105" s="65"/>
      <c r="EA105" s="65"/>
      <c r="EB105" s="65"/>
      <c r="EC105" s="65"/>
      <c r="ED105" s="65"/>
      <c r="EE105" s="65"/>
      <c r="EF105" s="65"/>
      <c r="EG105" s="65"/>
      <c r="EH105" s="65"/>
      <c r="EI105" s="65"/>
      <c r="EJ105" s="65"/>
      <c r="EK105" s="65"/>
      <c r="EL105" s="65"/>
      <c r="EM105" s="65"/>
      <c r="EN105" s="65"/>
      <c r="EO105" s="65"/>
      <c r="EP105" s="65"/>
      <c r="EQ105" s="65"/>
      <c r="ER105" s="65"/>
      <c r="ES105" s="65"/>
      <c r="ET105" s="65"/>
      <c r="EU105" s="65"/>
      <c r="EV105" s="65"/>
      <c r="EW105" s="65"/>
      <c r="EX105" s="65"/>
      <c r="EY105" s="65"/>
      <c r="EZ105" s="65"/>
      <c r="FA105" s="65"/>
      <c r="FB105" s="65"/>
      <c r="FC105" s="65"/>
      <c r="FD105" s="65"/>
      <c r="FE105" s="65"/>
      <c r="FF105" s="65"/>
      <c r="FG105" s="65"/>
      <c r="FH105" s="65"/>
      <c r="FI105" s="65"/>
      <c r="FJ105" s="65"/>
      <c r="FK105" s="65"/>
      <c r="FL105" s="65"/>
      <c r="FM105" s="65"/>
      <c r="FN105" s="65"/>
      <c r="FO105" s="65"/>
      <c r="FP105" s="65"/>
      <c r="FQ105" s="65"/>
      <c r="FR105" s="65"/>
      <c r="FS105" s="65"/>
      <c r="FT105" s="65"/>
      <c r="FU105" s="65"/>
      <c r="FV105" s="65"/>
      <c r="FW105" s="65"/>
      <c r="FX105" s="65"/>
      <c r="FY105" s="65"/>
      <c r="FZ105" s="65"/>
      <c r="GA105" s="65"/>
      <c r="GB105" s="65"/>
      <c r="GC105" s="65"/>
      <c r="GD105" s="65"/>
      <c r="GE105" s="65"/>
      <c r="GF105" s="65"/>
      <c r="GG105" s="65"/>
      <c r="GH105" s="65"/>
      <c r="GI105" s="65"/>
      <c r="GJ105" s="65"/>
      <c r="GK105" s="65"/>
      <c r="GL105" s="65"/>
      <c r="GM105" s="65"/>
    </row>
    <row r="106" spans="2:195" x14ac:dyDescent="0.2">
      <c r="B106" s="28">
        <f t="shared" si="11"/>
        <v>101</v>
      </c>
      <c r="C106" s="43">
        <f>Assumptions!$H$7</f>
        <v>5000</v>
      </c>
      <c r="D106" s="65"/>
      <c r="E106" s="65"/>
      <c r="F106" s="65"/>
      <c r="G106" s="65"/>
      <c r="H106" s="65"/>
      <c r="I106" s="65"/>
      <c r="J106" s="65"/>
      <c r="K106" s="65"/>
      <c r="L106" s="65"/>
      <c r="M106" s="65"/>
      <c r="N106" s="65"/>
      <c r="O106" s="65"/>
      <c r="P106" s="65"/>
      <c r="Q106" s="65"/>
      <c r="R106" s="65"/>
      <c r="S106" s="65"/>
      <c r="T106" s="65"/>
      <c r="U106" s="65"/>
      <c r="V106" s="65"/>
      <c r="W106" s="65"/>
      <c r="X106" s="65"/>
      <c r="Y106" s="65"/>
      <c r="Z106" s="65"/>
      <c r="AA106" s="65"/>
      <c r="AB106" s="65"/>
      <c r="AC106" s="65"/>
      <c r="AD106" s="65"/>
      <c r="AE106" s="65"/>
      <c r="AF106" s="65"/>
      <c r="AG106" s="65"/>
      <c r="AH106" s="65"/>
      <c r="AI106" s="65"/>
      <c r="AJ106" s="65"/>
      <c r="AK106" s="65"/>
      <c r="AL106" s="65"/>
      <c r="AM106" s="65"/>
      <c r="AN106" s="65"/>
      <c r="AO106" s="65"/>
      <c r="AP106" s="65"/>
      <c r="AQ106" s="65"/>
      <c r="AR106" s="65"/>
      <c r="AS106" s="65"/>
      <c r="AT106" s="65"/>
      <c r="AU106" s="65"/>
      <c r="AV106" s="65"/>
      <c r="AW106" s="65"/>
      <c r="AX106" s="65"/>
      <c r="AY106" s="65"/>
      <c r="AZ106" s="65"/>
      <c r="BA106" s="65"/>
      <c r="BB106" s="65"/>
      <c r="BC106" s="65"/>
      <c r="BD106" s="65"/>
      <c r="BE106" s="65"/>
      <c r="BF106" s="65"/>
      <c r="BG106" s="65"/>
      <c r="BH106" s="65"/>
      <c r="BI106" s="65"/>
      <c r="BJ106" s="65"/>
      <c r="BK106" s="65"/>
      <c r="BL106" s="65"/>
      <c r="BM106" s="65"/>
      <c r="BN106" s="65"/>
      <c r="BO106" s="65"/>
      <c r="BP106" s="65"/>
      <c r="BQ106" s="65"/>
      <c r="BR106" s="65"/>
      <c r="BS106" s="65"/>
      <c r="BT106" s="65"/>
      <c r="BU106" s="65"/>
      <c r="BV106" s="65"/>
      <c r="BW106" s="65"/>
      <c r="BX106" s="65"/>
      <c r="BY106" s="65"/>
      <c r="BZ106" s="65"/>
      <c r="CA106" s="65"/>
      <c r="CB106" s="65"/>
      <c r="CC106" s="65"/>
      <c r="CD106" s="65"/>
      <c r="CE106" s="65"/>
      <c r="CF106" s="65"/>
      <c r="CG106" s="65"/>
      <c r="CH106" s="65"/>
      <c r="CI106" s="65"/>
      <c r="CJ106" s="65"/>
      <c r="CK106" s="65"/>
      <c r="CL106" s="65"/>
      <c r="CM106" s="65"/>
      <c r="CN106" s="65"/>
      <c r="CO106" s="65"/>
      <c r="CP106" s="65"/>
      <c r="CQ106" s="65"/>
      <c r="CR106" s="65"/>
      <c r="CS106" s="65"/>
      <c r="CT106" s="65"/>
      <c r="CU106" s="65"/>
      <c r="CV106" s="65"/>
      <c r="CW106" s="65"/>
      <c r="CX106" s="65"/>
      <c r="CY106" s="65"/>
      <c r="CZ106" s="65"/>
      <c r="DA106" s="65"/>
      <c r="DB106" s="65"/>
      <c r="DC106" s="65"/>
      <c r="DD106" s="65"/>
      <c r="DE106" s="65"/>
      <c r="DF106" s="65"/>
      <c r="DG106" s="65"/>
      <c r="DH106" s="65"/>
      <c r="DI106" s="65"/>
      <c r="DJ106" s="65"/>
      <c r="DK106" s="65"/>
      <c r="DL106" s="65"/>
      <c r="DM106" s="65"/>
      <c r="DN106" s="65"/>
      <c r="DO106" s="65"/>
      <c r="DP106" s="65"/>
      <c r="DQ106" s="65"/>
      <c r="DR106" s="65"/>
      <c r="DS106" s="65"/>
      <c r="DT106" s="65"/>
      <c r="DU106" s="65"/>
      <c r="DV106" s="65"/>
      <c r="DW106" s="65"/>
      <c r="DX106" s="65"/>
      <c r="DY106" s="65"/>
      <c r="DZ106" s="65"/>
      <c r="EA106" s="65"/>
      <c r="EB106" s="65"/>
      <c r="EC106" s="65"/>
      <c r="ED106" s="65"/>
      <c r="EE106" s="65"/>
      <c r="EF106" s="65"/>
      <c r="EG106" s="65"/>
      <c r="EH106" s="65"/>
      <c r="EI106" s="65"/>
      <c r="EJ106" s="65"/>
      <c r="EK106" s="65"/>
      <c r="EL106" s="65"/>
      <c r="EM106" s="65"/>
      <c r="EN106" s="65"/>
      <c r="EO106" s="65"/>
      <c r="EP106" s="65"/>
      <c r="EQ106" s="65"/>
      <c r="ER106" s="65"/>
      <c r="ES106" s="65"/>
      <c r="ET106" s="65"/>
      <c r="EU106" s="65"/>
      <c r="EV106" s="65"/>
      <c r="EW106" s="65"/>
      <c r="EX106" s="65"/>
      <c r="EY106" s="65"/>
      <c r="EZ106" s="65"/>
      <c r="FA106" s="65"/>
      <c r="FB106" s="65"/>
      <c r="FC106" s="65"/>
      <c r="FD106" s="65"/>
      <c r="FE106" s="65"/>
      <c r="FF106" s="65"/>
      <c r="FG106" s="65"/>
      <c r="FH106" s="65"/>
      <c r="FI106" s="65"/>
      <c r="FJ106" s="65"/>
      <c r="FK106" s="65"/>
      <c r="FL106" s="65"/>
      <c r="FM106" s="65"/>
      <c r="FN106" s="65"/>
      <c r="FO106" s="65"/>
      <c r="FP106" s="65"/>
      <c r="FQ106" s="65"/>
      <c r="FR106" s="65"/>
      <c r="FS106" s="65"/>
      <c r="FT106" s="65"/>
      <c r="FU106" s="65"/>
      <c r="FV106" s="65"/>
      <c r="FW106" s="65"/>
      <c r="FX106" s="65"/>
      <c r="FY106" s="65"/>
      <c r="FZ106" s="65"/>
      <c r="GA106" s="65"/>
      <c r="GB106" s="65"/>
      <c r="GC106" s="65"/>
      <c r="GD106" s="65"/>
      <c r="GE106" s="65"/>
      <c r="GF106" s="65"/>
      <c r="GG106" s="65"/>
      <c r="GH106" s="65"/>
      <c r="GI106" s="65"/>
      <c r="GJ106" s="65"/>
      <c r="GK106" s="65"/>
      <c r="GL106" s="65"/>
      <c r="GM106" s="65"/>
    </row>
    <row r="107" spans="2:195" x14ac:dyDescent="0.2">
      <c r="B107" s="28">
        <f t="shared" si="11"/>
        <v>102</v>
      </c>
      <c r="C107" s="43">
        <f>Assumptions!$H$7</f>
        <v>5000</v>
      </c>
      <c r="D107" s="65"/>
      <c r="E107" s="65"/>
      <c r="F107" s="65"/>
      <c r="G107" s="65"/>
      <c r="H107" s="65"/>
      <c r="I107" s="65"/>
      <c r="J107" s="65"/>
      <c r="K107" s="65"/>
      <c r="L107" s="65"/>
      <c r="M107" s="65"/>
      <c r="N107" s="65"/>
      <c r="O107" s="65"/>
      <c r="P107" s="65"/>
      <c r="Q107" s="65"/>
      <c r="R107" s="65"/>
      <c r="S107" s="65"/>
      <c r="T107" s="65"/>
      <c r="U107" s="65"/>
      <c r="V107" s="65"/>
      <c r="W107" s="65"/>
      <c r="X107" s="65"/>
      <c r="Y107" s="65"/>
      <c r="Z107" s="65"/>
      <c r="AA107" s="65"/>
      <c r="AB107" s="65"/>
      <c r="AC107" s="65"/>
      <c r="AD107" s="65"/>
      <c r="AE107" s="65"/>
      <c r="AF107" s="65"/>
      <c r="AG107" s="65"/>
      <c r="AH107" s="65"/>
      <c r="AI107" s="65"/>
      <c r="AJ107" s="65"/>
      <c r="AK107" s="65"/>
      <c r="AL107" s="65"/>
      <c r="AM107" s="65"/>
      <c r="AN107" s="65"/>
      <c r="AO107" s="65"/>
      <c r="AP107" s="65"/>
      <c r="AQ107" s="65"/>
      <c r="AR107" s="65"/>
      <c r="AS107" s="65"/>
      <c r="AT107" s="65"/>
      <c r="AU107" s="65"/>
      <c r="AV107" s="65"/>
      <c r="AW107" s="65"/>
      <c r="AX107" s="65"/>
      <c r="AY107" s="65"/>
      <c r="AZ107" s="65"/>
      <c r="BA107" s="65"/>
      <c r="BB107" s="65"/>
      <c r="BC107" s="65"/>
      <c r="BD107" s="65"/>
      <c r="BE107" s="65"/>
      <c r="BF107" s="65"/>
      <c r="BG107" s="65"/>
      <c r="BH107" s="65"/>
      <c r="BI107" s="65"/>
      <c r="BJ107" s="65"/>
      <c r="BK107" s="65"/>
      <c r="BL107" s="65"/>
      <c r="BM107" s="65"/>
      <c r="BN107" s="65"/>
      <c r="BO107" s="65"/>
      <c r="BP107" s="65"/>
      <c r="BQ107" s="65"/>
      <c r="BR107" s="65"/>
      <c r="BS107" s="65"/>
      <c r="BT107" s="65"/>
      <c r="BU107" s="65"/>
      <c r="BV107" s="65"/>
      <c r="BW107" s="65"/>
      <c r="BX107" s="65"/>
      <c r="BY107" s="65"/>
      <c r="BZ107" s="65"/>
      <c r="CA107" s="65"/>
      <c r="CB107" s="65"/>
      <c r="CC107" s="65"/>
      <c r="CD107" s="65"/>
      <c r="CE107" s="65"/>
      <c r="CF107" s="65"/>
      <c r="CG107" s="65"/>
      <c r="CH107" s="65"/>
      <c r="CI107" s="65"/>
      <c r="CJ107" s="65"/>
      <c r="CK107" s="65"/>
      <c r="CL107" s="65"/>
      <c r="CM107" s="65"/>
      <c r="CN107" s="65"/>
      <c r="CO107" s="65"/>
      <c r="CP107" s="65"/>
      <c r="CQ107" s="65"/>
      <c r="CR107" s="65"/>
      <c r="CS107" s="65"/>
      <c r="CT107" s="65"/>
      <c r="CU107" s="65"/>
      <c r="CV107" s="65"/>
      <c r="CW107" s="65"/>
      <c r="CX107" s="65"/>
      <c r="CY107" s="65"/>
      <c r="CZ107" s="65"/>
      <c r="DA107" s="65"/>
      <c r="DB107" s="65"/>
      <c r="DC107" s="65"/>
      <c r="DD107" s="65"/>
      <c r="DE107" s="65"/>
      <c r="DF107" s="65"/>
      <c r="DG107" s="65"/>
      <c r="DH107" s="65"/>
      <c r="DI107" s="65"/>
      <c r="DJ107" s="65"/>
      <c r="DK107" s="65"/>
      <c r="DL107" s="65"/>
      <c r="DM107" s="65"/>
      <c r="DN107" s="65"/>
      <c r="DO107" s="65"/>
      <c r="DP107" s="65"/>
      <c r="DQ107" s="65"/>
      <c r="DR107" s="65"/>
      <c r="DS107" s="65"/>
      <c r="DT107" s="65"/>
      <c r="DU107" s="65"/>
      <c r="DV107" s="65"/>
      <c r="DW107" s="65"/>
      <c r="DX107" s="65"/>
      <c r="DY107" s="65"/>
      <c r="DZ107" s="65"/>
      <c r="EA107" s="65"/>
      <c r="EB107" s="65"/>
      <c r="EC107" s="65"/>
      <c r="ED107" s="65"/>
      <c r="EE107" s="65"/>
      <c r="EF107" s="65"/>
      <c r="EG107" s="65"/>
      <c r="EH107" s="65"/>
      <c r="EI107" s="65"/>
      <c r="EJ107" s="65"/>
      <c r="EK107" s="65"/>
      <c r="EL107" s="65"/>
      <c r="EM107" s="65"/>
      <c r="EN107" s="65"/>
      <c r="EO107" s="65"/>
      <c r="EP107" s="65"/>
      <c r="EQ107" s="65"/>
      <c r="ER107" s="65"/>
      <c r="ES107" s="65"/>
      <c r="ET107" s="65"/>
      <c r="EU107" s="65"/>
      <c r="EV107" s="65"/>
      <c r="EW107" s="65"/>
      <c r="EX107" s="65"/>
      <c r="EY107" s="65"/>
      <c r="EZ107" s="65"/>
      <c r="FA107" s="65"/>
      <c r="FB107" s="65"/>
      <c r="FC107" s="65"/>
      <c r="FD107" s="65"/>
      <c r="FE107" s="65"/>
      <c r="FF107" s="65"/>
      <c r="FG107" s="65"/>
      <c r="FH107" s="65"/>
      <c r="FI107" s="65"/>
      <c r="FJ107" s="65"/>
      <c r="FK107" s="65"/>
      <c r="FL107" s="65"/>
      <c r="FM107" s="65"/>
      <c r="FN107" s="65"/>
      <c r="FO107" s="65"/>
      <c r="FP107" s="65"/>
      <c r="FQ107" s="65"/>
      <c r="FR107" s="65"/>
      <c r="FS107" s="65"/>
      <c r="FT107" s="65"/>
      <c r="FU107" s="65"/>
      <c r="FV107" s="65"/>
      <c r="FW107" s="65"/>
      <c r="FX107" s="65"/>
      <c r="FY107" s="65"/>
      <c r="FZ107" s="65"/>
      <c r="GA107" s="65"/>
      <c r="GB107" s="65"/>
      <c r="GC107" s="65"/>
      <c r="GD107" s="65"/>
      <c r="GE107" s="65"/>
      <c r="GF107" s="65"/>
      <c r="GG107" s="65"/>
      <c r="GH107" s="65"/>
      <c r="GI107" s="65"/>
      <c r="GJ107" s="65"/>
      <c r="GK107" s="65"/>
      <c r="GL107" s="65"/>
      <c r="GM107" s="65"/>
    </row>
    <row r="108" spans="2:195" x14ac:dyDescent="0.2">
      <c r="B108" s="28">
        <f t="shared" si="11"/>
        <v>103</v>
      </c>
      <c r="C108" s="43">
        <f>Assumptions!$H$7</f>
        <v>5000</v>
      </c>
      <c r="D108" s="65"/>
      <c r="E108" s="65"/>
      <c r="F108" s="65"/>
      <c r="G108" s="65"/>
      <c r="H108" s="65"/>
      <c r="I108" s="65"/>
      <c r="J108" s="65"/>
      <c r="K108" s="65"/>
      <c r="L108" s="65"/>
      <c r="M108" s="65"/>
      <c r="N108" s="65"/>
      <c r="O108" s="65"/>
      <c r="P108" s="65"/>
      <c r="Q108" s="65"/>
      <c r="R108" s="65"/>
      <c r="S108" s="65"/>
      <c r="T108" s="65"/>
      <c r="U108" s="65"/>
      <c r="V108" s="65"/>
      <c r="W108" s="65"/>
      <c r="X108" s="65"/>
      <c r="Y108" s="65"/>
      <c r="Z108" s="65"/>
      <c r="AA108" s="65"/>
      <c r="AB108" s="65"/>
      <c r="AC108" s="65"/>
      <c r="AD108" s="65"/>
      <c r="AE108" s="65"/>
      <c r="AF108" s="65"/>
      <c r="AG108" s="65"/>
      <c r="AH108" s="65"/>
      <c r="AI108" s="65"/>
      <c r="AJ108" s="65"/>
      <c r="AK108" s="65"/>
      <c r="AL108" s="65"/>
      <c r="AM108" s="65"/>
      <c r="AN108" s="65"/>
      <c r="AO108" s="65"/>
      <c r="AP108" s="65"/>
      <c r="AQ108" s="65"/>
      <c r="AR108" s="65"/>
      <c r="AS108" s="65"/>
      <c r="AT108" s="65"/>
      <c r="AU108" s="65"/>
      <c r="AV108" s="65"/>
      <c r="AW108" s="65"/>
      <c r="AX108" s="65"/>
      <c r="AY108" s="65"/>
      <c r="AZ108" s="65"/>
      <c r="BA108" s="65"/>
      <c r="BB108" s="65"/>
      <c r="BC108" s="65"/>
      <c r="BD108" s="65"/>
      <c r="BE108" s="65"/>
      <c r="BF108" s="65"/>
      <c r="BG108" s="65"/>
      <c r="BH108" s="65"/>
      <c r="BI108" s="65"/>
      <c r="BJ108" s="65"/>
      <c r="BK108" s="65"/>
      <c r="BL108" s="65"/>
      <c r="BM108" s="65"/>
      <c r="BN108" s="65"/>
      <c r="BO108" s="65"/>
      <c r="BP108" s="65"/>
      <c r="BQ108" s="65"/>
      <c r="BR108" s="65"/>
      <c r="BS108" s="65"/>
      <c r="BT108" s="65"/>
      <c r="BU108" s="65"/>
      <c r="BV108" s="65"/>
      <c r="BW108" s="65"/>
      <c r="BX108" s="65"/>
      <c r="BY108" s="65"/>
      <c r="BZ108" s="65"/>
      <c r="CA108" s="65"/>
      <c r="CB108" s="65"/>
      <c r="CC108" s="65"/>
      <c r="CD108" s="65"/>
      <c r="CE108" s="65"/>
      <c r="CF108" s="65"/>
      <c r="CG108" s="65"/>
      <c r="CH108" s="65"/>
      <c r="CI108" s="65"/>
      <c r="CJ108" s="65"/>
      <c r="CK108" s="65"/>
      <c r="CL108" s="65"/>
      <c r="CM108" s="65"/>
      <c r="CN108" s="65"/>
      <c r="CO108" s="65"/>
      <c r="CP108" s="65"/>
      <c r="CQ108" s="65"/>
      <c r="CR108" s="65"/>
      <c r="CS108" s="65"/>
      <c r="CT108" s="65"/>
      <c r="CU108" s="65"/>
      <c r="CV108" s="65"/>
      <c r="CW108" s="65"/>
      <c r="CX108" s="65"/>
      <c r="CY108" s="65"/>
      <c r="CZ108" s="65"/>
      <c r="DA108" s="65"/>
      <c r="DB108" s="65"/>
      <c r="DC108" s="65"/>
      <c r="DD108" s="65"/>
      <c r="DE108" s="65"/>
      <c r="DF108" s="65"/>
      <c r="DG108" s="65"/>
      <c r="DH108" s="65"/>
      <c r="DI108" s="65"/>
      <c r="DJ108" s="65"/>
      <c r="DK108" s="65"/>
      <c r="DL108" s="65"/>
      <c r="DM108" s="65"/>
      <c r="DN108" s="65"/>
      <c r="DO108" s="65"/>
      <c r="DP108" s="65"/>
      <c r="DQ108" s="65"/>
      <c r="DR108" s="65"/>
      <c r="DS108" s="65"/>
      <c r="DT108" s="65"/>
      <c r="DU108" s="65"/>
      <c r="DV108" s="65"/>
      <c r="DW108" s="65"/>
      <c r="DX108" s="65"/>
      <c r="DY108" s="65"/>
      <c r="DZ108" s="65"/>
      <c r="EA108" s="65"/>
      <c r="EB108" s="65"/>
      <c r="EC108" s="65"/>
      <c r="ED108" s="65"/>
      <c r="EE108" s="65"/>
      <c r="EF108" s="65"/>
      <c r="EG108" s="65"/>
      <c r="EH108" s="65"/>
      <c r="EI108" s="65"/>
      <c r="EJ108" s="65"/>
      <c r="EK108" s="65"/>
      <c r="EL108" s="65"/>
      <c r="EM108" s="65"/>
      <c r="EN108" s="65"/>
      <c r="EO108" s="65"/>
      <c r="EP108" s="65"/>
      <c r="EQ108" s="65"/>
      <c r="ER108" s="65"/>
      <c r="ES108" s="65"/>
      <c r="ET108" s="65"/>
      <c r="EU108" s="65"/>
      <c r="EV108" s="65"/>
      <c r="EW108" s="65"/>
      <c r="EX108" s="65"/>
      <c r="EY108" s="65"/>
      <c r="EZ108" s="65"/>
      <c r="FA108" s="65"/>
      <c r="FB108" s="65"/>
      <c r="FC108" s="65"/>
      <c r="FD108" s="65"/>
      <c r="FE108" s="65"/>
      <c r="FF108" s="65"/>
      <c r="FG108" s="65"/>
      <c r="FH108" s="65"/>
      <c r="FI108" s="65"/>
      <c r="FJ108" s="65"/>
      <c r="FK108" s="65"/>
      <c r="FL108" s="65"/>
      <c r="FM108" s="65"/>
      <c r="FN108" s="65"/>
      <c r="FO108" s="65"/>
      <c r="FP108" s="65"/>
      <c r="FQ108" s="65"/>
      <c r="FR108" s="65"/>
      <c r="FS108" s="65"/>
      <c r="FT108" s="65"/>
      <c r="FU108" s="65"/>
      <c r="FV108" s="65"/>
      <c r="FW108" s="65"/>
      <c r="FX108" s="65"/>
      <c r="FY108" s="65"/>
      <c r="FZ108" s="65"/>
      <c r="GA108" s="65"/>
      <c r="GB108" s="65"/>
      <c r="GC108" s="65"/>
      <c r="GD108" s="65"/>
      <c r="GE108" s="65"/>
      <c r="GF108" s="65"/>
      <c r="GG108" s="65"/>
      <c r="GH108" s="65"/>
      <c r="GI108" s="65"/>
      <c r="GJ108" s="65"/>
      <c r="GK108" s="65"/>
      <c r="GL108" s="65"/>
      <c r="GM108" s="65"/>
    </row>
    <row r="109" spans="2:195" x14ac:dyDescent="0.2">
      <c r="B109" s="28">
        <f t="shared" si="11"/>
        <v>104</v>
      </c>
      <c r="C109" s="43">
        <f>Assumptions!$H$7</f>
        <v>5000</v>
      </c>
      <c r="D109" s="65"/>
      <c r="E109" s="65"/>
      <c r="F109" s="65"/>
      <c r="G109" s="65"/>
      <c r="H109" s="65"/>
      <c r="I109" s="65"/>
      <c r="J109" s="65"/>
      <c r="K109" s="65"/>
      <c r="L109" s="65"/>
      <c r="M109" s="65"/>
      <c r="N109" s="65"/>
      <c r="O109" s="65"/>
      <c r="P109" s="65"/>
      <c r="Q109" s="65"/>
      <c r="R109" s="65"/>
      <c r="S109" s="65"/>
      <c r="T109" s="65"/>
      <c r="U109" s="65"/>
      <c r="V109" s="65"/>
      <c r="W109" s="65"/>
      <c r="X109" s="65"/>
      <c r="Y109" s="65"/>
      <c r="Z109" s="65"/>
      <c r="AA109" s="65"/>
      <c r="AB109" s="65"/>
      <c r="AC109" s="65"/>
      <c r="AD109" s="65"/>
      <c r="AE109" s="65"/>
      <c r="AF109" s="65"/>
      <c r="AG109" s="65"/>
      <c r="AH109" s="65"/>
      <c r="AI109" s="65"/>
      <c r="AJ109" s="65"/>
      <c r="AK109" s="65"/>
      <c r="AL109" s="65"/>
      <c r="AM109" s="65"/>
      <c r="AN109" s="65"/>
      <c r="AO109" s="65"/>
      <c r="AP109" s="65"/>
      <c r="AQ109" s="65"/>
      <c r="AR109" s="65"/>
      <c r="AS109" s="65"/>
      <c r="AT109" s="65"/>
      <c r="AU109" s="65"/>
      <c r="AV109" s="65"/>
      <c r="AW109" s="65"/>
      <c r="AX109" s="65"/>
      <c r="AY109" s="65"/>
      <c r="AZ109" s="65"/>
      <c r="BA109" s="65"/>
      <c r="BB109" s="65"/>
      <c r="BC109" s="65"/>
      <c r="BD109" s="65"/>
      <c r="BE109" s="65"/>
      <c r="BF109" s="65"/>
      <c r="BG109" s="65"/>
      <c r="BH109" s="65"/>
      <c r="BI109" s="65"/>
      <c r="BJ109" s="65"/>
      <c r="BK109" s="65"/>
      <c r="BL109" s="65"/>
      <c r="BM109" s="65"/>
      <c r="BN109" s="65"/>
      <c r="BO109" s="65"/>
      <c r="BP109" s="65"/>
      <c r="BQ109" s="65"/>
      <c r="BR109" s="65"/>
      <c r="BS109" s="65"/>
      <c r="BT109" s="65"/>
      <c r="BU109" s="65"/>
      <c r="BV109" s="65"/>
      <c r="BW109" s="65"/>
      <c r="BX109" s="65"/>
      <c r="BY109" s="65"/>
      <c r="BZ109" s="65"/>
      <c r="CA109" s="65"/>
      <c r="CB109" s="65"/>
      <c r="CC109" s="65"/>
      <c r="CD109" s="65"/>
      <c r="CE109" s="65"/>
      <c r="CF109" s="65"/>
      <c r="CG109" s="65"/>
      <c r="CH109" s="65"/>
      <c r="CI109" s="65"/>
      <c r="CJ109" s="65"/>
      <c r="CK109" s="65"/>
      <c r="CL109" s="65"/>
      <c r="CM109" s="65"/>
      <c r="CN109" s="65"/>
      <c r="CO109" s="65"/>
      <c r="CP109" s="65"/>
      <c r="CQ109" s="65"/>
      <c r="CR109" s="65"/>
      <c r="CS109" s="65"/>
      <c r="CT109" s="65"/>
      <c r="CU109" s="65"/>
      <c r="CV109" s="65"/>
      <c r="CW109" s="65"/>
      <c r="CX109" s="65"/>
      <c r="CY109" s="65"/>
      <c r="CZ109" s="65"/>
      <c r="DA109" s="65"/>
      <c r="DB109" s="65"/>
      <c r="DC109" s="65"/>
      <c r="DD109" s="65"/>
      <c r="DE109" s="65"/>
      <c r="DF109" s="65"/>
      <c r="DG109" s="65"/>
      <c r="DH109" s="65"/>
      <c r="DI109" s="65"/>
      <c r="DJ109" s="65"/>
      <c r="DK109" s="65"/>
      <c r="DL109" s="65"/>
      <c r="DM109" s="65"/>
      <c r="DN109" s="65"/>
      <c r="DO109" s="65"/>
      <c r="DP109" s="65"/>
      <c r="DQ109" s="65"/>
      <c r="DR109" s="65"/>
      <c r="DS109" s="65"/>
      <c r="DT109" s="65"/>
      <c r="DU109" s="65"/>
      <c r="DV109" s="65"/>
      <c r="DW109" s="65"/>
      <c r="DX109" s="65"/>
      <c r="DY109" s="65"/>
      <c r="DZ109" s="65"/>
      <c r="EA109" s="65"/>
      <c r="EB109" s="65"/>
      <c r="EC109" s="65"/>
      <c r="ED109" s="65"/>
      <c r="EE109" s="65"/>
      <c r="EF109" s="65"/>
      <c r="EG109" s="65"/>
      <c r="EH109" s="65"/>
      <c r="EI109" s="65"/>
      <c r="EJ109" s="65"/>
      <c r="EK109" s="65"/>
      <c r="EL109" s="65"/>
      <c r="EM109" s="65"/>
      <c r="EN109" s="65"/>
      <c r="EO109" s="65"/>
      <c r="EP109" s="65"/>
      <c r="EQ109" s="65"/>
      <c r="ER109" s="65"/>
      <c r="ES109" s="65"/>
      <c r="ET109" s="65"/>
      <c r="EU109" s="65"/>
      <c r="EV109" s="65"/>
      <c r="EW109" s="65"/>
      <c r="EX109" s="65"/>
      <c r="EY109" s="65"/>
      <c r="EZ109" s="65"/>
      <c r="FA109" s="65"/>
      <c r="FB109" s="65"/>
      <c r="FC109" s="65"/>
      <c r="FD109" s="65"/>
      <c r="FE109" s="65"/>
      <c r="FF109" s="65"/>
      <c r="FG109" s="65"/>
      <c r="FH109" s="65"/>
      <c r="FI109" s="65"/>
      <c r="FJ109" s="65"/>
      <c r="FK109" s="65"/>
      <c r="FL109" s="65"/>
      <c r="FM109" s="65"/>
      <c r="FN109" s="65"/>
      <c r="FO109" s="65"/>
      <c r="FP109" s="65"/>
      <c r="FQ109" s="65"/>
      <c r="FR109" s="65"/>
      <c r="FS109" s="65"/>
      <c r="FT109" s="65"/>
      <c r="FU109" s="65"/>
      <c r="FV109" s="65"/>
      <c r="FW109" s="65"/>
      <c r="FX109" s="65"/>
      <c r="FY109" s="65"/>
      <c r="FZ109" s="65"/>
      <c r="GA109" s="65"/>
      <c r="GB109" s="65"/>
      <c r="GC109" s="65"/>
      <c r="GD109" s="65"/>
      <c r="GE109" s="65"/>
      <c r="GF109" s="65"/>
      <c r="GG109" s="65"/>
      <c r="GH109" s="65"/>
      <c r="GI109" s="65"/>
      <c r="GJ109" s="65"/>
      <c r="GK109" s="65"/>
      <c r="GL109" s="65"/>
      <c r="GM109" s="65"/>
    </row>
    <row r="110" spans="2:195" x14ac:dyDescent="0.2">
      <c r="B110" s="28">
        <f t="shared" si="11"/>
        <v>105</v>
      </c>
      <c r="C110" s="43">
        <f>Assumptions!$H$7</f>
        <v>5000</v>
      </c>
      <c r="D110" s="65"/>
      <c r="E110" s="65"/>
      <c r="F110" s="65"/>
      <c r="G110" s="65"/>
      <c r="H110" s="65"/>
      <c r="I110" s="65"/>
      <c r="J110" s="65"/>
      <c r="K110" s="65"/>
      <c r="L110" s="65"/>
      <c r="M110" s="65"/>
      <c r="N110" s="65"/>
      <c r="O110" s="65"/>
      <c r="P110" s="65"/>
      <c r="Q110" s="65"/>
      <c r="R110" s="65"/>
      <c r="S110" s="65"/>
      <c r="T110" s="65"/>
      <c r="U110" s="65"/>
      <c r="V110" s="65"/>
      <c r="W110" s="65"/>
      <c r="X110" s="65"/>
      <c r="Y110" s="65"/>
      <c r="Z110" s="65"/>
      <c r="AA110" s="65"/>
      <c r="AB110" s="65"/>
      <c r="AC110" s="65"/>
      <c r="AD110" s="65"/>
      <c r="AE110" s="65"/>
      <c r="AF110" s="65"/>
      <c r="AG110" s="65"/>
      <c r="AH110" s="65"/>
      <c r="AI110" s="65"/>
      <c r="AJ110" s="65"/>
      <c r="AK110" s="65"/>
      <c r="AL110" s="65"/>
      <c r="AM110" s="65"/>
      <c r="AN110" s="65"/>
      <c r="AO110" s="65"/>
      <c r="AP110" s="65"/>
      <c r="AQ110" s="65"/>
      <c r="AR110" s="65"/>
      <c r="AS110" s="65"/>
      <c r="AT110" s="65"/>
      <c r="AU110" s="65"/>
      <c r="AV110" s="65"/>
      <c r="AW110" s="65"/>
      <c r="AX110" s="65"/>
      <c r="AY110" s="65"/>
      <c r="AZ110" s="65"/>
      <c r="BA110" s="65"/>
      <c r="BB110" s="65"/>
      <c r="BC110" s="65"/>
      <c r="BD110" s="65"/>
      <c r="BE110" s="65"/>
      <c r="BF110" s="65"/>
      <c r="BG110" s="65"/>
      <c r="BH110" s="65"/>
      <c r="BI110" s="65"/>
      <c r="BJ110" s="65"/>
      <c r="BK110" s="65"/>
      <c r="BL110" s="65"/>
      <c r="BM110" s="65"/>
      <c r="BN110" s="65"/>
      <c r="BO110" s="65"/>
      <c r="BP110" s="65"/>
      <c r="BQ110" s="65"/>
      <c r="BR110" s="65"/>
      <c r="BS110" s="65"/>
      <c r="BT110" s="65"/>
      <c r="BU110" s="65"/>
      <c r="BV110" s="65"/>
      <c r="BW110" s="65"/>
      <c r="BX110" s="65"/>
      <c r="BY110" s="65"/>
      <c r="BZ110" s="65"/>
      <c r="CA110" s="65"/>
      <c r="CB110" s="65"/>
      <c r="CC110" s="65"/>
      <c r="CD110" s="65"/>
      <c r="CE110" s="65"/>
      <c r="CF110" s="65"/>
      <c r="CG110" s="65"/>
      <c r="CH110" s="65"/>
      <c r="CI110" s="65"/>
      <c r="CJ110" s="65"/>
      <c r="CK110" s="65"/>
      <c r="CL110" s="65"/>
      <c r="CM110" s="65"/>
      <c r="CN110" s="65"/>
      <c r="CO110" s="65"/>
      <c r="CP110" s="65"/>
      <c r="CQ110" s="65"/>
      <c r="CR110" s="65"/>
      <c r="CS110" s="65"/>
      <c r="CT110" s="65"/>
      <c r="CU110" s="65"/>
      <c r="CV110" s="65"/>
      <c r="CW110" s="65"/>
      <c r="CX110" s="65"/>
      <c r="CY110" s="65"/>
      <c r="CZ110" s="65"/>
      <c r="DA110" s="65"/>
      <c r="DB110" s="65"/>
      <c r="DC110" s="65"/>
      <c r="DD110" s="65"/>
      <c r="DE110" s="65"/>
      <c r="DF110" s="65"/>
      <c r="DG110" s="65"/>
      <c r="DH110" s="65"/>
      <c r="DI110" s="65"/>
      <c r="DJ110" s="65"/>
      <c r="DK110" s="65"/>
      <c r="DL110" s="65"/>
      <c r="DM110" s="65"/>
      <c r="DN110" s="65"/>
      <c r="DO110" s="65"/>
      <c r="DP110" s="65"/>
      <c r="DQ110" s="65"/>
      <c r="DR110" s="65"/>
      <c r="DS110" s="65"/>
      <c r="DT110" s="65"/>
      <c r="DU110" s="65"/>
      <c r="DV110" s="65"/>
      <c r="DW110" s="65"/>
      <c r="DX110" s="65"/>
      <c r="DY110" s="65"/>
      <c r="DZ110" s="65"/>
      <c r="EA110" s="65"/>
      <c r="EB110" s="65"/>
      <c r="EC110" s="65"/>
      <c r="ED110" s="65"/>
      <c r="EE110" s="65"/>
      <c r="EF110" s="65"/>
      <c r="EG110" s="65"/>
      <c r="EH110" s="65"/>
      <c r="EI110" s="65"/>
      <c r="EJ110" s="65"/>
      <c r="EK110" s="65"/>
      <c r="EL110" s="65"/>
      <c r="EM110" s="65"/>
      <c r="EN110" s="65"/>
      <c r="EO110" s="65"/>
      <c r="EP110" s="65"/>
      <c r="EQ110" s="65"/>
      <c r="ER110" s="65"/>
      <c r="ES110" s="65"/>
      <c r="ET110" s="65"/>
      <c r="EU110" s="65"/>
      <c r="EV110" s="65"/>
      <c r="EW110" s="65"/>
      <c r="EX110" s="65"/>
      <c r="EY110" s="65"/>
      <c r="EZ110" s="65"/>
      <c r="FA110" s="65"/>
      <c r="FB110" s="65"/>
      <c r="FC110" s="65"/>
      <c r="FD110" s="65"/>
      <c r="FE110" s="65"/>
      <c r="FF110" s="65"/>
      <c r="FG110" s="65"/>
      <c r="FH110" s="65"/>
      <c r="FI110" s="65"/>
      <c r="FJ110" s="65"/>
      <c r="FK110" s="65"/>
      <c r="FL110" s="65"/>
      <c r="FM110" s="65"/>
      <c r="FN110" s="65"/>
      <c r="FO110" s="65"/>
      <c r="FP110" s="65"/>
      <c r="FQ110" s="65"/>
      <c r="FR110" s="65"/>
      <c r="FS110" s="65"/>
      <c r="FT110" s="65"/>
      <c r="FU110" s="65"/>
      <c r="FV110" s="65"/>
      <c r="FW110" s="65"/>
      <c r="FX110" s="65"/>
      <c r="FY110" s="65"/>
      <c r="FZ110" s="65"/>
      <c r="GA110" s="65"/>
      <c r="GB110" s="65"/>
      <c r="GC110" s="65"/>
      <c r="GD110" s="65"/>
      <c r="GE110" s="65"/>
      <c r="GF110" s="65"/>
      <c r="GG110" s="65"/>
      <c r="GH110" s="65"/>
      <c r="GI110" s="65"/>
      <c r="GJ110" s="65"/>
      <c r="GK110" s="65"/>
      <c r="GL110" s="65"/>
      <c r="GM110" s="65"/>
    </row>
    <row r="111" spans="2:195" x14ac:dyDescent="0.2">
      <c r="B111" s="28">
        <f t="shared" si="11"/>
        <v>106</v>
      </c>
      <c r="C111" s="43">
        <f>Assumptions!$H$7</f>
        <v>5000</v>
      </c>
      <c r="D111" s="65"/>
      <c r="E111" s="65"/>
      <c r="F111" s="65"/>
      <c r="G111" s="65"/>
      <c r="H111" s="65"/>
      <c r="I111" s="65"/>
      <c r="J111" s="65"/>
      <c r="K111" s="65"/>
      <c r="L111" s="65"/>
      <c r="M111" s="65"/>
      <c r="N111" s="65"/>
      <c r="O111" s="65"/>
      <c r="P111" s="65"/>
      <c r="Q111" s="65"/>
      <c r="R111" s="65"/>
      <c r="S111" s="65"/>
      <c r="T111" s="65"/>
      <c r="U111" s="65"/>
      <c r="V111" s="65"/>
      <c r="W111" s="65"/>
      <c r="X111" s="65"/>
      <c r="Y111" s="65"/>
      <c r="Z111" s="65"/>
      <c r="AA111" s="65"/>
      <c r="AB111" s="65"/>
      <c r="AC111" s="65"/>
      <c r="AD111" s="65"/>
      <c r="AE111" s="65"/>
      <c r="AF111" s="65"/>
      <c r="AG111" s="65"/>
      <c r="AH111" s="65"/>
      <c r="AI111" s="65"/>
      <c r="AJ111" s="65"/>
      <c r="AK111" s="65"/>
      <c r="AL111" s="65"/>
      <c r="AM111" s="65"/>
      <c r="AN111" s="65"/>
      <c r="AO111" s="65"/>
      <c r="AP111" s="65"/>
      <c r="AQ111" s="65"/>
      <c r="AR111" s="65"/>
      <c r="AS111" s="65"/>
      <c r="AT111" s="65"/>
      <c r="AU111" s="65"/>
      <c r="AV111" s="65"/>
      <c r="AW111" s="65"/>
      <c r="AX111" s="65"/>
      <c r="AY111" s="65"/>
      <c r="AZ111" s="65"/>
      <c r="BA111" s="65"/>
      <c r="BB111" s="65"/>
      <c r="BC111" s="65"/>
      <c r="BD111" s="65"/>
      <c r="BE111" s="65"/>
      <c r="BF111" s="65"/>
      <c r="BG111" s="65"/>
      <c r="BH111" s="65"/>
      <c r="BI111" s="65"/>
      <c r="BJ111" s="65"/>
      <c r="BK111" s="65"/>
      <c r="BL111" s="65"/>
      <c r="BM111" s="65"/>
      <c r="BN111" s="65"/>
      <c r="BO111" s="65"/>
      <c r="BP111" s="65"/>
      <c r="BQ111" s="65"/>
      <c r="BR111" s="65"/>
      <c r="BS111" s="65"/>
      <c r="BT111" s="65"/>
      <c r="BU111" s="65"/>
      <c r="BV111" s="65"/>
      <c r="BW111" s="65"/>
      <c r="BX111" s="65"/>
      <c r="BY111" s="65"/>
      <c r="BZ111" s="65"/>
      <c r="CA111" s="65"/>
      <c r="CB111" s="65"/>
      <c r="CC111" s="65"/>
      <c r="CD111" s="65"/>
      <c r="CE111" s="65"/>
      <c r="CF111" s="65"/>
      <c r="CG111" s="65"/>
      <c r="CH111" s="65"/>
      <c r="CI111" s="65"/>
      <c r="CJ111" s="65"/>
      <c r="CK111" s="65"/>
      <c r="CL111" s="65"/>
      <c r="CM111" s="65"/>
      <c r="CN111" s="65"/>
      <c r="CO111" s="65"/>
      <c r="CP111" s="65"/>
      <c r="CQ111" s="65"/>
      <c r="CR111" s="65"/>
      <c r="CS111" s="65"/>
      <c r="CT111" s="65"/>
      <c r="CU111" s="65"/>
      <c r="CV111" s="65"/>
      <c r="CW111" s="65"/>
      <c r="CX111" s="65"/>
      <c r="CY111" s="65"/>
      <c r="CZ111" s="65"/>
      <c r="DA111" s="65"/>
      <c r="DB111" s="65"/>
      <c r="DC111" s="65"/>
      <c r="DD111" s="65"/>
      <c r="DE111" s="65"/>
      <c r="DF111" s="65"/>
      <c r="DG111" s="65"/>
      <c r="DH111" s="65"/>
      <c r="DI111" s="65"/>
      <c r="DJ111" s="65"/>
      <c r="DK111" s="65"/>
      <c r="DL111" s="65"/>
      <c r="DM111" s="65"/>
      <c r="DN111" s="65"/>
      <c r="DO111" s="65"/>
      <c r="DP111" s="65"/>
      <c r="DQ111" s="65"/>
      <c r="DR111" s="65"/>
      <c r="DS111" s="65"/>
      <c r="DT111" s="65"/>
      <c r="DU111" s="65"/>
      <c r="DV111" s="65"/>
      <c r="DW111" s="65"/>
      <c r="DX111" s="65"/>
      <c r="DY111" s="65"/>
      <c r="DZ111" s="65"/>
      <c r="EA111" s="65"/>
      <c r="EB111" s="65"/>
      <c r="EC111" s="65"/>
      <c r="ED111" s="65"/>
      <c r="EE111" s="65"/>
      <c r="EF111" s="65"/>
      <c r="EG111" s="65"/>
      <c r="EH111" s="65"/>
      <c r="EI111" s="65"/>
      <c r="EJ111" s="65"/>
      <c r="EK111" s="65"/>
      <c r="EL111" s="65"/>
      <c r="EM111" s="65"/>
      <c r="EN111" s="65"/>
      <c r="EO111" s="65"/>
      <c r="EP111" s="65"/>
      <c r="EQ111" s="65"/>
      <c r="ER111" s="65"/>
      <c r="ES111" s="65"/>
      <c r="ET111" s="65"/>
      <c r="EU111" s="65"/>
      <c r="EV111" s="65"/>
      <c r="EW111" s="65"/>
      <c r="EX111" s="65"/>
      <c r="EY111" s="65"/>
      <c r="EZ111" s="65"/>
      <c r="FA111" s="65"/>
      <c r="FB111" s="65"/>
      <c r="FC111" s="65"/>
      <c r="FD111" s="65"/>
      <c r="FE111" s="65"/>
      <c r="FF111" s="65"/>
      <c r="FG111" s="65"/>
      <c r="FH111" s="65"/>
      <c r="FI111" s="65"/>
      <c r="FJ111" s="65"/>
      <c r="FK111" s="65"/>
      <c r="FL111" s="65"/>
      <c r="FM111" s="65"/>
      <c r="FN111" s="65"/>
      <c r="FO111" s="65"/>
      <c r="FP111" s="65"/>
      <c r="FQ111" s="65"/>
      <c r="FR111" s="65"/>
      <c r="FS111" s="65"/>
      <c r="FT111" s="65"/>
      <c r="FU111" s="65"/>
      <c r="FV111" s="65"/>
      <c r="FW111" s="65"/>
      <c r="FX111" s="65"/>
      <c r="FY111" s="65"/>
      <c r="FZ111" s="65"/>
      <c r="GA111" s="65"/>
      <c r="GB111" s="65"/>
      <c r="GC111" s="65"/>
      <c r="GD111" s="65"/>
      <c r="GE111" s="65"/>
      <c r="GF111" s="65"/>
      <c r="GG111" s="65"/>
      <c r="GH111" s="65"/>
      <c r="GI111" s="65"/>
      <c r="GJ111" s="65"/>
      <c r="GK111" s="65"/>
      <c r="GL111" s="65"/>
      <c r="GM111" s="65"/>
    </row>
    <row r="112" spans="2:195" x14ac:dyDescent="0.2">
      <c r="B112" s="28">
        <f t="shared" si="11"/>
        <v>107</v>
      </c>
      <c r="C112" s="43">
        <f>Assumptions!$H$7</f>
        <v>5000</v>
      </c>
      <c r="D112" s="65"/>
      <c r="E112" s="65"/>
      <c r="F112" s="65"/>
      <c r="G112" s="65"/>
      <c r="H112" s="65"/>
      <c r="I112" s="65"/>
      <c r="J112" s="65"/>
      <c r="K112" s="65"/>
      <c r="L112" s="65"/>
      <c r="M112" s="65"/>
      <c r="N112" s="65"/>
      <c r="O112" s="65"/>
      <c r="P112" s="65"/>
      <c r="Q112" s="65"/>
      <c r="R112" s="65"/>
      <c r="S112" s="65"/>
      <c r="T112" s="65"/>
      <c r="U112" s="65"/>
      <c r="V112" s="65"/>
      <c r="W112" s="65"/>
      <c r="X112" s="65"/>
      <c r="Y112" s="65"/>
      <c r="Z112" s="65"/>
      <c r="AA112" s="65"/>
      <c r="AB112" s="65"/>
      <c r="AC112" s="65"/>
      <c r="AD112" s="65"/>
      <c r="AE112" s="65"/>
      <c r="AF112" s="65"/>
      <c r="AG112" s="65"/>
      <c r="AH112" s="65"/>
      <c r="AI112" s="65"/>
      <c r="AJ112" s="65"/>
      <c r="AK112" s="65"/>
      <c r="AL112" s="65"/>
      <c r="AM112" s="65"/>
      <c r="AN112" s="65"/>
      <c r="AO112" s="65"/>
      <c r="AP112" s="65"/>
      <c r="AQ112" s="65"/>
      <c r="AR112" s="65"/>
      <c r="AS112" s="65"/>
      <c r="AT112" s="65"/>
      <c r="AU112" s="65"/>
      <c r="AV112" s="65"/>
      <c r="AW112" s="65"/>
      <c r="AX112" s="65"/>
      <c r="AY112" s="65"/>
      <c r="AZ112" s="65"/>
      <c r="BA112" s="65"/>
      <c r="BB112" s="65"/>
      <c r="BC112" s="65"/>
      <c r="BD112" s="65"/>
      <c r="BE112" s="65"/>
      <c r="BF112" s="65"/>
      <c r="BG112" s="65"/>
      <c r="BH112" s="65"/>
      <c r="BI112" s="65"/>
      <c r="BJ112" s="65"/>
      <c r="BK112" s="65"/>
      <c r="BL112" s="65"/>
      <c r="BM112" s="65"/>
      <c r="BN112" s="65"/>
      <c r="BO112" s="65"/>
      <c r="BP112" s="65"/>
      <c r="BQ112" s="65"/>
      <c r="BR112" s="65"/>
      <c r="BS112" s="65"/>
      <c r="BT112" s="65"/>
      <c r="BU112" s="65"/>
      <c r="BV112" s="65"/>
      <c r="BW112" s="65"/>
      <c r="BX112" s="65"/>
      <c r="BY112" s="65"/>
      <c r="BZ112" s="65"/>
      <c r="CA112" s="65"/>
      <c r="CB112" s="65"/>
      <c r="CC112" s="65"/>
      <c r="CD112" s="65"/>
      <c r="CE112" s="65"/>
      <c r="CF112" s="65"/>
      <c r="CG112" s="65"/>
      <c r="CH112" s="65"/>
      <c r="CI112" s="65"/>
      <c r="CJ112" s="65"/>
      <c r="CK112" s="65"/>
      <c r="CL112" s="65"/>
      <c r="CM112" s="65"/>
      <c r="CN112" s="65"/>
      <c r="CO112" s="65"/>
      <c r="CP112" s="65"/>
      <c r="CQ112" s="65"/>
      <c r="CR112" s="65"/>
      <c r="CS112" s="65"/>
      <c r="CT112" s="65"/>
      <c r="CU112" s="65"/>
      <c r="CV112" s="65"/>
      <c r="CW112" s="65"/>
      <c r="CX112" s="65"/>
      <c r="CY112" s="65"/>
      <c r="CZ112" s="65"/>
      <c r="DA112" s="65"/>
      <c r="DB112" s="65"/>
      <c r="DC112" s="65"/>
      <c r="DD112" s="65"/>
      <c r="DE112" s="65"/>
      <c r="DF112" s="65"/>
      <c r="DG112" s="65"/>
      <c r="DH112" s="65"/>
      <c r="DI112" s="65"/>
      <c r="DJ112" s="65"/>
      <c r="DK112" s="65"/>
      <c r="DL112" s="65"/>
      <c r="DM112" s="65"/>
      <c r="DN112" s="65"/>
      <c r="DO112" s="65"/>
      <c r="DP112" s="65"/>
      <c r="DQ112" s="65"/>
      <c r="DR112" s="65"/>
      <c r="DS112" s="65"/>
      <c r="DT112" s="65"/>
      <c r="DU112" s="65"/>
      <c r="DV112" s="65"/>
      <c r="DW112" s="65"/>
      <c r="DX112" s="65"/>
      <c r="DY112" s="65"/>
      <c r="DZ112" s="65"/>
      <c r="EA112" s="65"/>
      <c r="EB112" s="65"/>
      <c r="EC112" s="65"/>
      <c r="ED112" s="65"/>
      <c r="EE112" s="65"/>
      <c r="EF112" s="65"/>
      <c r="EG112" s="65"/>
      <c r="EH112" s="65"/>
      <c r="EI112" s="65"/>
      <c r="EJ112" s="65"/>
      <c r="EK112" s="65"/>
      <c r="EL112" s="65"/>
      <c r="EM112" s="65"/>
      <c r="EN112" s="65"/>
      <c r="EO112" s="65"/>
      <c r="EP112" s="65"/>
      <c r="EQ112" s="65"/>
      <c r="ER112" s="65"/>
      <c r="ES112" s="65"/>
      <c r="ET112" s="65"/>
      <c r="EU112" s="65"/>
      <c r="EV112" s="65"/>
      <c r="EW112" s="65"/>
      <c r="EX112" s="65"/>
      <c r="EY112" s="65"/>
      <c r="EZ112" s="65"/>
      <c r="FA112" s="65"/>
      <c r="FB112" s="65"/>
      <c r="FC112" s="65"/>
      <c r="FD112" s="65"/>
      <c r="FE112" s="65"/>
      <c r="FF112" s="65"/>
      <c r="FG112" s="65"/>
      <c r="FH112" s="65"/>
      <c r="FI112" s="65"/>
      <c r="FJ112" s="65"/>
      <c r="FK112" s="65"/>
      <c r="FL112" s="65"/>
      <c r="FM112" s="65"/>
      <c r="FN112" s="65"/>
      <c r="FO112" s="65"/>
      <c r="FP112" s="65"/>
      <c r="FQ112" s="65"/>
      <c r="FR112" s="65"/>
      <c r="FS112" s="65"/>
      <c r="FT112" s="65"/>
      <c r="FU112" s="65"/>
      <c r="FV112" s="65"/>
      <c r="FW112" s="65"/>
      <c r="FX112" s="65"/>
      <c r="FY112" s="65"/>
      <c r="FZ112" s="65"/>
      <c r="GA112" s="65"/>
      <c r="GB112" s="65"/>
      <c r="GC112" s="65"/>
      <c r="GD112" s="65"/>
      <c r="GE112" s="65"/>
      <c r="GF112" s="65"/>
      <c r="GG112" s="65"/>
      <c r="GH112" s="65"/>
      <c r="GI112" s="65"/>
      <c r="GJ112" s="65"/>
      <c r="GK112" s="65"/>
      <c r="GL112" s="65"/>
      <c r="GM112" s="65"/>
    </row>
    <row r="113" spans="2:195" x14ac:dyDescent="0.2">
      <c r="B113" s="28">
        <f t="shared" si="11"/>
        <v>108</v>
      </c>
      <c r="C113" s="43">
        <f>Assumptions!$H$7</f>
        <v>5000</v>
      </c>
      <c r="D113" s="65"/>
      <c r="E113" s="65"/>
      <c r="F113" s="65"/>
      <c r="G113" s="65"/>
      <c r="H113" s="65"/>
      <c r="I113" s="65"/>
      <c r="J113" s="65"/>
      <c r="K113" s="65"/>
      <c r="L113" s="65"/>
      <c r="M113" s="65"/>
      <c r="N113" s="65"/>
      <c r="O113" s="65"/>
      <c r="P113" s="65"/>
      <c r="Q113" s="65"/>
      <c r="R113" s="65"/>
      <c r="S113" s="65"/>
      <c r="T113" s="65"/>
      <c r="U113" s="65"/>
      <c r="V113" s="65"/>
      <c r="W113" s="65"/>
      <c r="X113" s="65"/>
      <c r="Y113" s="65"/>
      <c r="Z113" s="65"/>
      <c r="AA113" s="65"/>
      <c r="AB113" s="65"/>
      <c r="AC113" s="65"/>
      <c r="AD113" s="65"/>
      <c r="AE113" s="65"/>
      <c r="AF113" s="65"/>
      <c r="AG113" s="65"/>
      <c r="AH113" s="65"/>
      <c r="AI113" s="65"/>
      <c r="AJ113" s="65"/>
      <c r="AK113" s="65"/>
      <c r="AL113" s="65"/>
      <c r="AM113" s="65"/>
      <c r="AN113" s="65"/>
      <c r="AO113" s="65"/>
      <c r="AP113" s="65"/>
      <c r="AQ113" s="65"/>
      <c r="AR113" s="65"/>
      <c r="AS113" s="65"/>
      <c r="AT113" s="65"/>
      <c r="AU113" s="65"/>
      <c r="AV113" s="65"/>
      <c r="AW113" s="65"/>
      <c r="AX113" s="65"/>
      <c r="AY113" s="65"/>
      <c r="AZ113" s="65"/>
      <c r="BA113" s="65"/>
      <c r="BB113" s="65"/>
      <c r="BC113" s="65"/>
      <c r="BD113" s="65"/>
      <c r="BE113" s="65"/>
      <c r="BF113" s="65"/>
      <c r="BG113" s="65"/>
      <c r="BH113" s="65"/>
      <c r="BI113" s="65"/>
      <c r="BJ113" s="65"/>
      <c r="BK113" s="65"/>
      <c r="BL113" s="65"/>
      <c r="BM113" s="65"/>
      <c r="BN113" s="65"/>
      <c r="BO113" s="65"/>
      <c r="BP113" s="65"/>
      <c r="BQ113" s="65"/>
      <c r="BR113" s="65"/>
      <c r="BS113" s="65"/>
      <c r="BT113" s="65"/>
      <c r="BU113" s="65"/>
      <c r="BV113" s="65"/>
      <c r="BW113" s="65"/>
      <c r="BX113" s="65"/>
      <c r="BY113" s="65"/>
      <c r="BZ113" s="65"/>
      <c r="CA113" s="65"/>
      <c r="CB113" s="65"/>
      <c r="CC113" s="65"/>
      <c r="CD113" s="65"/>
      <c r="CE113" s="65"/>
      <c r="CF113" s="65"/>
      <c r="CG113" s="65"/>
      <c r="CH113" s="65"/>
      <c r="CI113" s="65"/>
      <c r="CJ113" s="65"/>
      <c r="CK113" s="65"/>
      <c r="CL113" s="65"/>
      <c r="CM113" s="65"/>
      <c r="CN113" s="65"/>
      <c r="CO113" s="65"/>
      <c r="CP113" s="65"/>
      <c r="CQ113" s="65"/>
      <c r="CR113" s="65"/>
      <c r="CS113" s="65"/>
      <c r="CT113" s="65"/>
      <c r="CU113" s="65"/>
      <c r="CV113" s="65"/>
      <c r="CW113" s="65"/>
      <c r="CX113" s="65"/>
      <c r="CY113" s="65"/>
      <c r="CZ113" s="65"/>
      <c r="DA113" s="65"/>
      <c r="DB113" s="65"/>
      <c r="DC113" s="65"/>
      <c r="DD113" s="65"/>
      <c r="DE113" s="65"/>
      <c r="DF113" s="65"/>
      <c r="DG113" s="65"/>
      <c r="DH113" s="65"/>
      <c r="DI113" s="65"/>
      <c r="DJ113" s="65"/>
      <c r="DK113" s="65"/>
      <c r="DL113" s="65"/>
      <c r="DM113" s="65"/>
      <c r="DN113" s="65"/>
      <c r="DO113" s="65"/>
      <c r="DP113" s="65"/>
      <c r="DQ113" s="65"/>
      <c r="DR113" s="65"/>
      <c r="DS113" s="65"/>
      <c r="DT113" s="65"/>
      <c r="DU113" s="65"/>
      <c r="DV113" s="65"/>
      <c r="DW113" s="65"/>
      <c r="DX113" s="65"/>
      <c r="DY113" s="65"/>
      <c r="DZ113" s="65"/>
      <c r="EA113" s="65"/>
      <c r="EB113" s="65"/>
      <c r="EC113" s="65"/>
      <c r="ED113" s="65"/>
      <c r="EE113" s="65"/>
      <c r="EF113" s="65"/>
      <c r="EG113" s="65"/>
      <c r="EH113" s="65"/>
      <c r="EI113" s="65"/>
      <c r="EJ113" s="65"/>
      <c r="EK113" s="65"/>
      <c r="EL113" s="65"/>
      <c r="EM113" s="65"/>
      <c r="EN113" s="65"/>
      <c r="EO113" s="65"/>
      <c r="EP113" s="65"/>
      <c r="EQ113" s="65"/>
      <c r="ER113" s="65"/>
      <c r="ES113" s="65"/>
      <c r="ET113" s="65"/>
      <c r="EU113" s="65"/>
      <c r="EV113" s="65"/>
      <c r="EW113" s="65"/>
      <c r="EX113" s="65"/>
      <c r="EY113" s="65"/>
      <c r="EZ113" s="65"/>
      <c r="FA113" s="65"/>
      <c r="FB113" s="65"/>
      <c r="FC113" s="65"/>
      <c r="FD113" s="65"/>
      <c r="FE113" s="65"/>
      <c r="FF113" s="65"/>
      <c r="FG113" s="65"/>
      <c r="FH113" s="65"/>
      <c r="FI113" s="65"/>
      <c r="FJ113" s="65"/>
      <c r="FK113" s="65"/>
      <c r="FL113" s="65"/>
      <c r="FM113" s="65"/>
      <c r="FN113" s="65"/>
      <c r="FO113" s="65"/>
      <c r="FP113" s="65"/>
      <c r="FQ113" s="65"/>
      <c r="FR113" s="65"/>
      <c r="FS113" s="65"/>
      <c r="FT113" s="65"/>
      <c r="FU113" s="65"/>
      <c r="FV113" s="65"/>
      <c r="FW113" s="65"/>
      <c r="FX113" s="65"/>
      <c r="FY113" s="65"/>
      <c r="FZ113" s="65"/>
      <c r="GA113" s="65"/>
      <c r="GB113" s="65"/>
      <c r="GC113" s="65"/>
      <c r="GD113" s="65"/>
      <c r="GE113" s="65"/>
      <c r="GF113" s="65"/>
      <c r="GG113" s="65"/>
      <c r="GH113" s="65"/>
      <c r="GI113" s="65"/>
      <c r="GJ113" s="65"/>
      <c r="GK113" s="65"/>
      <c r="GL113" s="65"/>
      <c r="GM113" s="65"/>
    </row>
    <row r="114" spans="2:195" x14ac:dyDescent="0.2">
      <c r="B114" s="28">
        <f t="shared" si="11"/>
        <v>109</v>
      </c>
      <c r="C114" s="43">
        <f>Assumptions!$H$7</f>
        <v>5000</v>
      </c>
      <c r="D114" s="65"/>
      <c r="E114" s="65"/>
      <c r="F114" s="65"/>
      <c r="G114" s="65"/>
      <c r="H114" s="65"/>
      <c r="I114" s="65"/>
      <c r="J114" s="65"/>
      <c r="K114" s="65"/>
      <c r="L114" s="65"/>
      <c r="M114" s="65"/>
      <c r="N114" s="65"/>
      <c r="O114" s="65"/>
      <c r="P114" s="65"/>
      <c r="Q114" s="65"/>
      <c r="R114" s="65"/>
      <c r="S114" s="65"/>
      <c r="T114" s="65"/>
      <c r="U114" s="65"/>
      <c r="V114" s="65"/>
      <c r="W114" s="65"/>
      <c r="X114" s="65"/>
      <c r="Y114" s="65"/>
      <c r="Z114" s="65"/>
      <c r="AA114" s="65"/>
      <c r="AB114" s="65"/>
      <c r="AC114" s="65"/>
      <c r="AD114" s="65"/>
      <c r="AE114" s="65"/>
      <c r="AF114" s="65"/>
      <c r="AG114" s="65"/>
      <c r="AH114" s="65"/>
      <c r="AI114" s="65"/>
      <c r="AJ114" s="65"/>
      <c r="AK114" s="65"/>
      <c r="AL114" s="65"/>
      <c r="AM114" s="65"/>
      <c r="AN114" s="65"/>
      <c r="AO114" s="65"/>
      <c r="AP114" s="65"/>
      <c r="AQ114" s="65"/>
      <c r="AR114" s="65"/>
      <c r="AS114" s="65"/>
      <c r="AT114" s="65"/>
      <c r="AU114" s="65"/>
      <c r="AV114" s="65"/>
      <c r="AW114" s="65"/>
      <c r="AX114" s="65"/>
      <c r="AY114" s="65"/>
      <c r="AZ114" s="65"/>
      <c r="BA114" s="65"/>
      <c r="BB114" s="65"/>
      <c r="BC114" s="65"/>
      <c r="BD114" s="65"/>
      <c r="BE114" s="65"/>
      <c r="BF114" s="65"/>
      <c r="BG114" s="65"/>
      <c r="BH114" s="65"/>
      <c r="BI114" s="65"/>
      <c r="BJ114" s="65"/>
      <c r="BK114" s="65"/>
      <c r="BL114" s="65"/>
      <c r="BM114" s="65"/>
      <c r="BN114" s="65"/>
      <c r="BO114" s="65"/>
      <c r="BP114" s="65"/>
      <c r="BQ114" s="65"/>
      <c r="BR114" s="65"/>
      <c r="BS114" s="65"/>
      <c r="BT114" s="65"/>
      <c r="BU114" s="65"/>
      <c r="BV114" s="65"/>
      <c r="BW114" s="65"/>
      <c r="BX114" s="65"/>
      <c r="BY114" s="65"/>
      <c r="BZ114" s="65"/>
      <c r="CA114" s="65"/>
      <c r="CB114" s="65"/>
      <c r="CC114" s="65"/>
      <c r="CD114" s="65"/>
      <c r="CE114" s="65"/>
      <c r="CF114" s="65"/>
      <c r="CG114" s="65"/>
      <c r="CH114" s="65"/>
      <c r="CI114" s="65"/>
      <c r="CJ114" s="65"/>
      <c r="CK114" s="65"/>
      <c r="CL114" s="65"/>
      <c r="CM114" s="65"/>
      <c r="CN114" s="65"/>
      <c r="CO114" s="65"/>
      <c r="CP114" s="65"/>
      <c r="CQ114" s="65"/>
      <c r="CR114" s="65"/>
      <c r="CS114" s="65"/>
      <c r="CT114" s="65"/>
      <c r="CU114" s="65"/>
      <c r="CV114" s="65"/>
      <c r="CW114" s="65"/>
      <c r="CX114" s="65"/>
      <c r="CY114" s="65"/>
      <c r="CZ114" s="65"/>
      <c r="DA114" s="65"/>
      <c r="DB114" s="65"/>
      <c r="DC114" s="65"/>
      <c r="DD114" s="65"/>
      <c r="DE114" s="65"/>
      <c r="DF114" s="65"/>
      <c r="DG114" s="65"/>
      <c r="DH114" s="65"/>
      <c r="DI114" s="65"/>
      <c r="DJ114" s="65"/>
      <c r="DK114" s="65"/>
      <c r="DL114" s="65"/>
      <c r="DM114" s="65"/>
      <c r="DN114" s="65"/>
      <c r="DO114" s="65"/>
      <c r="DP114" s="65"/>
      <c r="DQ114" s="65"/>
      <c r="DR114" s="65"/>
      <c r="DS114" s="65"/>
      <c r="DT114" s="65"/>
      <c r="DU114" s="65"/>
      <c r="DV114" s="65"/>
      <c r="DW114" s="65"/>
      <c r="DX114" s="65"/>
      <c r="DY114" s="65"/>
      <c r="DZ114" s="65"/>
      <c r="EA114" s="65"/>
      <c r="EB114" s="65"/>
      <c r="EC114" s="65"/>
      <c r="ED114" s="65"/>
      <c r="EE114" s="65"/>
      <c r="EF114" s="65"/>
      <c r="EG114" s="65"/>
      <c r="EH114" s="65"/>
      <c r="EI114" s="65"/>
      <c r="EJ114" s="65"/>
      <c r="EK114" s="65"/>
      <c r="EL114" s="65"/>
      <c r="EM114" s="65"/>
      <c r="EN114" s="65"/>
      <c r="EO114" s="65"/>
      <c r="EP114" s="65"/>
      <c r="EQ114" s="65"/>
      <c r="ER114" s="65"/>
      <c r="ES114" s="65"/>
      <c r="ET114" s="65"/>
      <c r="EU114" s="65"/>
      <c r="EV114" s="65"/>
      <c r="EW114" s="65"/>
      <c r="EX114" s="65"/>
      <c r="EY114" s="65"/>
      <c r="EZ114" s="65"/>
      <c r="FA114" s="65"/>
      <c r="FB114" s="65"/>
      <c r="FC114" s="65"/>
      <c r="FD114" s="65"/>
      <c r="FE114" s="65"/>
      <c r="FF114" s="65"/>
      <c r="FG114" s="65"/>
      <c r="FH114" s="65"/>
      <c r="FI114" s="65"/>
      <c r="FJ114" s="65"/>
      <c r="FK114" s="65"/>
      <c r="FL114" s="65"/>
      <c r="FM114" s="65"/>
      <c r="FN114" s="65"/>
      <c r="FO114" s="65"/>
      <c r="FP114" s="65"/>
      <c r="FQ114" s="65"/>
      <c r="FR114" s="65"/>
      <c r="FS114" s="65"/>
      <c r="FT114" s="65"/>
      <c r="FU114" s="65"/>
      <c r="FV114" s="65"/>
      <c r="FW114" s="65"/>
      <c r="FX114" s="65"/>
      <c r="FY114" s="65"/>
      <c r="FZ114" s="65"/>
      <c r="GA114" s="65"/>
      <c r="GB114" s="65"/>
      <c r="GC114" s="65"/>
      <c r="GD114" s="65"/>
      <c r="GE114" s="65"/>
      <c r="GF114" s="65"/>
      <c r="GG114" s="65"/>
      <c r="GH114" s="65"/>
      <c r="GI114" s="65"/>
      <c r="GJ114" s="65"/>
      <c r="GK114" s="65"/>
      <c r="GL114" s="65"/>
      <c r="GM114" s="65"/>
    </row>
    <row r="115" spans="2:195" x14ac:dyDescent="0.2">
      <c r="B115" s="28">
        <f t="shared" si="11"/>
        <v>110</v>
      </c>
      <c r="C115" s="43">
        <f>Assumptions!$H$7</f>
        <v>5000</v>
      </c>
      <c r="D115" s="65"/>
      <c r="E115" s="65"/>
      <c r="F115" s="65"/>
      <c r="G115" s="65"/>
      <c r="H115" s="65"/>
      <c r="I115" s="65"/>
      <c r="J115" s="65"/>
      <c r="K115" s="65"/>
      <c r="L115" s="65"/>
      <c r="M115" s="65"/>
      <c r="N115" s="65"/>
      <c r="O115" s="65"/>
      <c r="P115" s="65"/>
      <c r="Q115" s="65"/>
      <c r="R115" s="65"/>
      <c r="S115" s="65"/>
      <c r="T115" s="65"/>
      <c r="U115" s="65"/>
      <c r="V115" s="65"/>
      <c r="W115" s="65"/>
      <c r="X115" s="65"/>
      <c r="Y115" s="65"/>
      <c r="Z115" s="65"/>
      <c r="AA115" s="65"/>
      <c r="AB115" s="65"/>
      <c r="AC115" s="65"/>
      <c r="AD115" s="65"/>
      <c r="AE115" s="65"/>
      <c r="AF115" s="65"/>
      <c r="AG115" s="65"/>
      <c r="AH115" s="65"/>
      <c r="AI115" s="65"/>
      <c r="AJ115" s="65"/>
      <c r="AK115" s="65"/>
      <c r="AL115" s="65"/>
      <c r="AM115" s="65"/>
      <c r="AN115" s="65"/>
      <c r="AO115" s="65"/>
      <c r="AP115" s="65"/>
      <c r="AQ115" s="65"/>
      <c r="AR115" s="65"/>
      <c r="AS115" s="65"/>
      <c r="AT115" s="65"/>
      <c r="AU115" s="65"/>
      <c r="AV115" s="65"/>
      <c r="AW115" s="65"/>
      <c r="AX115" s="65"/>
      <c r="AY115" s="65"/>
      <c r="AZ115" s="65"/>
      <c r="BA115" s="65"/>
      <c r="BB115" s="65"/>
      <c r="BC115" s="65"/>
      <c r="BD115" s="65"/>
      <c r="BE115" s="65"/>
      <c r="BF115" s="65"/>
      <c r="BG115" s="65"/>
      <c r="BH115" s="65"/>
      <c r="BI115" s="65"/>
      <c r="BJ115" s="65"/>
      <c r="BK115" s="65"/>
      <c r="BL115" s="65"/>
      <c r="BM115" s="65"/>
      <c r="BN115" s="65"/>
      <c r="BO115" s="65"/>
      <c r="BP115" s="65"/>
      <c r="BQ115" s="65"/>
      <c r="BR115" s="65"/>
      <c r="BS115" s="65"/>
      <c r="BT115" s="65"/>
      <c r="BU115" s="65"/>
      <c r="BV115" s="65"/>
      <c r="BW115" s="65"/>
      <c r="BX115" s="65"/>
      <c r="BY115" s="65"/>
      <c r="BZ115" s="65"/>
      <c r="CA115" s="65"/>
      <c r="CB115" s="65"/>
      <c r="CC115" s="65"/>
      <c r="CD115" s="65"/>
      <c r="CE115" s="65"/>
      <c r="CF115" s="65"/>
      <c r="CG115" s="65"/>
      <c r="CH115" s="65"/>
      <c r="CI115" s="65"/>
      <c r="CJ115" s="65"/>
      <c r="CK115" s="65"/>
      <c r="CL115" s="65"/>
      <c r="CM115" s="65"/>
      <c r="CN115" s="65"/>
      <c r="CO115" s="65"/>
      <c r="CP115" s="65"/>
      <c r="CQ115" s="65"/>
      <c r="CR115" s="65"/>
      <c r="CS115" s="65"/>
      <c r="CT115" s="65"/>
      <c r="CU115" s="65"/>
      <c r="CV115" s="65"/>
      <c r="CW115" s="65"/>
      <c r="CX115" s="65"/>
      <c r="CY115" s="65"/>
      <c r="CZ115" s="65"/>
      <c r="DA115" s="65"/>
      <c r="DB115" s="65"/>
      <c r="DC115" s="65"/>
      <c r="DD115" s="65"/>
      <c r="DE115" s="65"/>
      <c r="DF115" s="65"/>
      <c r="DG115" s="65"/>
      <c r="DH115" s="65"/>
      <c r="DI115" s="65"/>
      <c r="DJ115" s="65"/>
      <c r="DK115" s="65"/>
      <c r="DL115" s="65"/>
      <c r="DM115" s="65"/>
      <c r="DN115" s="65"/>
      <c r="DO115" s="65"/>
      <c r="DP115" s="65"/>
      <c r="DQ115" s="65"/>
      <c r="DR115" s="65"/>
      <c r="DS115" s="65"/>
      <c r="DT115" s="65"/>
      <c r="DU115" s="65"/>
      <c r="DV115" s="65"/>
      <c r="DW115" s="65"/>
      <c r="DX115" s="65"/>
      <c r="DY115" s="65"/>
      <c r="DZ115" s="65"/>
      <c r="EA115" s="65"/>
      <c r="EB115" s="65"/>
      <c r="EC115" s="65"/>
      <c r="ED115" s="65"/>
      <c r="EE115" s="65"/>
      <c r="EF115" s="65"/>
      <c r="EG115" s="65"/>
      <c r="EH115" s="65"/>
      <c r="EI115" s="65"/>
      <c r="EJ115" s="65"/>
      <c r="EK115" s="65"/>
      <c r="EL115" s="65"/>
      <c r="EM115" s="65"/>
      <c r="EN115" s="65"/>
      <c r="EO115" s="65"/>
      <c r="EP115" s="65"/>
      <c r="EQ115" s="65"/>
      <c r="ER115" s="65"/>
      <c r="ES115" s="65"/>
      <c r="ET115" s="65"/>
      <c r="EU115" s="65"/>
      <c r="EV115" s="65"/>
      <c r="EW115" s="65"/>
      <c r="EX115" s="65"/>
      <c r="EY115" s="65"/>
      <c r="EZ115" s="65"/>
      <c r="FA115" s="65"/>
      <c r="FB115" s="65"/>
      <c r="FC115" s="65"/>
      <c r="FD115" s="65"/>
      <c r="FE115" s="65"/>
      <c r="FF115" s="65"/>
      <c r="FG115" s="65"/>
      <c r="FH115" s="65"/>
      <c r="FI115" s="65"/>
      <c r="FJ115" s="65"/>
      <c r="FK115" s="65"/>
      <c r="FL115" s="65"/>
      <c r="FM115" s="65"/>
      <c r="FN115" s="65"/>
      <c r="FO115" s="65"/>
      <c r="FP115" s="65"/>
      <c r="FQ115" s="65"/>
      <c r="FR115" s="65"/>
      <c r="FS115" s="65"/>
      <c r="FT115" s="65"/>
      <c r="FU115" s="65"/>
      <c r="FV115" s="65"/>
      <c r="FW115" s="65"/>
      <c r="FX115" s="65"/>
      <c r="FY115" s="65"/>
      <c r="FZ115" s="65"/>
      <c r="GA115" s="65"/>
      <c r="GB115" s="65"/>
      <c r="GC115" s="65"/>
      <c r="GD115" s="65"/>
      <c r="GE115" s="65"/>
      <c r="GF115" s="65"/>
      <c r="GG115" s="65"/>
      <c r="GH115" s="65"/>
      <c r="GI115" s="65"/>
      <c r="GJ115" s="65"/>
      <c r="GK115" s="65"/>
      <c r="GL115" s="65"/>
      <c r="GM115" s="65"/>
    </row>
    <row r="116" spans="2:195" x14ac:dyDescent="0.2">
      <c r="B116" s="28">
        <f t="shared" si="11"/>
        <v>111</v>
      </c>
      <c r="C116" s="43">
        <f>Assumptions!$H$7</f>
        <v>5000</v>
      </c>
      <c r="D116" s="65"/>
      <c r="E116" s="65"/>
      <c r="F116" s="65"/>
      <c r="G116" s="65"/>
      <c r="H116" s="65"/>
      <c r="I116" s="65"/>
      <c r="J116" s="65"/>
      <c r="K116" s="65"/>
      <c r="L116" s="65"/>
      <c r="M116" s="65"/>
      <c r="N116" s="65"/>
      <c r="O116" s="65"/>
      <c r="P116" s="65"/>
      <c r="Q116" s="65"/>
      <c r="R116" s="65"/>
      <c r="S116" s="65"/>
      <c r="T116" s="65"/>
      <c r="U116" s="65"/>
      <c r="V116" s="65"/>
      <c r="W116" s="65"/>
      <c r="X116" s="65"/>
      <c r="Y116" s="65"/>
      <c r="Z116" s="65"/>
      <c r="AA116" s="65"/>
      <c r="AB116" s="65"/>
      <c r="AC116" s="65"/>
      <c r="AD116" s="65"/>
      <c r="AE116" s="65"/>
      <c r="AF116" s="65"/>
      <c r="AG116" s="65"/>
      <c r="AH116" s="65"/>
      <c r="AI116" s="65"/>
      <c r="AJ116" s="65"/>
      <c r="AK116" s="65"/>
      <c r="AL116" s="65"/>
      <c r="AM116" s="65"/>
      <c r="AN116" s="65"/>
      <c r="AO116" s="65"/>
      <c r="AP116" s="65"/>
      <c r="AQ116" s="65"/>
      <c r="AR116" s="65"/>
      <c r="AS116" s="65"/>
      <c r="AT116" s="65"/>
      <c r="AU116" s="65"/>
      <c r="AV116" s="65"/>
      <c r="AW116" s="65"/>
      <c r="AX116" s="65"/>
      <c r="AY116" s="65"/>
      <c r="AZ116" s="65"/>
      <c r="BA116" s="65"/>
      <c r="BB116" s="65"/>
      <c r="BC116" s="65"/>
      <c r="BD116" s="65"/>
      <c r="BE116" s="65"/>
      <c r="BF116" s="65"/>
      <c r="BG116" s="65"/>
      <c r="BH116" s="65"/>
      <c r="BI116" s="65"/>
      <c r="BJ116" s="65"/>
      <c r="BK116" s="65"/>
      <c r="BL116" s="65"/>
      <c r="BM116" s="65"/>
      <c r="BN116" s="65"/>
      <c r="BO116" s="65"/>
      <c r="BP116" s="65"/>
      <c r="BQ116" s="65"/>
      <c r="BR116" s="65"/>
      <c r="BS116" s="65"/>
      <c r="BT116" s="65"/>
      <c r="BU116" s="65"/>
      <c r="BV116" s="65"/>
      <c r="BW116" s="65"/>
      <c r="BX116" s="65"/>
      <c r="BY116" s="65"/>
      <c r="BZ116" s="65"/>
      <c r="CA116" s="65"/>
      <c r="CB116" s="65"/>
      <c r="CC116" s="65"/>
      <c r="CD116" s="65"/>
      <c r="CE116" s="65"/>
      <c r="CF116" s="65"/>
      <c r="CG116" s="65"/>
      <c r="CH116" s="65"/>
      <c r="CI116" s="65"/>
      <c r="CJ116" s="65"/>
      <c r="CK116" s="65"/>
      <c r="CL116" s="65"/>
      <c r="CM116" s="65"/>
      <c r="CN116" s="65"/>
      <c r="CO116" s="65"/>
      <c r="CP116" s="65"/>
      <c r="CQ116" s="65"/>
      <c r="CR116" s="65"/>
      <c r="CS116" s="65"/>
      <c r="CT116" s="65"/>
      <c r="CU116" s="65"/>
      <c r="CV116" s="65"/>
      <c r="CW116" s="65"/>
      <c r="CX116" s="65"/>
      <c r="CY116" s="65"/>
      <c r="CZ116" s="65"/>
      <c r="DA116" s="65"/>
      <c r="DB116" s="65"/>
      <c r="DC116" s="65"/>
      <c r="DD116" s="65"/>
      <c r="DE116" s="65"/>
      <c r="DF116" s="65"/>
      <c r="DG116" s="65"/>
      <c r="DH116" s="65"/>
      <c r="DI116" s="65"/>
      <c r="DJ116" s="65"/>
      <c r="DK116" s="65"/>
      <c r="DL116" s="65"/>
      <c r="DM116" s="65"/>
      <c r="DN116" s="65"/>
      <c r="DO116" s="65"/>
      <c r="DP116" s="65"/>
      <c r="DQ116" s="65"/>
      <c r="DR116" s="65"/>
      <c r="DS116" s="65"/>
      <c r="DT116" s="65"/>
      <c r="DU116" s="65"/>
      <c r="DV116" s="65"/>
      <c r="DW116" s="65"/>
      <c r="DX116" s="65"/>
      <c r="DY116" s="65"/>
      <c r="DZ116" s="65"/>
      <c r="EA116" s="65"/>
      <c r="EB116" s="65"/>
      <c r="EC116" s="65"/>
      <c r="ED116" s="65"/>
      <c r="EE116" s="65"/>
      <c r="EF116" s="65"/>
      <c r="EG116" s="65"/>
      <c r="EH116" s="65"/>
      <c r="EI116" s="65"/>
      <c r="EJ116" s="65"/>
      <c r="EK116" s="65"/>
      <c r="EL116" s="65"/>
      <c r="EM116" s="65"/>
      <c r="EN116" s="65"/>
      <c r="EO116" s="65"/>
      <c r="EP116" s="65"/>
      <c r="EQ116" s="65"/>
      <c r="ER116" s="65"/>
      <c r="ES116" s="65"/>
      <c r="ET116" s="65"/>
      <c r="EU116" s="65"/>
      <c r="EV116" s="65"/>
      <c r="EW116" s="65"/>
      <c r="EX116" s="65"/>
      <c r="EY116" s="65"/>
      <c r="EZ116" s="65"/>
      <c r="FA116" s="65"/>
      <c r="FB116" s="65"/>
      <c r="FC116" s="65"/>
      <c r="FD116" s="65"/>
      <c r="FE116" s="65"/>
      <c r="FF116" s="65"/>
      <c r="FG116" s="65"/>
      <c r="FH116" s="65"/>
      <c r="FI116" s="65"/>
      <c r="FJ116" s="65"/>
      <c r="FK116" s="65"/>
      <c r="FL116" s="65"/>
      <c r="FM116" s="65"/>
      <c r="FN116" s="65"/>
      <c r="FO116" s="65"/>
      <c r="FP116" s="65"/>
      <c r="FQ116" s="65"/>
      <c r="FR116" s="65"/>
      <c r="FS116" s="65"/>
      <c r="FT116" s="65"/>
      <c r="FU116" s="65"/>
      <c r="FV116" s="65"/>
      <c r="FW116" s="65"/>
      <c r="FX116" s="65"/>
      <c r="FY116" s="65"/>
      <c r="FZ116" s="65"/>
      <c r="GA116" s="65"/>
      <c r="GB116" s="65"/>
      <c r="GC116" s="65"/>
      <c r="GD116" s="65"/>
      <c r="GE116" s="65"/>
      <c r="GF116" s="65"/>
      <c r="GG116" s="65"/>
      <c r="GH116" s="65"/>
      <c r="GI116" s="65"/>
      <c r="GJ116" s="65"/>
      <c r="GK116" s="65"/>
      <c r="GL116" s="65"/>
      <c r="GM116" s="65"/>
    </row>
    <row r="117" spans="2:195" x14ac:dyDescent="0.2">
      <c r="B117" s="28">
        <f t="shared" si="11"/>
        <v>112</v>
      </c>
      <c r="C117" s="43">
        <f>Assumptions!$H$7</f>
        <v>5000</v>
      </c>
      <c r="D117" s="65"/>
      <c r="E117" s="65"/>
      <c r="F117" s="65"/>
      <c r="G117" s="65"/>
      <c r="H117" s="65"/>
      <c r="I117" s="65"/>
      <c r="J117" s="65"/>
      <c r="K117" s="65"/>
      <c r="L117" s="65"/>
      <c r="M117" s="65"/>
      <c r="N117" s="65"/>
      <c r="O117" s="65"/>
      <c r="P117" s="65"/>
      <c r="Q117" s="65"/>
      <c r="R117" s="65"/>
      <c r="S117" s="65"/>
      <c r="T117" s="65"/>
      <c r="U117" s="65"/>
      <c r="V117" s="65"/>
      <c r="W117" s="65"/>
      <c r="X117" s="65"/>
      <c r="Y117" s="65"/>
      <c r="Z117" s="65"/>
      <c r="AA117" s="65"/>
      <c r="AB117" s="65"/>
      <c r="AC117" s="65"/>
      <c r="AD117" s="65"/>
      <c r="AE117" s="65"/>
      <c r="AF117" s="65"/>
      <c r="AG117" s="65"/>
      <c r="AH117" s="65"/>
      <c r="AI117" s="65"/>
      <c r="AJ117" s="65"/>
      <c r="AK117" s="65"/>
      <c r="AL117" s="65"/>
      <c r="AM117" s="65"/>
      <c r="AN117" s="65"/>
      <c r="AO117" s="65"/>
      <c r="AP117" s="65"/>
      <c r="AQ117" s="65"/>
      <c r="AR117" s="65"/>
      <c r="AS117" s="65"/>
      <c r="AT117" s="65"/>
      <c r="AU117" s="65"/>
      <c r="AV117" s="65"/>
      <c r="AW117" s="65"/>
      <c r="AX117" s="65"/>
      <c r="AY117" s="65"/>
      <c r="AZ117" s="65"/>
      <c r="BA117" s="65"/>
      <c r="BB117" s="65"/>
      <c r="BC117" s="65"/>
      <c r="BD117" s="65"/>
      <c r="BE117" s="65"/>
      <c r="BF117" s="65"/>
      <c r="BG117" s="65"/>
      <c r="BH117" s="65"/>
      <c r="BI117" s="65"/>
      <c r="BJ117" s="65"/>
      <c r="BK117" s="65"/>
      <c r="BL117" s="65"/>
      <c r="BM117" s="65"/>
      <c r="BN117" s="65"/>
      <c r="BO117" s="65"/>
      <c r="BP117" s="65"/>
      <c r="BQ117" s="65"/>
      <c r="BR117" s="65"/>
      <c r="BS117" s="65"/>
      <c r="BT117" s="65"/>
      <c r="BU117" s="65"/>
      <c r="BV117" s="65"/>
      <c r="BW117" s="65"/>
      <c r="BX117" s="65"/>
      <c r="BY117" s="65"/>
      <c r="BZ117" s="65"/>
      <c r="CA117" s="65"/>
      <c r="CB117" s="65"/>
      <c r="CC117" s="65"/>
      <c r="CD117" s="65"/>
      <c r="CE117" s="65"/>
      <c r="CF117" s="65"/>
      <c r="CG117" s="65"/>
      <c r="CH117" s="65"/>
      <c r="CI117" s="65"/>
      <c r="CJ117" s="65"/>
      <c r="CK117" s="65"/>
      <c r="CL117" s="65"/>
      <c r="CM117" s="65"/>
      <c r="CN117" s="65"/>
      <c r="CO117" s="65"/>
      <c r="CP117" s="65"/>
      <c r="CQ117" s="65"/>
      <c r="CR117" s="65"/>
      <c r="CS117" s="65"/>
      <c r="CT117" s="65"/>
      <c r="CU117" s="65"/>
      <c r="CV117" s="65"/>
      <c r="CW117" s="65"/>
      <c r="CX117" s="65"/>
      <c r="CY117" s="65"/>
      <c r="CZ117" s="65"/>
      <c r="DA117" s="65"/>
      <c r="DB117" s="65"/>
      <c r="DC117" s="65"/>
      <c r="DD117" s="65"/>
      <c r="DE117" s="65"/>
      <c r="DF117" s="65"/>
      <c r="DG117" s="65"/>
      <c r="DH117" s="65"/>
      <c r="DI117" s="65"/>
      <c r="DJ117" s="65"/>
      <c r="DK117" s="65"/>
      <c r="DL117" s="65"/>
      <c r="DM117" s="65"/>
      <c r="DN117" s="65"/>
      <c r="DO117" s="65"/>
      <c r="DP117" s="65"/>
      <c r="DQ117" s="65"/>
      <c r="DR117" s="65"/>
      <c r="DS117" s="65"/>
      <c r="DT117" s="65"/>
      <c r="DU117" s="65"/>
      <c r="DV117" s="65"/>
      <c r="DW117" s="65"/>
      <c r="DX117" s="65"/>
      <c r="DY117" s="65"/>
      <c r="DZ117" s="65"/>
      <c r="EA117" s="65"/>
      <c r="EB117" s="65"/>
      <c r="EC117" s="65"/>
      <c r="ED117" s="65"/>
      <c r="EE117" s="65"/>
      <c r="EF117" s="65"/>
      <c r="EG117" s="65"/>
      <c r="EH117" s="65"/>
      <c r="EI117" s="65"/>
      <c r="EJ117" s="65"/>
      <c r="EK117" s="65"/>
      <c r="EL117" s="65"/>
      <c r="EM117" s="65"/>
      <c r="EN117" s="65"/>
      <c r="EO117" s="65"/>
      <c r="EP117" s="65"/>
      <c r="EQ117" s="65"/>
      <c r="ER117" s="65"/>
      <c r="ES117" s="65"/>
      <c r="ET117" s="65"/>
      <c r="EU117" s="65"/>
      <c r="EV117" s="65"/>
      <c r="EW117" s="65"/>
      <c r="EX117" s="65"/>
      <c r="EY117" s="65"/>
      <c r="EZ117" s="65"/>
      <c r="FA117" s="65"/>
      <c r="FB117" s="65"/>
      <c r="FC117" s="65"/>
      <c r="FD117" s="65"/>
      <c r="FE117" s="65"/>
      <c r="FF117" s="65"/>
      <c r="FG117" s="65"/>
      <c r="FH117" s="65"/>
      <c r="FI117" s="65"/>
      <c r="FJ117" s="65"/>
      <c r="FK117" s="65"/>
      <c r="FL117" s="65"/>
      <c r="FM117" s="65"/>
      <c r="FN117" s="65"/>
      <c r="FO117" s="65"/>
      <c r="FP117" s="65"/>
      <c r="FQ117" s="65"/>
      <c r="FR117" s="65"/>
      <c r="FS117" s="65"/>
      <c r="FT117" s="65"/>
      <c r="FU117" s="65"/>
      <c r="FV117" s="65"/>
      <c r="FW117" s="65"/>
      <c r="FX117" s="65"/>
      <c r="FY117" s="65"/>
      <c r="FZ117" s="65"/>
      <c r="GA117" s="65"/>
      <c r="GB117" s="65"/>
      <c r="GC117" s="65"/>
      <c r="GD117" s="65"/>
      <c r="GE117" s="65"/>
      <c r="GF117" s="65"/>
      <c r="GG117" s="65"/>
      <c r="GH117" s="65"/>
      <c r="GI117" s="65"/>
      <c r="GJ117" s="65"/>
      <c r="GK117" s="65"/>
      <c r="GL117" s="65"/>
      <c r="GM117" s="65"/>
    </row>
    <row r="118" spans="2:195" x14ac:dyDescent="0.2">
      <c r="B118" s="28">
        <f t="shared" si="11"/>
        <v>113</v>
      </c>
      <c r="C118" s="43">
        <f>Assumptions!$H$7</f>
        <v>5000</v>
      </c>
      <c r="D118" s="65"/>
      <c r="E118" s="65"/>
      <c r="F118" s="65"/>
      <c r="G118" s="65"/>
      <c r="H118" s="65"/>
      <c r="I118" s="65"/>
      <c r="J118" s="65"/>
      <c r="K118" s="65"/>
      <c r="L118" s="65"/>
      <c r="M118" s="65"/>
      <c r="N118" s="65"/>
      <c r="O118" s="65"/>
      <c r="P118" s="65"/>
      <c r="Q118" s="65"/>
      <c r="R118" s="65"/>
      <c r="S118" s="65"/>
      <c r="T118" s="65"/>
      <c r="U118" s="65"/>
      <c r="V118" s="65"/>
      <c r="W118" s="65"/>
      <c r="X118" s="65"/>
      <c r="Y118" s="65"/>
      <c r="Z118" s="65"/>
      <c r="AA118" s="65"/>
      <c r="AB118" s="65"/>
      <c r="AC118" s="65"/>
      <c r="AD118" s="65"/>
      <c r="AE118" s="65"/>
      <c r="AF118" s="65"/>
      <c r="AG118" s="65"/>
      <c r="AH118" s="65"/>
      <c r="AI118" s="65"/>
      <c r="AJ118" s="65"/>
      <c r="AK118" s="65"/>
      <c r="AL118" s="65"/>
      <c r="AM118" s="65"/>
      <c r="AN118" s="65"/>
      <c r="AO118" s="65"/>
      <c r="AP118" s="65"/>
      <c r="AQ118" s="65"/>
      <c r="AR118" s="65"/>
      <c r="AS118" s="65"/>
      <c r="AT118" s="65"/>
      <c r="AU118" s="65"/>
      <c r="AV118" s="65"/>
      <c r="AW118" s="65"/>
      <c r="AX118" s="65"/>
      <c r="AY118" s="65"/>
      <c r="AZ118" s="65"/>
      <c r="BA118" s="65"/>
      <c r="BB118" s="65"/>
      <c r="BC118" s="65"/>
      <c r="BD118" s="65"/>
      <c r="BE118" s="65"/>
      <c r="BF118" s="65"/>
      <c r="BG118" s="65"/>
      <c r="BH118" s="65"/>
      <c r="BI118" s="65"/>
      <c r="BJ118" s="65"/>
      <c r="BK118" s="65"/>
      <c r="BL118" s="65"/>
      <c r="BM118" s="65"/>
      <c r="BN118" s="65"/>
      <c r="BO118" s="65"/>
      <c r="BP118" s="65"/>
      <c r="BQ118" s="65"/>
      <c r="BR118" s="65"/>
      <c r="BS118" s="65"/>
      <c r="BT118" s="65"/>
      <c r="BU118" s="65"/>
      <c r="BV118" s="65"/>
      <c r="BW118" s="65"/>
      <c r="BX118" s="65"/>
      <c r="BY118" s="65"/>
      <c r="BZ118" s="65"/>
      <c r="CA118" s="65"/>
      <c r="CB118" s="65"/>
      <c r="CC118" s="65"/>
      <c r="CD118" s="65"/>
      <c r="CE118" s="65"/>
      <c r="CF118" s="65"/>
      <c r="CG118" s="65"/>
      <c r="CH118" s="65"/>
      <c r="CI118" s="65"/>
      <c r="CJ118" s="65"/>
      <c r="CK118" s="65"/>
      <c r="CL118" s="65"/>
      <c r="CM118" s="65"/>
      <c r="CN118" s="65"/>
      <c r="CO118" s="65"/>
      <c r="CP118" s="65"/>
      <c r="CQ118" s="65"/>
      <c r="CR118" s="65"/>
      <c r="CS118" s="65"/>
      <c r="CT118" s="65"/>
      <c r="CU118" s="65"/>
      <c r="CV118" s="65"/>
      <c r="CW118" s="65"/>
      <c r="CX118" s="65"/>
      <c r="CY118" s="65"/>
      <c r="CZ118" s="65"/>
      <c r="DA118" s="65"/>
      <c r="DB118" s="65"/>
      <c r="DC118" s="65"/>
      <c r="DD118" s="65"/>
      <c r="DE118" s="65"/>
      <c r="DF118" s="65"/>
      <c r="DG118" s="65"/>
      <c r="DH118" s="65"/>
      <c r="DI118" s="65"/>
      <c r="DJ118" s="65"/>
      <c r="DK118" s="65"/>
      <c r="DL118" s="65"/>
      <c r="DM118" s="65"/>
      <c r="DN118" s="65"/>
      <c r="DO118" s="65"/>
      <c r="DP118" s="65"/>
      <c r="DQ118" s="65"/>
      <c r="DR118" s="65"/>
      <c r="DS118" s="65"/>
      <c r="DT118" s="65"/>
      <c r="DU118" s="65"/>
      <c r="DV118" s="65"/>
      <c r="DW118" s="65"/>
      <c r="DX118" s="65"/>
      <c r="DY118" s="65"/>
      <c r="DZ118" s="65"/>
      <c r="EA118" s="65"/>
      <c r="EB118" s="65"/>
      <c r="EC118" s="65"/>
      <c r="ED118" s="65"/>
      <c r="EE118" s="65"/>
      <c r="EF118" s="65"/>
      <c r="EG118" s="65"/>
      <c r="EH118" s="65"/>
      <c r="EI118" s="65"/>
      <c r="EJ118" s="65"/>
      <c r="EK118" s="65"/>
      <c r="EL118" s="65"/>
      <c r="EM118" s="65"/>
      <c r="EN118" s="65"/>
      <c r="EO118" s="65"/>
      <c r="EP118" s="65"/>
      <c r="EQ118" s="65"/>
      <c r="ER118" s="65"/>
      <c r="ES118" s="65"/>
      <c r="ET118" s="65"/>
      <c r="EU118" s="65"/>
      <c r="EV118" s="65"/>
      <c r="EW118" s="65"/>
      <c r="EX118" s="65"/>
      <c r="EY118" s="65"/>
      <c r="EZ118" s="65"/>
      <c r="FA118" s="65"/>
      <c r="FB118" s="65"/>
      <c r="FC118" s="65"/>
      <c r="FD118" s="65"/>
      <c r="FE118" s="65"/>
      <c r="FF118" s="65"/>
      <c r="FG118" s="65"/>
      <c r="FH118" s="65"/>
      <c r="FI118" s="65"/>
      <c r="FJ118" s="65"/>
      <c r="FK118" s="65"/>
      <c r="FL118" s="65"/>
      <c r="FM118" s="65"/>
      <c r="FN118" s="65"/>
      <c r="FO118" s="65"/>
      <c r="FP118" s="65"/>
      <c r="FQ118" s="65"/>
      <c r="FR118" s="65"/>
      <c r="FS118" s="65"/>
      <c r="FT118" s="65"/>
      <c r="FU118" s="65"/>
      <c r="FV118" s="65"/>
      <c r="FW118" s="65"/>
      <c r="FX118" s="65"/>
      <c r="FY118" s="65"/>
      <c r="FZ118" s="65"/>
      <c r="GA118" s="65"/>
      <c r="GB118" s="65"/>
      <c r="GC118" s="65"/>
      <c r="GD118" s="65"/>
      <c r="GE118" s="65"/>
      <c r="GF118" s="65"/>
      <c r="GG118" s="65"/>
      <c r="GH118" s="65"/>
      <c r="GI118" s="65"/>
      <c r="GJ118" s="65"/>
      <c r="GK118" s="65"/>
      <c r="GL118" s="65"/>
      <c r="GM118" s="65"/>
    </row>
    <row r="119" spans="2:195" x14ac:dyDescent="0.2">
      <c r="B119" s="28">
        <f t="shared" si="11"/>
        <v>114</v>
      </c>
      <c r="C119" s="43">
        <f>Assumptions!$H$7</f>
        <v>5000</v>
      </c>
      <c r="D119" s="65"/>
      <c r="E119" s="65"/>
      <c r="F119" s="65"/>
      <c r="G119" s="65"/>
      <c r="H119" s="65"/>
      <c r="I119" s="65"/>
      <c r="J119" s="65"/>
      <c r="K119" s="65"/>
      <c r="L119" s="65"/>
      <c r="M119" s="65"/>
      <c r="N119" s="65"/>
      <c r="O119" s="65"/>
      <c r="P119" s="65"/>
      <c r="Q119" s="65"/>
      <c r="R119" s="65"/>
      <c r="S119" s="65"/>
      <c r="T119" s="65"/>
      <c r="U119" s="65"/>
      <c r="V119" s="65"/>
      <c r="W119" s="65"/>
      <c r="X119" s="65"/>
      <c r="Y119" s="65"/>
      <c r="Z119" s="65"/>
      <c r="AA119" s="65"/>
      <c r="AB119" s="65"/>
      <c r="AC119" s="65"/>
      <c r="AD119" s="65"/>
      <c r="AE119" s="65"/>
      <c r="AF119" s="65"/>
      <c r="AG119" s="65"/>
      <c r="AH119" s="65"/>
      <c r="AI119" s="65"/>
      <c r="AJ119" s="65"/>
      <c r="AK119" s="65"/>
      <c r="AL119" s="65"/>
      <c r="AM119" s="65"/>
      <c r="AN119" s="65"/>
      <c r="AO119" s="65"/>
      <c r="AP119" s="65"/>
      <c r="AQ119" s="65"/>
      <c r="AR119" s="65"/>
      <c r="AS119" s="65"/>
      <c r="AT119" s="65"/>
      <c r="AU119" s="65"/>
      <c r="AV119" s="65"/>
      <c r="AW119" s="65"/>
      <c r="AX119" s="65"/>
      <c r="AY119" s="65"/>
      <c r="AZ119" s="65"/>
      <c r="BA119" s="65"/>
      <c r="BB119" s="65"/>
      <c r="BC119" s="65"/>
      <c r="BD119" s="65"/>
      <c r="BE119" s="65"/>
      <c r="BF119" s="65"/>
      <c r="BG119" s="65"/>
      <c r="BH119" s="65"/>
      <c r="BI119" s="65"/>
      <c r="BJ119" s="65"/>
      <c r="BK119" s="65"/>
      <c r="BL119" s="65"/>
      <c r="BM119" s="65"/>
      <c r="BN119" s="65"/>
      <c r="BO119" s="65"/>
      <c r="BP119" s="65"/>
      <c r="BQ119" s="65"/>
      <c r="BR119" s="65"/>
      <c r="BS119" s="65"/>
      <c r="BT119" s="65"/>
      <c r="BU119" s="65"/>
      <c r="BV119" s="65"/>
      <c r="BW119" s="65"/>
      <c r="BX119" s="65"/>
      <c r="BY119" s="65"/>
      <c r="BZ119" s="65"/>
      <c r="CA119" s="65"/>
      <c r="CB119" s="65"/>
      <c r="CC119" s="65"/>
      <c r="CD119" s="65"/>
      <c r="CE119" s="65"/>
      <c r="CF119" s="65"/>
      <c r="CG119" s="65"/>
      <c r="CH119" s="65"/>
      <c r="CI119" s="65"/>
      <c r="CJ119" s="65"/>
      <c r="CK119" s="65"/>
      <c r="CL119" s="65"/>
      <c r="CM119" s="65"/>
      <c r="CN119" s="65"/>
      <c r="CO119" s="65"/>
      <c r="CP119" s="65"/>
      <c r="CQ119" s="65"/>
      <c r="CR119" s="65"/>
      <c r="CS119" s="65"/>
      <c r="CT119" s="65"/>
      <c r="CU119" s="65"/>
      <c r="CV119" s="65"/>
      <c r="CW119" s="65"/>
      <c r="CX119" s="65"/>
      <c r="CY119" s="65"/>
      <c r="CZ119" s="65"/>
      <c r="DA119" s="65"/>
      <c r="DB119" s="65"/>
      <c r="DC119" s="65"/>
      <c r="DD119" s="65"/>
      <c r="DE119" s="65"/>
      <c r="DF119" s="65"/>
      <c r="DG119" s="65"/>
      <c r="DH119" s="65"/>
      <c r="DI119" s="65"/>
      <c r="DJ119" s="65"/>
      <c r="DK119" s="65"/>
      <c r="DL119" s="65"/>
      <c r="DM119" s="65"/>
      <c r="DN119" s="65"/>
      <c r="DO119" s="65"/>
      <c r="DP119" s="65"/>
      <c r="DQ119" s="65"/>
      <c r="DR119" s="65"/>
      <c r="DS119" s="65"/>
      <c r="DT119" s="65"/>
      <c r="DU119" s="65"/>
      <c r="DV119" s="65"/>
      <c r="DW119" s="65"/>
      <c r="DX119" s="65"/>
      <c r="DY119" s="65"/>
      <c r="DZ119" s="65"/>
      <c r="EA119" s="65"/>
      <c r="EB119" s="65"/>
      <c r="EC119" s="65"/>
      <c r="ED119" s="65"/>
      <c r="EE119" s="65"/>
      <c r="EF119" s="65"/>
      <c r="EG119" s="65"/>
      <c r="EH119" s="65"/>
      <c r="EI119" s="65"/>
      <c r="EJ119" s="65"/>
      <c r="EK119" s="65"/>
      <c r="EL119" s="65"/>
      <c r="EM119" s="65"/>
      <c r="EN119" s="65"/>
      <c r="EO119" s="65"/>
      <c r="EP119" s="65"/>
      <c r="EQ119" s="65"/>
      <c r="ER119" s="65"/>
      <c r="ES119" s="65"/>
      <c r="ET119" s="65"/>
      <c r="EU119" s="65"/>
      <c r="EV119" s="65"/>
      <c r="EW119" s="65"/>
      <c r="EX119" s="65"/>
      <c r="EY119" s="65"/>
      <c r="EZ119" s="65"/>
      <c r="FA119" s="65"/>
      <c r="FB119" s="65"/>
      <c r="FC119" s="65"/>
      <c r="FD119" s="65"/>
      <c r="FE119" s="65"/>
      <c r="FF119" s="65"/>
      <c r="FG119" s="65"/>
      <c r="FH119" s="65"/>
      <c r="FI119" s="65"/>
      <c r="FJ119" s="65"/>
      <c r="FK119" s="65"/>
      <c r="FL119" s="65"/>
      <c r="FM119" s="65"/>
      <c r="FN119" s="65"/>
      <c r="FO119" s="65"/>
      <c r="FP119" s="65"/>
      <c r="FQ119" s="65"/>
      <c r="FR119" s="65"/>
      <c r="FS119" s="65"/>
      <c r="FT119" s="65"/>
      <c r="FU119" s="65"/>
      <c r="FV119" s="65"/>
      <c r="FW119" s="65"/>
      <c r="FX119" s="65"/>
      <c r="FY119" s="65"/>
      <c r="FZ119" s="65"/>
      <c r="GA119" s="65"/>
      <c r="GB119" s="65"/>
      <c r="GC119" s="65"/>
      <c r="GD119" s="65"/>
      <c r="GE119" s="65"/>
      <c r="GF119" s="65"/>
      <c r="GG119" s="65"/>
      <c r="GH119" s="65"/>
      <c r="GI119" s="65"/>
      <c r="GJ119" s="65"/>
      <c r="GK119" s="65"/>
      <c r="GL119" s="65"/>
      <c r="GM119" s="65"/>
    </row>
    <row r="120" spans="2:195" x14ac:dyDescent="0.2">
      <c r="B120" s="28">
        <f t="shared" si="11"/>
        <v>115</v>
      </c>
      <c r="C120" s="43">
        <f>Assumptions!$H$7</f>
        <v>5000</v>
      </c>
      <c r="D120" s="65"/>
      <c r="E120" s="65"/>
      <c r="F120" s="65"/>
      <c r="G120" s="65"/>
      <c r="H120" s="65"/>
      <c r="I120" s="65"/>
      <c r="J120" s="65"/>
      <c r="K120" s="65"/>
      <c r="L120" s="65"/>
      <c r="M120" s="65"/>
      <c r="N120" s="65"/>
      <c r="O120" s="65"/>
      <c r="P120" s="65"/>
      <c r="Q120" s="65"/>
      <c r="R120" s="65"/>
      <c r="S120" s="65"/>
      <c r="T120" s="65"/>
      <c r="U120" s="65"/>
      <c r="V120" s="65"/>
      <c r="W120" s="65"/>
      <c r="X120" s="65"/>
      <c r="Y120" s="65"/>
      <c r="Z120" s="65"/>
      <c r="AA120" s="65"/>
      <c r="AB120" s="65"/>
      <c r="AC120" s="65"/>
      <c r="AD120" s="65"/>
      <c r="AE120" s="65"/>
      <c r="AF120" s="65"/>
      <c r="AG120" s="65"/>
      <c r="AH120" s="65"/>
      <c r="AI120" s="65"/>
      <c r="AJ120" s="65"/>
      <c r="AK120" s="65"/>
      <c r="AL120" s="65"/>
      <c r="AM120" s="65"/>
      <c r="AN120" s="65"/>
      <c r="AO120" s="65"/>
      <c r="AP120" s="65"/>
      <c r="AQ120" s="65"/>
      <c r="AR120" s="65"/>
      <c r="AS120" s="65"/>
      <c r="AT120" s="65"/>
      <c r="AU120" s="65"/>
      <c r="AV120" s="65"/>
      <c r="AW120" s="65"/>
      <c r="AX120" s="65"/>
      <c r="AY120" s="65"/>
      <c r="AZ120" s="65"/>
      <c r="BA120" s="65"/>
      <c r="BB120" s="65"/>
      <c r="BC120" s="65"/>
      <c r="BD120" s="65"/>
      <c r="BE120" s="65"/>
      <c r="BF120" s="65"/>
      <c r="BG120" s="65"/>
      <c r="BH120" s="65"/>
      <c r="BI120" s="65"/>
      <c r="BJ120" s="65"/>
      <c r="BK120" s="65"/>
      <c r="BL120" s="65"/>
      <c r="BM120" s="65"/>
      <c r="BN120" s="65"/>
      <c r="BO120" s="65"/>
      <c r="BP120" s="65"/>
      <c r="BQ120" s="65"/>
      <c r="BR120" s="65"/>
      <c r="BS120" s="65"/>
      <c r="BT120" s="65"/>
      <c r="BU120" s="65"/>
      <c r="BV120" s="65"/>
      <c r="BW120" s="65"/>
      <c r="BX120" s="65"/>
      <c r="BY120" s="65"/>
      <c r="BZ120" s="65"/>
      <c r="CA120" s="65"/>
      <c r="CB120" s="65"/>
      <c r="CC120" s="65"/>
      <c r="CD120" s="65"/>
      <c r="CE120" s="65"/>
      <c r="CF120" s="65"/>
      <c r="CG120" s="65"/>
      <c r="CH120" s="65"/>
      <c r="CI120" s="65"/>
      <c r="CJ120" s="65"/>
      <c r="CK120" s="65"/>
      <c r="CL120" s="65"/>
      <c r="CM120" s="65"/>
      <c r="CN120" s="65"/>
      <c r="CO120" s="65"/>
      <c r="CP120" s="65"/>
      <c r="CQ120" s="65"/>
      <c r="CR120" s="65"/>
      <c r="CS120" s="65"/>
      <c r="CT120" s="65"/>
      <c r="CU120" s="65"/>
      <c r="CV120" s="65"/>
      <c r="CW120" s="65"/>
      <c r="CX120" s="65"/>
      <c r="CY120" s="65"/>
      <c r="CZ120" s="65"/>
      <c r="DA120" s="65"/>
      <c r="DB120" s="65"/>
      <c r="DC120" s="65"/>
      <c r="DD120" s="65"/>
      <c r="DE120" s="65"/>
      <c r="DF120" s="65"/>
      <c r="DG120" s="65"/>
      <c r="DH120" s="65"/>
      <c r="DI120" s="65"/>
      <c r="DJ120" s="65"/>
      <c r="DK120" s="65"/>
      <c r="DL120" s="65"/>
      <c r="DM120" s="65"/>
      <c r="DN120" s="65"/>
      <c r="DO120" s="65"/>
      <c r="DP120" s="65"/>
      <c r="DQ120" s="65"/>
      <c r="DR120" s="65"/>
      <c r="DS120" s="65"/>
      <c r="DT120" s="65"/>
      <c r="DU120" s="65"/>
      <c r="DV120" s="65"/>
      <c r="DW120" s="65"/>
      <c r="DX120" s="65"/>
      <c r="DY120" s="65"/>
      <c r="DZ120" s="65"/>
      <c r="EA120" s="65"/>
      <c r="EB120" s="65"/>
      <c r="EC120" s="65"/>
      <c r="ED120" s="65"/>
      <c r="EE120" s="65"/>
      <c r="EF120" s="65"/>
      <c r="EG120" s="65"/>
      <c r="EH120" s="65"/>
      <c r="EI120" s="65"/>
      <c r="EJ120" s="65"/>
      <c r="EK120" s="65"/>
      <c r="EL120" s="65"/>
      <c r="EM120" s="65"/>
      <c r="EN120" s="65"/>
      <c r="EO120" s="65"/>
      <c r="EP120" s="65"/>
      <c r="EQ120" s="65"/>
      <c r="ER120" s="65"/>
      <c r="ES120" s="65"/>
      <c r="ET120" s="65"/>
      <c r="EU120" s="65"/>
      <c r="EV120" s="65"/>
      <c r="EW120" s="65"/>
      <c r="EX120" s="65"/>
      <c r="EY120" s="65"/>
      <c r="EZ120" s="65"/>
      <c r="FA120" s="65"/>
      <c r="FB120" s="65"/>
      <c r="FC120" s="65"/>
      <c r="FD120" s="65"/>
      <c r="FE120" s="65"/>
      <c r="FF120" s="65"/>
      <c r="FG120" s="65"/>
      <c r="FH120" s="65"/>
      <c r="FI120" s="65"/>
      <c r="FJ120" s="65"/>
      <c r="FK120" s="65"/>
      <c r="FL120" s="65"/>
      <c r="FM120" s="65"/>
      <c r="FN120" s="65"/>
      <c r="FO120" s="65"/>
      <c r="FP120" s="65"/>
      <c r="FQ120" s="65"/>
      <c r="FR120" s="65"/>
      <c r="FS120" s="65"/>
      <c r="FT120" s="65"/>
      <c r="FU120" s="65"/>
      <c r="FV120" s="65"/>
      <c r="FW120" s="65"/>
      <c r="FX120" s="65"/>
      <c r="FY120" s="65"/>
      <c r="FZ120" s="65"/>
      <c r="GA120" s="65"/>
      <c r="GB120" s="65"/>
      <c r="GC120" s="65"/>
      <c r="GD120" s="65"/>
      <c r="GE120" s="65"/>
      <c r="GF120" s="65"/>
      <c r="GG120" s="65"/>
      <c r="GH120" s="65"/>
      <c r="GI120" s="65"/>
      <c r="GJ120" s="65"/>
      <c r="GK120" s="65"/>
      <c r="GL120" s="65"/>
      <c r="GM120" s="65"/>
    </row>
    <row r="121" spans="2:195" x14ac:dyDescent="0.2">
      <c r="B121" s="28">
        <f t="shared" si="11"/>
        <v>116</v>
      </c>
      <c r="C121" s="43">
        <f>Assumptions!$H$7</f>
        <v>5000</v>
      </c>
      <c r="D121" s="65"/>
      <c r="E121" s="65"/>
      <c r="F121" s="65"/>
      <c r="G121" s="65"/>
      <c r="H121" s="65"/>
      <c r="I121" s="65"/>
      <c r="J121" s="65"/>
      <c r="K121" s="65"/>
      <c r="L121" s="65"/>
      <c r="M121" s="65"/>
      <c r="N121" s="65"/>
      <c r="O121" s="65"/>
      <c r="P121" s="65"/>
      <c r="Q121" s="65"/>
      <c r="R121" s="65"/>
      <c r="S121" s="65"/>
      <c r="T121" s="65"/>
      <c r="U121" s="65"/>
      <c r="V121" s="65"/>
      <c r="W121" s="65"/>
      <c r="X121" s="65"/>
      <c r="Y121" s="65"/>
      <c r="Z121" s="65"/>
      <c r="AA121" s="65"/>
      <c r="AB121" s="65"/>
      <c r="AC121" s="65"/>
      <c r="AD121" s="65"/>
      <c r="AE121" s="65"/>
      <c r="AF121" s="65"/>
      <c r="AG121" s="65"/>
      <c r="AH121" s="65"/>
      <c r="AI121" s="65"/>
      <c r="AJ121" s="65"/>
      <c r="AK121" s="65"/>
      <c r="AL121" s="65"/>
      <c r="AM121" s="65"/>
      <c r="AN121" s="65"/>
      <c r="AO121" s="65"/>
      <c r="AP121" s="65"/>
      <c r="AQ121" s="65"/>
      <c r="AR121" s="65"/>
      <c r="AS121" s="65"/>
      <c r="AT121" s="65"/>
      <c r="AU121" s="65"/>
      <c r="AV121" s="65"/>
      <c r="AW121" s="65"/>
      <c r="AX121" s="65"/>
      <c r="AY121" s="65"/>
      <c r="AZ121" s="65"/>
      <c r="BA121" s="65"/>
      <c r="BB121" s="65"/>
      <c r="BC121" s="65"/>
      <c r="BD121" s="65"/>
      <c r="BE121" s="65"/>
      <c r="BF121" s="65"/>
      <c r="BG121" s="65"/>
      <c r="BH121" s="65"/>
      <c r="BI121" s="65"/>
      <c r="BJ121" s="65"/>
      <c r="BK121" s="65"/>
      <c r="BL121" s="65"/>
      <c r="BM121" s="65"/>
      <c r="BN121" s="65"/>
      <c r="BO121" s="65"/>
      <c r="BP121" s="65"/>
      <c r="BQ121" s="65"/>
      <c r="BR121" s="65"/>
      <c r="BS121" s="65"/>
      <c r="BT121" s="65"/>
      <c r="BU121" s="65"/>
      <c r="BV121" s="65"/>
      <c r="BW121" s="65"/>
      <c r="BX121" s="65"/>
      <c r="BY121" s="65"/>
      <c r="BZ121" s="65"/>
      <c r="CA121" s="65"/>
      <c r="CB121" s="65"/>
      <c r="CC121" s="65"/>
      <c r="CD121" s="65"/>
      <c r="CE121" s="65"/>
      <c r="CF121" s="65"/>
      <c r="CG121" s="65"/>
      <c r="CH121" s="65"/>
      <c r="CI121" s="65"/>
      <c r="CJ121" s="65"/>
      <c r="CK121" s="65"/>
      <c r="CL121" s="65"/>
      <c r="CM121" s="65"/>
      <c r="CN121" s="65"/>
      <c r="CO121" s="65"/>
      <c r="CP121" s="65"/>
      <c r="CQ121" s="65"/>
      <c r="CR121" s="65"/>
      <c r="CS121" s="65"/>
      <c r="CT121" s="65"/>
      <c r="CU121" s="65"/>
      <c r="CV121" s="65"/>
      <c r="CW121" s="65"/>
      <c r="CX121" s="65"/>
      <c r="CY121" s="65"/>
      <c r="CZ121" s="65"/>
      <c r="DA121" s="65"/>
      <c r="DB121" s="65"/>
      <c r="DC121" s="65"/>
      <c r="DD121" s="65"/>
      <c r="DE121" s="65"/>
      <c r="DF121" s="65"/>
      <c r="DG121" s="65"/>
      <c r="DH121" s="65"/>
      <c r="DI121" s="65"/>
      <c r="DJ121" s="65"/>
      <c r="DK121" s="65"/>
      <c r="DL121" s="65"/>
      <c r="DM121" s="65"/>
      <c r="DN121" s="65"/>
      <c r="DO121" s="65"/>
      <c r="DP121" s="65"/>
      <c r="DQ121" s="65"/>
      <c r="DR121" s="65"/>
      <c r="DS121" s="65"/>
      <c r="DT121" s="65"/>
      <c r="DU121" s="65"/>
      <c r="DV121" s="65"/>
      <c r="DW121" s="65"/>
      <c r="DX121" s="65"/>
      <c r="DY121" s="65"/>
      <c r="DZ121" s="65"/>
      <c r="EA121" s="65"/>
      <c r="EB121" s="65"/>
      <c r="EC121" s="65"/>
      <c r="ED121" s="65"/>
      <c r="EE121" s="65"/>
      <c r="EF121" s="65"/>
      <c r="EG121" s="65"/>
      <c r="EH121" s="65"/>
      <c r="EI121" s="65"/>
      <c r="EJ121" s="65"/>
      <c r="EK121" s="65"/>
      <c r="EL121" s="65"/>
      <c r="EM121" s="65"/>
      <c r="EN121" s="65"/>
      <c r="EO121" s="65"/>
      <c r="EP121" s="65"/>
      <c r="EQ121" s="65"/>
      <c r="ER121" s="65"/>
      <c r="ES121" s="65"/>
      <c r="ET121" s="65"/>
      <c r="EU121" s="65"/>
      <c r="EV121" s="65"/>
      <c r="EW121" s="65"/>
      <c r="EX121" s="65"/>
      <c r="EY121" s="65"/>
      <c r="EZ121" s="65"/>
      <c r="FA121" s="65"/>
      <c r="FB121" s="65"/>
      <c r="FC121" s="65"/>
      <c r="FD121" s="65"/>
      <c r="FE121" s="65"/>
      <c r="FF121" s="65"/>
      <c r="FG121" s="65"/>
      <c r="FH121" s="65"/>
      <c r="FI121" s="65"/>
      <c r="FJ121" s="65"/>
      <c r="FK121" s="65"/>
      <c r="FL121" s="65"/>
      <c r="FM121" s="65"/>
      <c r="FN121" s="65"/>
      <c r="FO121" s="65"/>
      <c r="FP121" s="65"/>
      <c r="FQ121" s="65"/>
      <c r="FR121" s="65"/>
      <c r="FS121" s="65"/>
      <c r="FT121" s="65"/>
      <c r="FU121" s="65"/>
      <c r="FV121" s="65"/>
      <c r="FW121" s="65"/>
      <c r="FX121" s="65"/>
      <c r="FY121" s="65"/>
      <c r="FZ121" s="65"/>
      <c r="GA121" s="65"/>
      <c r="GB121" s="65"/>
      <c r="GC121" s="65"/>
      <c r="GD121" s="65"/>
      <c r="GE121" s="65"/>
      <c r="GF121" s="65"/>
      <c r="GG121" s="65"/>
      <c r="GH121" s="65"/>
      <c r="GI121" s="65"/>
      <c r="GJ121" s="65"/>
      <c r="GK121" s="65"/>
      <c r="GL121" s="65"/>
      <c r="GM121" s="65"/>
    </row>
    <row r="122" spans="2:195" x14ac:dyDescent="0.2">
      <c r="B122" s="28">
        <f t="shared" si="11"/>
        <v>117</v>
      </c>
      <c r="C122" s="43">
        <f>Assumptions!$H$7</f>
        <v>5000</v>
      </c>
      <c r="D122" s="65"/>
      <c r="E122" s="65"/>
      <c r="F122" s="65"/>
      <c r="G122" s="65"/>
      <c r="H122" s="65"/>
      <c r="I122" s="65"/>
      <c r="J122" s="65"/>
      <c r="K122" s="65"/>
      <c r="L122" s="65"/>
      <c r="M122" s="65"/>
      <c r="N122" s="65"/>
      <c r="O122" s="65"/>
      <c r="P122" s="65"/>
      <c r="Q122" s="65"/>
      <c r="R122" s="65"/>
      <c r="S122" s="65"/>
      <c r="T122" s="65"/>
      <c r="U122" s="65"/>
      <c r="V122" s="65"/>
      <c r="W122" s="65"/>
      <c r="X122" s="65"/>
      <c r="Y122" s="65"/>
      <c r="Z122" s="65"/>
      <c r="AA122" s="65"/>
      <c r="AB122" s="65"/>
      <c r="AC122" s="65"/>
      <c r="AD122" s="65"/>
      <c r="AE122" s="65"/>
      <c r="AF122" s="65"/>
      <c r="AG122" s="65"/>
      <c r="AH122" s="65"/>
      <c r="AI122" s="65"/>
      <c r="AJ122" s="65"/>
      <c r="AK122" s="65"/>
      <c r="AL122" s="65"/>
      <c r="AM122" s="65"/>
      <c r="AN122" s="65"/>
      <c r="AO122" s="65"/>
      <c r="AP122" s="65"/>
      <c r="AQ122" s="65"/>
      <c r="AR122" s="65"/>
      <c r="AS122" s="65"/>
      <c r="AT122" s="65"/>
      <c r="AU122" s="65"/>
      <c r="AV122" s="65"/>
      <c r="AW122" s="65"/>
      <c r="AX122" s="65"/>
      <c r="AY122" s="65"/>
      <c r="AZ122" s="65"/>
      <c r="BA122" s="65"/>
      <c r="BB122" s="65"/>
      <c r="BC122" s="65"/>
      <c r="BD122" s="65"/>
      <c r="BE122" s="65"/>
      <c r="BF122" s="65"/>
      <c r="BG122" s="65"/>
      <c r="BH122" s="65"/>
      <c r="BI122" s="65"/>
      <c r="BJ122" s="65"/>
      <c r="BK122" s="65"/>
      <c r="BL122" s="65"/>
      <c r="BM122" s="65"/>
      <c r="BN122" s="65"/>
      <c r="BO122" s="65"/>
      <c r="BP122" s="65"/>
      <c r="BQ122" s="65"/>
      <c r="BR122" s="65"/>
      <c r="BS122" s="65"/>
      <c r="BT122" s="65"/>
      <c r="BU122" s="65"/>
      <c r="BV122" s="65"/>
      <c r="BW122" s="65"/>
      <c r="BX122" s="65"/>
      <c r="BY122" s="65"/>
      <c r="BZ122" s="65"/>
      <c r="CA122" s="65"/>
      <c r="CB122" s="65"/>
      <c r="CC122" s="65"/>
      <c r="CD122" s="65"/>
      <c r="CE122" s="65"/>
      <c r="CF122" s="65"/>
      <c r="CG122" s="65"/>
      <c r="CH122" s="65"/>
      <c r="CI122" s="65"/>
      <c r="CJ122" s="65"/>
      <c r="CK122" s="65"/>
      <c r="CL122" s="65"/>
      <c r="CM122" s="65"/>
      <c r="CN122" s="65"/>
      <c r="CO122" s="65"/>
      <c r="CP122" s="65"/>
      <c r="CQ122" s="65"/>
      <c r="CR122" s="65"/>
      <c r="CS122" s="65"/>
      <c r="CT122" s="65"/>
      <c r="CU122" s="65"/>
      <c r="CV122" s="65"/>
      <c r="CW122" s="65"/>
      <c r="CX122" s="65"/>
      <c r="CY122" s="65"/>
      <c r="CZ122" s="65"/>
      <c r="DA122" s="65"/>
      <c r="DB122" s="65"/>
      <c r="DC122" s="65"/>
      <c r="DD122" s="65"/>
      <c r="DE122" s="65"/>
      <c r="DF122" s="65"/>
      <c r="DG122" s="65"/>
      <c r="DH122" s="65"/>
      <c r="DI122" s="65"/>
      <c r="DJ122" s="65"/>
      <c r="DK122" s="65"/>
      <c r="DL122" s="65"/>
      <c r="DM122" s="65"/>
      <c r="DN122" s="65"/>
      <c r="DO122" s="65"/>
      <c r="DP122" s="65"/>
      <c r="DQ122" s="65"/>
      <c r="DR122" s="65"/>
      <c r="DS122" s="65"/>
      <c r="DT122" s="65"/>
      <c r="DU122" s="65"/>
      <c r="DV122" s="65"/>
      <c r="DW122" s="65"/>
      <c r="DX122" s="65"/>
      <c r="DY122" s="65"/>
      <c r="DZ122" s="65"/>
      <c r="EA122" s="65"/>
      <c r="EB122" s="65"/>
      <c r="EC122" s="65"/>
      <c r="ED122" s="65"/>
      <c r="EE122" s="65"/>
      <c r="EF122" s="65"/>
      <c r="EG122" s="65"/>
      <c r="EH122" s="65"/>
      <c r="EI122" s="65"/>
      <c r="EJ122" s="65"/>
      <c r="EK122" s="65"/>
      <c r="EL122" s="65"/>
      <c r="EM122" s="65"/>
      <c r="EN122" s="65"/>
      <c r="EO122" s="65"/>
      <c r="EP122" s="65"/>
      <c r="EQ122" s="65"/>
      <c r="ER122" s="65"/>
      <c r="ES122" s="65"/>
      <c r="ET122" s="65"/>
      <c r="EU122" s="65"/>
      <c r="EV122" s="65"/>
      <c r="EW122" s="65"/>
      <c r="EX122" s="65"/>
      <c r="EY122" s="65"/>
      <c r="EZ122" s="65"/>
      <c r="FA122" s="65"/>
      <c r="FB122" s="65"/>
      <c r="FC122" s="65"/>
      <c r="FD122" s="65"/>
      <c r="FE122" s="65"/>
      <c r="FF122" s="65"/>
      <c r="FG122" s="65"/>
      <c r="FH122" s="65"/>
      <c r="FI122" s="65"/>
      <c r="FJ122" s="65"/>
      <c r="FK122" s="65"/>
      <c r="FL122" s="65"/>
      <c r="FM122" s="65"/>
      <c r="FN122" s="65"/>
      <c r="FO122" s="65"/>
      <c r="FP122" s="65"/>
      <c r="FQ122" s="65"/>
      <c r="FR122" s="65"/>
      <c r="FS122" s="65"/>
      <c r="FT122" s="65"/>
      <c r="FU122" s="65"/>
      <c r="FV122" s="65"/>
      <c r="FW122" s="65"/>
      <c r="FX122" s="65"/>
      <c r="FY122" s="65"/>
      <c r="FZ122" s="65"/>
      <c r="GA122" s="65"/>
      <c r="GB122" s="65"/>
      <c r="GC122" s="65"/>
      <c r="GD122" s="65"/>
      <c r="GE122" s="65"/>
      <c r="GF122" s="65"/>
      <c r="GG122" s="65"/>
      <c r="GH122" s="65"/>
      <c r="GI122" s="65"/>
      <c r="GJ122" s="65"/>
      <c r="GK122" s="65"/>
      <c r="GL122" s="65"/>
      <c r="GM122" s="65"/>
    </row>
    <row r="123" spans="2:195" x14ac:dyDescent="0.2">
      <c r="B123" s="28">
        <f t="shared" si="11"/>
        <v>118</v>
      </c>
      <c r="C123" s="43">
        <f>Assumptions!$H$7</f>
        <v>5000</v>
      </c>
      <c r="D123" s="65"/>
      <c r="E123" s="65"/>
      <c r="F123" s="65"/>
      <c r="G123" s="65"/>
      <c r="H123" s="65"/>
      <c r="I123" s="65"/>
      <c r="J123" s="65"/>
      <c r="K123" s="65"/>
      <c r="L123" s="65"/>
      <c r="M123" s="65"/>
      <c r="N123" s="65"/>
      <c r="O123" s="65"/>
      <c r="P123" s="65"/>
      <c r="Q123" s="65"/>
      <c r="R123" s="65"/>
      <c r="S123" s="65"/>
      <c r="T123" s="65"/>
      <c r="U123" s="65"/>
      <c r="V123" s="65"/>
      <c r="W123" s="65"/>
      <c r="X123" s="65"/>
      <c r="Y123" s="65"/>
      <c r="Z123" s="65"/>
      <c r="AA123" s="65"/>
      <c r="AB123" s="65"/>
      <c r="AC123" s="65"/>
      <c r="AD123" s="65"/>
      <c r="AE123" s="65"/>
      <c r="AF123" s="65"/>
      <c r="AG123" s="65"/>
      <c r="AH123" s="65"/>
      <c r="AI123" s="65"/>
      <c r="AJ123" s="65"/>
      <c r="AK123" s="65"/>
      <c r="AL123" s="65"/>
      <c r="AM123" s="65"/>
      <c r="AN123" s="65"/>
      <c r="AO123" s="65"/>
      <c r="AP123" s="65"/>
      <c r="AQ123" s="65"/>
      <c r="AR123" s="65"/>
      <c r="AS123" s="65"/>
      <c r="AT123" s="65"/>
      <c r="AU123" s="65"/>
      <c r="AV123" s="65"/>
      <c r="AW123" s="65"/>
      <c r="AX123" s="65"/>
      <c r="AY123" s="65"/>
      <c r="AZ123" s="65"/>
      <c r="BA123" s="65"/>
      <c r="BB123" s="65"/>
      <c r="BC123" s="65"/>
      <c r="BD123" s="65"/>
      <c r="BE123" s="65"/>
      <c r="BF123" s="65"/>
      <c r="BG123" s="65"/>
      <c r="BH123" s="65"/>
      <c r="BI123" s="65"/>
      <c r="BJ123" s="65"/>
      <c r="BK123" s="65"/>
      <c r="BL123" s="65"/>
      <c r="BM123" s="65"/>
      <c r="BN123" s="65"/>
      <c r="BO123" s="65"/>
      <c r="BP123" s="65"/>
      <c r="BQ123" s="65"/>
      <c r="BR123" s="65"/>
      <c r="BS123" s="65"/>
      <c r="BT123" s="65"/>
      <c r="BU123" s="65"/>
      <c r="BV123" s="65"/>
      <c r="BW123" s="65"/>
      <c r="BX123" s="65"/>
      <c r="BY123" s="65"/>
      <c r="BZ123" s="65"/>
      <c r="CA123" s="65"/>
      <c r="CB123" s="65"/>
      <c r="CC123" s="65"/>
      <c r="CD123" s="65"/>
      <c r="CE123" s="65"/>
      <c r="CF123" s="65"/>
      <c r="CG123" s="65"/>
      <c r="CH123" s="65"/>
      <c r="CI123" s="65"/>
      <c r="CJ123" s="65"/>
      <c r="CK123" s="65"/>
      <c r="CL123" s="65"/>
      <c r="CM123" s="65"/>
      <c r="CN123" s="65"/>
      <c r="CO123" s="65"/>
      <c r="CP123" s="65"/>
      <c r="CQ123" s="65"/>
      <c r="CR123" s="65"/>
      <c r="CS123" s="65"/>
      <c r="CT123" s="65"/>
      <c r="CU123" s="65"/>
      <c r="CV123" s="65"/>
      <c r="CW123" s="65"/>
      <c r="CX123" s="65"/>
      <c r="CY123" s="65"/>
      <c r="CZ123" s="65"/>
      <c r="DA123" s="65"/>
      <c r="DB123" s="65"/>
      <c r="DC123" s="65"/>
      <c r="DD123" s="65"/>
      <c r="DE123" s="65"/>
      <c r="DF123" s="65"/>
      <c r="DG123" s="65"/>
      <c r="DH123" s="65"/>
      <c r="DI123" s="65"/>
      <c r="DJ123" s="65"/>
      <c r="DK123" s="65"/>
      <c r="DL123" s="65"/>
      <c r="DM123" s="65"/>
      <c r="DN123" s="65"/>
      <c r="DO123" s="65"/>
      <c r="DP123" s="65"/>
      <c r="DQ123" s="65"/>
      <c r="DR123" s="65"/>
      <c r="DS123" s="65"/>
      <c r="DT123" s="65"/>
      <c r="DU123" s="65"/>
      <c r="DV123" s="65"/>
      <c r="DW123" s="65"/>
      <c r="DX123" s="65"/>
      <c r="DY123" s="65"/>
      <c r="DZ123" s="65"/>
      <c r="EA123" s="65"/>
      <c r="EB123" s="65"/>
      <c r="EC123" s="65"/>
      <c r="ED123" s="65"/>
      <c r="EE123" s="65"/>
      <c r="EF123" s="65"/>
      <c r="EG123" s="65"/>
      <c r="EH123" s="65"/>
      <c r="EI123" s="65"/>
      <c r="EJ123" s="65"/>
      <c r="EK123" s="65"/>
      <c r="EL123" s="65"/>
      <c r="EM123" s="65"/>
      <c r="EN123" s="65"/>
      <c r="EO123" s="65"/>
      <c r="EP123" s="65"/>
      <c r="EQ123" s="65"/>
      <c r="ER123" s="65"/>
      <c r="ES123" s="65"/>
      <c r="ET123" s="65"/>
      <c r="EU123" s="65"/>
      <c r="EV123" s="65"/>
      <c r="EW123" s="65"/>
      <c r="EX123" s="65"/>
      <c r="EY123" s="65"/>
      <c r="EZ123" s="65"/>
      <c r="FA123" s="65"/>
      <c r="FB123" s="65"/>
      <c r="FC123" s="65"/>
      <c r="FD123" s="65"/>
      <c r="FE123" s="65"/>
      <c r="FF123" s="65"/>
      <c r="FG123" s="65"/>
      <c r="FH123" s="65"/>
      <c r="FI123" s="65"/>
      <c r="FJ123" s="65"/>
      <c r="FK123" s="65"/>
      <c r="FL123" s="65"/>
      <c r="FM123" s="65"/>
      <c r="FN123" s="65"/>
      <c r="FO123" s="65"/>
      <c r="FP123" s="65"/>
      <c r="FQ123" s="65"/>
      <c r="FR123" s="65"/>
      <c r="FS123" s="65"/>
      <c r="FT123" s="65"/>
      <c r="FU123" s="65"/>
      <c r="FV123" s="65"/>
      <c r="FW123" s="65"/>
      <c r="FX123" s="65"/>
      <c r="FY123" s="65"/>
      <c r="FZ123" s="65"/>
      <c r="GA123" s="65"/>
      <c r="GB123" s="65"/>
      <c r="GC123" s="65"/>
      <c r="GD123" s="65"/>
      <c r="GE123" s="65"/>
      <c r="GF123" s="65"/>
      <c r="GG123" s="65"/>
      <c r="GH123" s="65"/>
      <c r="GI123" s="65"/>
      <c r="GJ123" s="65"/>
      <c r="GK123" s="65"/>
      <c r="GL123" s="65"/>
      <c r="GM123" s="65"/>
    </row>
    <row r="124" spans="2:195" x14ac:dyDescent="0.2">
      <c r="B124" s="28">
        <f t="shared" si="11"/>
        <v>119</v>
      </c>
      <c r="C124" s="43">
        <f>Assumptions!$H$7</f>
        <v>5000</v>
      </c>
      <c r="D124" s="65"/>
      <c r="E124" s="65"/>
      <c r="F124" s="65"/>
      <c r="G124" s="65"/>
      <c r="H124" s="65"/>
      <c r="I124" s="65"/>
      <c r="J124" s="65"/>
      <c r="K124" s="65"/>
      <c r="L124" s="65"/>
      <c r="M124" s="65"/>
      <c r="N124" s="65"/>
      <c r="O124" s="65"/>
      <c r="P124" s="65"/>
      <c r="Q124" s="65"/>
      <c r="R124" s="65"/>
      <c r="S124" s="65"/>
      <c r="T124" s="65"/>
      <c r="U124" s="65"/>
      <c r="V124" s="65"/>
      <c r="W124" s="65"/>
      <c r="X124" s="65"/>
      <c r="Y124" s="65"/>
      <c r="Z124" s="65"/>
      <c r="AA124" s="65"/>
      <c r="AB124" s="65"/>
      <c r="AC124" s="65"/>
      <c r="AD124" s="65"/>
      <c r="AE124" s="65"/>
      <c r="AF124" s="65"/>
      <c r="AG124" s="65"/>
      <c r="AH124" s="65"/>
      <c r="AI124" s="65"/>
      <c r="AJ124" s="65"/>
      <c r="AK124" s="65"/>
      <c r="AL124" s="65"/>
      <c r="AM124" s="65"/>
      <c r="AN124" s="65"/>
      <c r="AO124" s="65"/>
      <c r="AP124" s="65"/>
      <c r="AQ124" s="65"/>
      <c r="AR124" s="65"/>
      <c r="AS124" s="65"/>
      <c r="AT124" s="65"/>
      <c r="AU124" s="65"/>
      <c r="AV124" s="65"/>
      <c r="AW124" s="65"/>
      <c r="AX124" s="65"/>
      <c r="AY124" s="65"/>
      <c r="AZ124" s="65"/>
      <c r="BA124" s="65"/>
      <c r="BB124" s="65"/>
      <c r="BC124" s="65"/>
      <c r="BD124" s="65"/>
      <c r="BE124" s="65"/>
      <c r="BF124" s="65"/>
      <c r="BG124" s="65"/>
      <c r="BH124" s="65"/>
      <c r="BI124" s="65"/>
      <c r="BJ124" s="65"/>
      <c r="BK124" s="65"/>
      <c r="BL124" s="65"/>
      <c r="BM124" s="65"/>
      <c r="BN124" s="65"/>
      <c r="BO124" s="65"/>
      <c r="BP124" s="65"/>
      <c r="BQ124" s="65"/>
      <c r="BR124" s="65"/>
      <c r="BS124" s="65"/>
      <c r="BT124" s="65"/>
      <c r="BU124" s="65"/>
      <c r="BV124" s="65"/>
      <c r="BW124" s="65"/>
      <c r="BX124" s="65"/>
      <c r="BY124" s="65"/>
      <c r="BZ124" s="65"/>
      <c r="CA124" s="65"/>
      <c r="CB124" s="65"/>
      <c r="CC124" s="65"/>
      <c r="CD124" s="65"/>
      <c r="CE124" s="65"/>
      <c r="CF124" s="65"/>
      <c r="CG124" s="65"/>
      <c r="CH124" s="65"/>
      <c r="CI124" s="65"/>
      <c r="CJ124" s="65"/>
      <c r="CK124" s="65"/>
      <c r="CL124" s="65"/>
      <c r="CM124" s="65"/>
      <c r="CN124" s="65"/>
      <c r="CO124" s="65"/>
      <c r="CP124" s="65"/>
      <c r="CQ124" s="65"/>
      <c r="CR124" s="65"/>
      <c r="CS124" s="65"/>
      <c r="CT124" s="65"/>
      <c r="CU124" s="65"/>
      <c r="CV124" s="65"/>
      <c r="CW124" s="65"/>
      <c r="CX124" s="65"/>
      <c r="CY124" s="65"/>
      <c r="CZ124" s="65"/>
      <c r="DA124" s="65"/>
      <c r="DB124" s="65"/>
      <c r="DC124" s="65"/>
      <c r="DD124" s="65"/>
      <c r="DE124" s="65"/>
      <c r="DF124" s="65"/>
      <c r="DG124" s="65"/>
      <c r="DH124" s="65"/>
      <c r="DI124" s="65"/>
      <c r="DJ124" s="65"/>
      <c r="DK124" s="65"/>
      <c r="DL124" s="65"/>
      <c r="DM124" s="65"/>
      <c r="DN124" s="65"/>
      <c r="DO124" s="65"/>
      <c r="DP124" s="65"/>
      <c r="DQ124" s="65"/>
      <c r="DR124" s="65"/>
      <c r="DS124" s="65"/>
      <c r="DT124" s="65"/>
      <c r="DU124" s="65"/>
      <c r="DV124" s="65"/>
      <c r="DW124" s="65"/>
      <c r="DX124" s="65"/>
      <c r="DY124" s="65"/>
      <c r="DZ124" s="65"/>
      <c r="EA124" s="65"/>
      <c r="EB124" s="65"/>
      <c r="EC124" s="65"/>
      <c r="ED124" s="65"/>
      <c r="EE124" s="65"/>
      <c r="EF124" s="65"/>
      <c r="EG124" s="65"/>
      <c r="EH124" s="65"/>
      <c r="EI124" s="65"/>
      <c r="EJ124" s="65"/>
      <c r="EK124" s="65"/>
      <c r="EL124" s="65"/>
      <c r="EM124" s="65"/>
      <c r="EN124" s="65"/>
      <c r="EO124" s="65"/>
      <c r="EP124" s="65"/>
      <c r="EQ124" s="65"/>
      <c r="ER124" s="65"/>
      <c r="ES124" s="65"/>
      <c r="ET124" s="65"/>
      <c r="EU124" s="65"/>
      <c r="EV124" s="65"/>
      <c r="EW124" s="65"/>
      <c r="EX124" s="65"/>
      <c r="EY124" s="65"/>
      <c r="EZ124" s="65"/>
      <c r="FA124" s="65"/>
      <c r="FB124" s="65"/>
      <c r="FC124" s="65"/>
      <c r="FD124" s="65"/>
      <c r="FE124" s="65"/>
      <c r="FF124" s="65"/>
      <c r="FG124" s="65"/>
      <c r="FH124" s="65"/>
      <c r="FI124" s="65"/>
      <c r="FJ124" s="65"/>
      <c r="FK124" s="65"/>
      <c r="FL124" s="65"/>
      <c r="FM124" s="65"/>
      <c r="FN124" s="65"/>
      <c r="FO124" s="65"/>
      <c r="FP124" s="65"/>
      <c r="FQ124" s="65"/>
      <c r="FR124" s="65"/>
      <c r="FS124" s="65"/>
      <c r="FT124" s="65"/>
      <c r="FU124" s="65"/>
      <c r="FV124" s="65"/>
      <c r="FW124" s="65"/>
      <c r="FX124" s="65"/>
      <c r="FY124" s="65"/>
      <c r="FZ124" s="65"/>
      <c r="GA124" s="65"/>
      <c r="GB124" s="65"/>
      <c r="GC124" s="65"/>
      <c r="GD124" s="65"/>
      <c r="GE124" s="65"/>
      <c r="GF124" s="65"/>
      <c r="GG124" s="65"/>
      <c r="GH124" s="65"/>
      <c r="GI124" s="65"/>
      <c r="GJ124" s="65"/>
      <c r="GK124" s="65"/>
      <c r="GL124" s="65"/>
      <c r="GM124" s="65"/>
    </row>
    <row r="125" spans="2:195" x14ac:dyDescent="0.2">
      <c r="B125" s="28">
        <f t="shared" si="11"/>
        <v>120</v>
      </c>
      <c r="C125" s="43">
        <f>Assumptions!$H$7</f>
        <v>5000</v>
      </c>
      <c r="D125" s="65"/>
      <c r="E125" s="65"/>
      <c r="F125" s="65"/>
      <c r="G125" s="65"/>
      <c r="H125" s="65"/>
      <c r="I125" s="65"/>
      <c r="J125" s="65"/>
      <c r="K125" s="65"/>
      <c r="L125" s="65"/>
      <c r="M125" s="65"/>
      <c r="N125" s="65"/>
      <c r="O125" s="65"/>
      <c r="P125" s="65"/>
      <c r="Q125" s="65"/>
      <c r="R125" s="65"/>
      <c r="S125" s="65"/>
      <c r="T125" s="65"/>
      <c r="U125" s="65"/>
      <c r="V125" s="65"/>
      <c r="W125" s="65"/>
      <c r="X125" s="65"/>
      <c r="Y125" s="65"/>
      <c r="Z125" s="65"/>
      <c r="AA125" s="65"/>
      <c r="AB125" s="65"/>
      <c r="AC125" s="65"/>
      <c r="AD125" s="65"/>
      <c r="AE125" s="65"/>
      <c r="AF125" s="65"/>
      <c r="AG125" s="65"/>
      <c r="AH125" s="65"/>
      <c r="AI125" s="65"/>
      <c r="AJ125" s="65"/>
      <c r="AK125" s="65"/>
      <c r="AL125" s="65"/>
      <c r="AM125" s="65"/>
      <c r="AN125" s="65"/>
      <c r="AO125" s="65"/>
      <c r="AP125" s="65"/>
      <c r="AQ125" s="65"/>
      <c r="AR125" s="65"/>
      <c r="AS125" s="65"/>
      <c r="AT125" s="65"/>
      <c r="AU125" s="65"/>
      <c r="AV125" s="65"/>
      <c r="AW125" s="65"/>
      <c r="AX125" s="65"/>
      <c r="AY125" s="65"/>
      <c r="AZ125" s="65"/>
      <c r="BA125" s="65"/>
      <c r="BB125" s="65"/>
      <c r="BC125" s="65"/>
      <c r="BD125" s="65"/>
      <c r="BE125" s="65"/>
      <c r="BF125" s="65"/>
      <c r="BG125" s="65"/>
      <c r="BH125" s="65"/>
      <c r="BI125" s="65"/>
      <c r="BJ125" s="65"/>
      <c r="BK125" s="65"/>
      <c r="BL125" s="65"/>
      <c r="BM125" s="65"/>
      <c r="BN125" s="65"/>
      <c r="BO125" s="65"/>
      <c r="BP125" s="65"/>
      <c r="BQ125" s="65"/>
      <c r="BR125" s="65"/>
      <c r="BS125" s="65"/>
      <c r="BT125" s="65"/>
      <c r="BU125" s="65"/>
      <c r="BV125" s="65"/>
      <c r="BW125" s="65"/>
      <c r="BX125" s="65"/>
      <c r="BY125" s="65"/>
      <c r="BZ125" s="65"/>
      <c r="CA125" s="65"/>
      <c r="CB125" s="65"/>
      <c r="CC125" s="65"/>
      <c r="CD125" s="65"/>
      <c r="CE125" s="65"/>
      <c r="CF125" s="65"/>
      <c r="CG125" s="65"/>
      <c r="CH125" s="65"/>
      <c r="CI125" s="65"/>
      <c r="CJ125" s="65"/>
      <c r="CK125" s="65"/>
      <c r="CL125" s="65"/>
      <c r="CM125" s="65"/>
      <c r="CN125" s="65"/>
      <c r="CO125" s="65"/>
      <c r="CP125" s="65"/>
      <c r="CQ125" s="65"/>
      <c r="CR125" s="65"/>
      <c r="CS125" s="65"/>
      <c r="CT125" s="65"/>
      <c r="CU125" s="65"/>
      <c r="CV125" s="65"/>
      <c r="CW125" s="65"/>
      <c r="CX125" s="65"/>
      <c r="CY125" s="65"/>
      <c r="CZ125" s="65"/>
      <c r="DA125" s="65"/>
      <c r="DB125" s="65"/>
      <c r="DC125" s="65"/>
      <c r="DD125" s="65"/>
      <c r="DE125" s="65"/>
      <c r="DF125" s="65"/>
      <c r="DG125" s="65"/>
      <c r="DH125" s="65"/>
      <c r="DI125" s="65"/>
      <c r="DJ125" s="65"/>
      <c r="DK125" s="65"/>
      <c r="DL125" s="65"/>
      <c r="DM125" s="65"/>
      <c r="DN125" s="65"/>
      <c r="DO125" s="65"/>
      <c r="DP125" s="65"/>
      <c r="DQ125" s="65"/>
      <c r="DR125" s="65"/>
      <c r="DS125" s="65"/>
      <c r="DT125" s="65"/>
      <c r="DU125" s="65"/>
      <c r="DV125" s="65"/>
      <c r="DW125" s="65"/>
      <c r="DX125" s="65"/>
      <c r="DY125" s="65"/>
      <c r="DZ125" s="65"/>
      <c r="EA125" s="65"/>
      <c r="EB125" s="65"/>
      <c r="EC125" s="65"/>
      <c r="ED125" s="65"/>
      <c r="EE125" s="65"/>
      <c r="EF125" s="65"/>
      <c r="EG125" s="65"/>
      <c r="EH125" s="65"/>
      <c r="EI125" s="65"/>
      <c r="EJ125" s="65"/>
      <c r="EK125" s="65"/>
      <c r="EL125" s="65"/>
      <c r="EM125" s="65"/>
      <c r="EN125" s="65"/>
      <c r="EO125" s="65"/>
      <c r="EP125" s="65"/>
      <c r="EQ125" s="65"/>
      <c r="ER125" s="65"/>
      <c r="ES125" s="65"/>
      <c r="ET125" s="65"/>
      <c r="EU125" s="65"/>
      <c r="EV125" s="65"/>
      <c r="EW125" s="65"/>
      <c r="EX125" s="65"/>
      <c r="EY125" s="65"/>
      <c r="EZ125" s="65"/>
      <c r="FA125" s="65"/>
      <c r="FB125" s="65"/>
      <c r="FC125" s="65"/>
      <c r="FD125" s="65"/>
      <c r="FE125" s="65"/>
      <c r="FF125" s="65"/>
      <c r="FG125" s="65"/>
      <c r="FH125" s="65"/>
      <c r="FI125" s="65"/>
      <c r="FJ125" s="65"/>
      <c r="FK125" s="65"/>
      <c r="FL125" s="65"/>
      <c r="FM125" s="65"/>
      <c r="FN125" s="65"/>
      <c r="FO125" s="65"/>
      <c r="FP125" s="65"/>
      <c r="FQ125" s="65"/>
      <c r="FR125" s="65"/>
      <c r="FS125" s="65"/>
      <c r="FT125" s="65"/>
      <c r="FU125" s="65"/>
      <c r="FV125" s="65"/>
      <c r="FW125" s="65"/>
      <c r="FX125" s="65"/>
      <c r="FY125" s="65"/>
      <c r="FZ125" s="65"/>
      <c r="GA125" s="65"/>
      <c r="GB125" s="65"/>
      <c r="GC125" s="65"/>
      <c r="GD125" s="65"/>
      <c r="GE125" s="65"/>
      <c r="GF125" s="65"/>
      <c r="GG125" s="65"/>
      <c r="GH125" s="65"/>
      <c r="GI125" s="65"/>
      <c r="GJ125" s="65"/>
      <c r="GK125" s="65"/>
      <c r="GL125" s="65"/>
      <c r="GM125" s="65"/>
    </row>
    <row r="126" spans="2:195" x14ac:dyDescent="0.2">
      <c r="B126" s="28">
        <f t="shared" si="11"/>
        <v>121</v>
      </c>
      <c r="C126" s="43">
        <f>Assumptions!$H$7</f>
        <v>5000</v>
      </c>
      <c r="D126" s="65"/>
      <c r="E126" s="65"/>
      <c r="F126" s="65"/>
      <c r="G126" s="65"/>
      <c r="H126" s="65"/>
      <c r="I126" s="65"/>
      <c r="J126" s="65"/>
      <c r="K126" s="65"/>
      <c r="L126" s="65"/>
      <c r="M126" s="65"/>
      <c r="N126" s="65"/>
      <c r="O126" s="65"/>
      <c r="P126" s="65"/>
      <c r="Q126" s="65"/>
      <c r="R126" s="65"/>
      <c r="S126" s="65"/>
      <c r="T126" s="65"/>
      <c r="U126" s="65"/>
      <c r="V126" s="65"/>
      <c r="W126" s="65"/>
      <c r="X126" s="65"/>
      <c r="Y126" s="65"/>
      <c r="Z126" s="65"/>
      <c r="AA126" s="65"/>
      <c r="AB126" s="65"/>
      <c r="AC126" s="65"/>
      <c r="AD126" s="65"/>
      <c r="AE126" s="65"/>
      <c r="AF126" s="65"/>
      <c r="AG126" s="65"/>
      <c r="AH126" s="65"/>
      <c r="AI126" s="65"/>
      <c r="AJ126" s="65"/>
      <c r="AK126" s="65"/>
      <c r="AL126" s="65"/>
      <c r="AM126" s="65"/>
      <c r="AN126" s="65"/>
      <c r="AO126" s="65"/>
      <c r="AP126" s="65"/>
      <c r="AQ126" s="65"/>
      <c r="AR126" s="65"/>
      <c r="AS126" s="65"/>
      <c r="AT126" s="65"/>
      <c r="AU126" s="65"/>
      <c r="AV126" s="65"/>
      <c r="AW126" s="65"/>
      <c r="AX126" s="65"/>
      <c r="AY126" s="65"/>
      <c r="AZ126" s="65"/>
      <c r="BA126" s="65"/>
      <c r="BB126" s="65"/>
      <c r="BC126" s="65"/>
      <c r="BD126" s="65"/>
      <c r="BE126" s="65"/>
      <c r="BF126" s="65"/>
      <c r="BG126" s="65"/>
      <c r="BH126" s="65"/>
      <c r="BI126" s="65"/>
      <c r="BJ126" s="65"/>
      <c r="BK126" s="65"/>
      <c r="BL126" s="65"/>
      <c r="BM126" s="65"/>
      <c r="BN126" s="65"/>
      <c r="BO126" s="65"/>
      <c r="BP126" s="65"/>
      <c r="BQ126" s="65"/>
      <c r="BR126" s="65"/>
      <c r="BS126" s="65"/>
      <c r="BT126" s="65"/>
      <c r="BU126" s="65"/>
      <c r="BV126" s="65"/>
      <c r="BW126" s="65"/>
      <c r="BX126" s="65"/>
      <c r="BY126" s="65"/>
      <c r="BZ126" s="65"/>
      <c r="CA126" s="65"/>
      <c r="CB126" s="65"/>
      <c r="CC126" s="65"/>
      <c r="CD126" s="65"/>
      <c r="CE126" s="65"/>
      <c r="CF126" s="65"/>
      <c r="CG126" s="65"/>
      <c r="CH126" s="65"/>
      <c r="CI126" s="65"/>
      <c r="CJ126" s="65"/>
      <c r="CK126" s="65"/>
      <c r="CL126" s="65"/>
      <c r="CM126" s="65"/>
      <c r="CN126" s="65"/>
      <c r="CO126" s="65"/>
      <c r="CP126" s="65"/>
      <c r="CQ126" s="65"/>
      <c r="CR126" s="65"/>
      <c r="CS126" s="65"/>
      <c r="CT126" s="65"/>
      <c r="CU126" s="65"/>
      <c r="CV126" s="65"/>
      <c r="CW126" s="65"/>
      <c r="CX126" s="65"/>
      <c r="CY126" s="65"/>
      <c r="CZ126" s="65"/>
      <c r="DA126" s="65"/>
      <c r="DB126" s="65"/>
      <c r="DC126" s="65"/>
      <c r="DD126" s="65"/>
      <c r="DE126" s="65"/>
      <c r="DF126" s="65"/>
      <c r="DG126" s="65"/>
      <c r="DH126" s="65"/>
      <c r="DI126" s="65"/>
      <c r="DJ126" s="65"/>
      <c r="DK126" s="65"/>
      <c r="DL126" s="65"/>
      <c r="DM126" s="65"/>
      <c r="DN126" s="65"/>
      <c r="DO126" s="65"/>
      <c r="DP126" s="65"/>
      <c r="DQ126" s="65"/>
      <c r="DR126" s="65"/>
      <c r="DS126" s="65"/>
      <c r="DT126" s="65"/>
      <c r="DU126" s="65"/>
      <c r="DV126" s="65"/>
      <c r="DW126" s="65"/>
      <c r="DX126" s="65"/>
      <c r="DY126" s="65"/>
      <c r="DZ126" s="65"/>
      <c r="EA126" s="65"/>
      <c r="EB126" s="65"/>
      <c r="EC126" s="65"/>
      <c r="ED126" s="65"/>
      <c r="EE126" s="65"/>
      <c r="EF126" s="65"/>
      <c r="EG126" s="65"/>
      <c r="EH126" s="65"/>
      <c r="EI126" s="65"/>
      <c r="EJ126" s="65"/>
      <c r="EK126" s="65"/>
      <c r="EL126" s="65"/>
      <c r="EM126" s="65"/>
      <c r="EN126" s="65"/>
      <c r="EO126" s="65"/>
      <c r="EP126" s="65"/>
      <c r="EQ126" s="65"/>
      <c r="ER126" s="65"/>
      <c r="ES126" s="65"/>
      <c r="ET126" s="65"/>
      <c r="EU126" s="65"/>
      <c r="EV126" s="65"/>
      <c r="EW126" s="65"/>
      <c r="EX126" s="65"/>
      <c r="EY126" s="65"/>
      <c r="EZ126" s="65"/>
      <c r="FA126" s="65"/>
      <c r="FB126" s="65"/>
      <c r="FC126" s="65"/>
      <c r="FD126" s="65"/>
      <c r="FE126" s="65"/>
      <c r="FF126" s="65"/>
      <c r="FG126" s="65"/>
      <c r="FH126" s="65"/>
      <c r="FI126" s="65"/>
      <c r="FJ126" s="65"/>
      <c r="FK126" s="65"/>
      <c r="FL126" s="65"/>
      <c r="FM126" s="65"/>
      <c r="FN126" s="65"/>
      <c r="FO126" s="65"/>
      <c r="FP126" s="65"/>
      <c r="FQ126" s="65"/>
      <c r="FR126" s="65"/>
      <c r="FS126" s="65"/>
      <c r="FT126" s="65"/>
      <c r="FU126" s="65"/>
      <c r="FV126" s="65"/>
      <c r="FW126" s="65"/>
      <c r="FX126" s="65"/>
      <c r="FY126" s="65"/>
      <c r="FZ126" s="65"/>
      <c r="GA126" s="65"/>
      <c r="GB126" s="65"/>
      <c r="GC126" s="65"/>
      <c r="GD126" s="65"/>
      <c r="GE126" s="65"/>
      <c r="GF126" s="65"/>
      <c r="GG126" s="65"/>
      <c r="GH126" s="65"/>
      <c r="GI126" s="65"/>
      <c r="GJ126" s="65"/>
      <c r="GK126" s="65"/>
      <c r="GL126" s="65"/>
      <c r="GM126" s="65"/>
    </row>
    <row r="127" spans="2:195" x14ac:dyDescent="0.2">
      <c r="B127" s="28">
        <f t="shared" si="11"/>
        <v>122</v>
      </c>
      <c r="C127" s="43">
        <f>Assumptions!$H$7</f>
        <v>5000</v>
      </c>
      <c r="D127" s="65"/>
      <c r="E127" s="65"/>
      <c r="F127" s="65"/>
      <c r="G127" s="65"/>
      <c r="H127" s="65"/>
      <c r="I127" s="65"/>
      <c r="J127" s="65"/>
      <c r="K127" s="65"/>
      <c r="L127" s="65"/>
      <c r="M127" s="65"/>
      <c r="N127" s="65"/>
      <c r="O127" s="65"/>
      <c r="P127" s="65"/>
      <c r="Q127" s="65"/>
      <c r="R127" s="65"/>
      <c r="S127" s="65"/>
      <c r="T127" s="65"/>
      <c r="U127" s="65"/>
      <c r="V127" s="65"/>
      <c r="W127" s="65"/>
      <c r="X127" s="65"/>
      <c r="Y127" s="65"/>
      <c r="Z127" s="65"/>
      <c r="AA127" s="65"/>
      <c r="AB127" s="65"/>
      <c r="AC127" s="65"/>
      <c r="AD127" s="65"/>
      <c r="AE127" s="65"/>
      <c r="AF127" s="65"/>
      <c r="AG127" s="65"/>
      <c r="AH127" s="65"/>
      <c r="AI127" s="65"/>
      <c r="AJ127" s="65"/>
      <c r="AK127" s="65"/>
      <c r="AL127" s="65"/>
      <c r="AM127" s="65"/>
      <c r="AN127" s="65"/>
      <c r="AO127" s="65"/>
      <c r="AP127" s="65"/>
      <c r="AQ127" s="65"/>
      <c r="AR127" s="65"/>
      <c r="AS127" s="65"/>
      <c r="AT127" s="65"/>
      <c r="AU127" s="65"/>
      <c r="AV127" s="65"/>
      <c r="AW127" s="65"/>
      <c r="AX127" s="65"/>
      <c r="AY127" s="65"/>
      <c r="AZ127" s="65"/>
      <c r="BA127" s="65"/>
      <c r="BB127" s="65"/>
      <c r="BC127" s="65"/>
      <c r="BD127" s="65"/>
      <c r="BE127" s="65"/>
      <c r="BF127" s="65"/>
      <c r="BG127" s="65"/>
      <c r="BH127" s="65"/>
      <c r="BI127" s="65"/>
      <c r="BJ127" s="65"/>
      <c r="BK127" s="65"/>
      <c r="BL127" s="65"/>
      <c r="BM127" s="65"/>
      <c r="BN127" s="65"/>
      <c r="BO127" s="65"/>
      <c r="BP127" s="65"/>
      <c r="BQ127" s="65"/>
      <c r="BR127" s="65"/>
      <c r="BS127" s="65"/>
      <c r="BT127" s="65"/>
      <c r="BU127" s="65"/>
      <c r="BV127" s="65"/>
      <c r="BW127" s="65"/>
      <c r="BX127" s="65"/>
      <c r="BY127" s="65"/>
      <c r="BZ127" s="65"/>
      <c r="CA127" s="65"/>
      <c r="CB127" s="65"/>
      <c r="CC127" s="65"/>
      <c r="CD127" s="65"/>
      <c r="CE127" s="65"/>
      <c r="CF127" s="65"/>
      <c r="CG127" s="65"/>
      <c r="CH127" s="65"/>
      <c r="CI127" s="65"/>
      <c r="CJ127" s="65"/>
      <c r="CK127" s="65"/>
      <c r="CL127" s="65"/>
      <c r="CM127" s="65"/>
      <c r="CN127" s="65"/>
      <c r="CO127" s="65"/>
      <c r="CP127" s="65"/>
      <c r="CQ127" s="65"/>
      <c r="CR127" s="65"/>
      <c r="CS127" s="65"/>
      <c r="CT127" s="65"/>
      <c r="CU127" s="65"/>
      <c r="CV127" s="65"/>
      <c r="CW127" s="65"/>
      <c r="CX127" s="65"/>
      <c r="CY127" s="65"/>
      <c r="CZ127" s="65"/>
      <c r="DA127" s="65"/>
      <c r="DB127" s="65"/>
      <c r="DC127" s="65"/>
      <c r="DD127" s="65"/>
      <c r="DE127" s="65"/>
      <c r="DF127" s="65"/>
      <c r="DG127" s="65"/>
      <c r="DH127" s="65"/>
      <c r="DI127" s="65"/>
      <c r="DJ127" s="65"/>
      <c r="DK127" s="65"/>
      <c r="DL127" s="65"/>
      <c r="DM127" s="65"/>
      <c r="DN127" s="65"/>
      <c r="DO127" s="65"/>
      <c r="DP127" s="65"/>
      <c r="DQ127" s="65"/>
      <c r="DR127" s="65"/>
      <c r="DS127" s="65"/>
      <c r="DT127" s="65"/>
      <c r="DU127" s="65"/>
      <c r="DV127" s="65"/>
      <c r="DW127" s="65"/>
      <c r="DX127" s="65"/>
      <c r="DY127" s="65"/>
      <c r="DZ127" s="65"/>
      <c r="EA127" s="65"/>
      <c r="EB127" s="65"/>
      <c r="EC127" s="65"/>
      <c r="ED127" s="65"/>
      <c r="EE127" s="65"/>
      <c r="EF127" s="65"/>
      <c r="EG127" s="65"/>
      <c r="EH127" s="65"/>
      <c r="EI127" s="65"/>
      <c r="EJ127" s="65"/>
      <c r="EK127" s="65"/>
      <c r="EL127" s="65"/>
      <c r="EM127" s="65"/>
      <c r="EN127" s="65"/>
      <c r="EO127" s="65"/>
      <c r="EP127" s="65"/>
      <c r="EQ127" s="65"/>
      <c r="ER127" s="65"/>
      <c r="ES127" s="65"/>
      <c r="ET127" s="65"/>
      <c r="EU127" s="65"/>
      <c r="EV127" s="65"/>
      <c r="EW127" s="65"/>
      <c r="EX127" s="65"/>
      <c r="EY127" s="65"/>
      <c r="EZ127" s="65"/>
      <c r="FA127" s="65"/>
      <c r="FB127" s="65"/>
      <c r="FC127" s="65"/>
      <c r="FD127" s="65"/>
      <c r="FE127" s="65"/>
      <c r="FF127" s="65"/>
      <c r="FG127" s="65"/>
      <c r="FH127" s="65"/>
      <c r="FI127" s="65"/>
      <c r="FJ127" s="65"/>
      <c r="FK127" s="65"/>
      <c r="FL127" s="65"/>
      <c r="FM127" s="65"/>
      <c r="FN127" s="65"/>
      <c r="FO127" s="65"/>
      <c r="FP127" s="65"/>
      <c r="FQ127" s="65"/>
      <c r="FR127" s="65"/>
      <c r="FS127" s="65"/>
      <c r="FT127" s="65"/>
      <c r="FU127" s="65"/>
      <c r="FV127" s="65"/>
      <c r="FW127" s="65"/>
      <c r="FX127" s="65"/>
      <c r="FY127" s="65"/>
      <c r="FZ127" s="65"/>
      <c r="GA127" s="65"/>
      <c r="GB127" s="65"/>
      <c r="GC127" s="65"/>
      <c r="GD127" s="65"/>
      <c r="GE127" s="65"/>
      <c r="GF127" s="65"/>
      <c r="GG127" s="65"/>
      <c r="GH127" s="65"/>
      <c r="GI127" s="65"/>
      <c r="GJ127" s="65"/>
      <c r="GK127" s="65"/>
      <c r="GL127" s="65"/>
      <c r="GM127" s="65"/>
    </row>
    <row r="128" spans="2:195" x14ac:dyDescent="0.2">
      <c r="B128" s="28">
        <f t="shared" si="11"/>
        <v>123</v>
      </c>
      <c r="C128" s="43">
        <f>Assumptions!$H$7</f>
        <v>5000</v>
      </c>
      <c r="D128" s="65"/>
      <c r="E128" s="65"/>
      <c r="F128" s="65"/>
      <c r="G128" s="65"/>
      <c r="H128" s="65"/>
      <c r="I128" s="65"/>
      <c r="J128" s="65"/>
      <c r="K128" s="65"/>
      <c r="L128" s="65"/>
      <c r="M128" s="65"/>
      <c r="N128" s="65"/>
      <c r="O128" s="65"/>
      <c r="P128" s="65"/>
      <c r="Q128" s="65"/>
      <c r="R128" s="65"/>
      <c r="S128" s="65"/>
      <c r="T128" s="65"/>
      <c r="U128" s="65"/>
      <c r="V128" s="65"/>
      <c r="W128" s="65"/>
      <c r="X128" s="65"/>
      <c r="Y128" s="65"/>
      <c r="Z128" s="65"/>
      <c r="AA128" s="65"/>
      <c r="AB128" s="65"/>
      <c r="AC128" s="65"/>
      <c r="AD128" s="65"/>
      <c r="AE128" s="65"/>
      <c r="AF128" s="65"/>
      <c r="AG128" s="65"/>
      <c r="AH128" s="65"/>
      <c r="AI128" s="65"/>
      <c r="AJ128" s="65"/>
      <c r="AK128" s="65"/>
      <c r="AL128" s="65"/>
      <c r="AM128" s="65"/>
      <c r="AN128" s="65"/>
      <c r="AO128" s="65"/>
      <c r="AP128" s="65"/>
      <c r="AQ128" s="65"/>
      <c r="AR128" s="65"/>
      <c r="AS128" s="65"/>
      <c r="AT128" s="65"/>
      <c r="AU128" s="65"/>
      <c r="AV128" s="65"/>
      <c r="AW128" s="65"/>
      <c r="AX128" s="65"/>
      <c r="AY128" s="65"/>
      <c r="AZ128" s="65"/>
      <c r="BA128" s="65"/>
      <c r="BB128" s="65"/>
      <c r="BC128" s="65"/>
      <c r="BD128" s="65"/>
      <c r="BE128" s="65"/>
      <c r="BF128" s="65"/>
      <c r="BG128" s="65"/>
      <c r="BH128" s="65"/>
      <c r="BI128" s="65"/>
      <c r="BJ128" s="65"/>
      <c r="BK128" s="65"/>
      <c r="BL128" s="65"/>
      <c r="BM128" s="65"/>
      <c r="BN128" s="65"/>
      <c r="BO128" s="65"/>
      <c r="BP128" s="65"/>
      <c r="BQ128" s="65"/>
      <c r="BR128" s="65"/>
      <c r="BS128" s="65"/>
      <c r="BT128" s="65"/>
      <c r="BU128" s="65"/>
      <c r="BV128" s="65"/>
      <c r="BW128" s="65"/>
      <c r="BX128" s="65"/>
      <c r="BY128" s="65"/>
      <c r="BZ128" s="65"/>
      <c r="CA128" s="65"/>
      <c r="CB128" s="65"/>
      <c r="CC128" s="65"/>
      <c r="CD128" s="65"/>
      <c r="CE128" s="65"/>
      <c r="CF128" s="65"/>
      <c r="CG128" s="65"/>
      <c r="CH128" s="65"/>
      <c r="CI128" s="65"/>
      <c r="CJ128" s="65"/>
      <c r="CK128" s="65"/>
      <c r="CL128" s="65"/>
      <c r="CM128" s="65"/>
      <c r="CN128" s="65"/>
      <c r="CO128" s="65"/>
      <c r="CP128" s="65"/>
      <c r="CQ128" s="65"/>
      <c r="CR128" s="65"/>
      <c r="CS128" s="65"/>
      <c r="CT128" s="65"/>
      <c r="CU128" s="65"/>
      <c r="CV128" s="65"/>
      <c r="CW128" s="65"/>
      <c r="CX128" s="65"/>
      <c r="CY128" s="65"/>
      <c r="CZ128" s="65"/>
      <c r="DA128" s="65"/>
      <c r="DB128" s="65"/>
      <c r="DC128" s="65"/>
      <c r="DD128" s="65"/>
      <c r="DE128" s="65"/>
      <c r="DF128" s="65"/>
      <c r="DG128" s="65"/>
      <c r="DH128" s="65"/>
      <c r="DI128" s="65"/>
      <c r="DJ128" s="65"/>
      <c r="DK128" s="65"/>
      <c r="DL128" s="65"/>
      <c r="DM128" s="65"/>
      <c r="DN128" s="65"/>
      <c r="DO128" s="65"/>
      <c r="DP128" s="65"/>
      <c r="DQ128" s="65"/>
      <c r="DR128" s="65"/>
      <c r="DS128" s="65"/>
      <c r="DT128" s="65"/>
      <c r="DU128" s="65"/>
      <c r="DV128" s="65"/>
      <c r="DW128" s="65"/>
      <c r="DX128" s="65"/>
      <c r="DY128" s="65"/>
      <c r="DZ128" s="65"/>
      <c r="EA128" s="65"/>
      <c r="EB128" s="65"/>
      <c r="EC128" s="65"/>
      <c r="ED128" s="65"/>
      <c r="EE128" s="65"/>
      <c r="EF128" s="65"/>
      <c r="EG128" s="65"/>
      <c r="EH128" s="65"/>
      <c r="EI128" s="65"/>
      <c r="EJ128" s="65"/>
      <c r="EK128" s="65"/>
      <c r="EL128" s="65"/>
      <c r="EM128" s="65"/>
      <c r="EN128" s="65"/>
      <c r="EO128" s="65"/>
      <c r="EP128" s="65"/>
      <c r="EQ128" s="65"/>
      <c r="ER128" s="65"/>
      <c r="ES128" s="65"/>
      <c r="ET128" s="65"/>
      <c r="EU128" s="65"/>
      <c r="EV128" s="65"/>
      <c r="EW128" s="65"/>
      <c r="EX128" s="65"/>
      <c r="EY128" s="65"/>
      <c r="EZ128" s="65"/>
      <c r="FA128" s="65"/>
      <c r="FB128" s="65"/>
      <c r="FC128" s="65"/>
      <c r="FD128" s="65"/>
      <c r="FE128" s="65"/>
      <c r="FF128" s="65"/>
      <c r="FG128" s="65"/>
      <c r="FH128" s="65"/>
      <c r="FI128" s="65"/>
      <c r="FJ128" s="65"/>
      <c r="FK128" s="65"/>
      <c r="FL128" s="65"/>
      <c r="FM128" s="65"/>
      <c r="FN128" s="65"/>
      <c r="FO128" s="65"/>
      <c r="FP128" s="65"/>
      <c r="FQ128" s="65"/>
      <c r="FR128" s="65"/>
      <c r="FS128" s="65"/>
      <c r="FT128" s="65"/>
      <c r="FU128" s="65"/>
      <c r="FV128" s="65"/>
      <c r="FW128" s="65"/>
      <c r="FX128" s="65"/>
      <c r="FY128" s="65"/>
      <c r="FZ128" s="65"/>
      <c r="GA128" s="65"/>
      <c r="GB128" s="65"/>
      <c r="GC128" s="65"/>
      <c r="GD128" s="65"/>
      <c r="GE128" s="65"/>
      <c r="GF128" s="65"/>
      <c r="GG128" s="65"/>
      <c r="GH128" s="65"/>
      <c r="GI128" s="65"/>
      <c r="GJ128" s="65"/>
      <c r="GK128" s="65"/>
      <c r="GL128" s="65"/>
      <c r="GM128" s="65"/>
    </row>
    <row r="129" spans="2:195" x14ac:dyDescent="0.2">
      <c r="B129" s="28">
        <f t="shared" si="11"/>
        <v>124</v>
      </c>
      <c r="C129" s="43">
        <f>Assumptions!$H$7</f>
        <v>5000</v>
      </c>
      <c r="D129" s="65"/>
      <c r="E129" s="65"/>
      <c r="F129" s="65"/>
      <c r="G129" s="65"/>
      <c r="H129" s="65"/>
      <c r="I129" s="65"/>
      <c r="J129" s="65"/>
      <c r="K129" s="65"/>
      <c r="L129" s="65"/>
      <c r="M129" s="65"/>
      <c r="N129" s="65"/>
      <c r="O129" s="65"/>
      <c r="P129" s="65"/>
      <c r="Q129" s="65"/>
      <c r="R129" s="65"/>
      <c r="S129" s="65"/>
      <c r="T129" s="65"/>
      <c r="U129" s="65"/>
      <c r="V129" s="65"/>
      <c r="W129" s="65"/>
      <c r="X129" s="65"/>
      <c r="Y129" s="65"/>
      <c r="Z129" s="65"/>
      <c r="AA129" s="65"/>
      <c r="AB129" s="65"/>
      <c r="AC129" s="65"/>
      <c r="AD129" s="65"/>
      <c r="AE129" s="65"/>
      <c r="AF129" s="65"/>
      <c r="AG129" s="65"/>
      <c r="AH129" s="65"/>
      <c r="AI129" s="65"/>
      <c r="AJ129" s="65"/>
      <c r="AK129" s="65"/>
      <c r="AL129" s="65"/>
      <c r="AM129" s="65"/>
      <c r="AN129" s="65"/>
      <c r="AO129" s="65"/>
      <c r="AP129" s="65"/>
      <c r="AQ129" s="65"/>
      <c r="AR129" s="65"/>
      <c r="AS129" s="65"/>
      <c r="AT129" s="65"/>
      <c r="AU129" s="65"/>
      <c r="AV129" s="65"/>
      <c r="AW129" s="65"/>
      <c r="AX129" s="65"/>
      <c r="AY129" s="65"/>
      <c r="AZ129" s="65"/>
      <c r="BA129" s="65"/>
      <c r="BB129" s="65"/>
      <c r="BC129" s="65"/>
      <c r="BD129" s="65"/>
      <c r="BE129" s="65"/>
      <c r="BF129" s="65"/>
      <c r="BG129" s="65"/>
      <c r="BH129" s="65"/>
      <c r="BI129" s="65"/>
      <c r="BJ129" s="65"/>
      <c r="BK129" s="65"/>
      <c r="BL129" s="65"/>
      <c r="BM129" s="65"/>
      <c r="BN129" s="65"/>
      <c r="BO129" s="65"/>
      <c r="BP129" s="65"/>
      <c r="BQ129" s="65"/>
      <c r="BR129" s="65"/>
      <c r="BS129" s="65"/>
      <c r="BT129" s="65"/>
      <c r="BU129" s="65"/>
      <c r="BV129" s="65"/>
      <c r="BW129" s="65"/>
      <c r="BX129" s="65"/>
      <c r="BY129" s="65"/>
      <c r="BZ129" s="65"/>
      <c r="CA129" s="65"/>
      <c r="CB129" s="65"/>
      <c r="CC129" s="65"/>
      <c r="CD129" s="65"/>
      <c r="CE129" s="65"/>
      <c r="CF129" s="65"/>
      <c r="CG129" s="65"/>
      <c r="CH129" s="65"/>
      <c r="CI129" s="65"/>
      <c r="CJ129" s="65"/>
      <c r="CK129" s="65"/>
      <c r="CL129" s="65"/>
      <c r="CM129" s="65"/>
      <c r="CN129" s="65"/>
      <c r="CO129" s="65"/>
      <c r="CP129" s="65"/>
      <c r="CQ129" s="65"/>
      <c r="CR129" s="65"/>
      <c r="CS129" s="65"/>
      <c r="CT129" s="65"/>
      <c r="CU129" s="65"/>
      <c r="CV129" s="65"/>
      <c r="CW129" s="65"/>
      <c r="CX129" s="65"/>
      <c r="CY129" s="65"/>
      <c r="CZ129" s="65"/>
      <c r="DA129" s="65"/>
      <c r="DB129" s="65"/>
      <c r="DC129" s="65"/>
      <c r="DD129" s="65"/>
      <c r="DE129" s="65"/>
      <c r="DF129" s="65"/>
      <c r="DG129" s="65"/>
      <c r="DH129" s="65"/>
      <c r="DI129" s="65"/>
      <c r="DJ129" s="65"/>
      <c r="DK129" s="65"/>
      <c r="DL129" s="65"/>
      <c r="DM129" s="65"/>
      <c r="DN129" s="65"/>
      <c r="DO129" s="65"/>
      <c r="DP129" s="65"/>
      <c r="DQ129" s="65"/>
      <c r="DR129" s="65"/>
      <c r="DS129" s="65"/>
      <c r="DT129" s="65"/>
      <c r="DU129" s="65"/>
      <c r="DV129" s="65"/>
      <c r="DW129" s="65"/>
      <c r="DX129" s="65"/>
      <c r="DY129" s="65"/>
      <c r="DZ129" s="65"/>
      <c r="EA129" s="65"/>
      <c r="EB129" s="65"/>
      <c r="EC129" s="65"/>
      <c r="ED129" s="65"/>
      <c r="EE129" s="65"/>
      <c r="EF129" s="65"/>
      <c r="EG129" s="65"/>
      <c r="EH129" s="65"/>
      <c r="EI129" s="65"/>
      <c r="EJ129" s="65"/>
      <c r="EK129" s="65"/>
      <c r="EL129" s="65"/>
      <c r="EM129" s="65"/>
      <c r="EN129" s="65"/>
      <c r="EO129" s="65"/>
      <c r="EP129" s="65"/>
      <c r="EQ129" s="65"/>
      <c r="ER129" s="65"/>
      <c r="ES129" s="65"/>
      <c r="ET129" s="65"/>
      <c r="EU129" s="65"/>
      <c r="EV129" s="65"/>
      <c r="EW129" s="65"/>
      <c r="EX129" s="65"/>
      <c r="EY129" s="65"/>
      <c r="EZ129" s="65"/>
      <c r="FA129" s="65"/>
      <c r="FB129" s="65"/>
      <c r="FC129" s="65"/>
      <c r="FD129" s="65"/>
      <c r="FE129" s="65"/>
      <c r="FF129" s="65"/>
      <c r="FG129" s="65"/>
      <c r="FH129" s="65"/>
      <c r="FI129" s="65"/>
      <c r="FJ129" s="65"/>
      <c r="FK129" s="65"/>
      <c r="FL129" s="65"/>
      <c r="FM129" s="65"/>
      <c r="FN129" s="65"/>
      <c r="FO129" s="65"/>
      <c r="FP129" s="65"/>
      <c r="FQ129" s="65"/>
      <c r="FR129" s="65"/>
      <c r="FS129" s="65"/>
      <c r="FT129" s="65"/>
      <c r="FU129" s="65"/>
      <c r="FV129" s="65"/>
      <c r="FW129" s="65"/>
      <c r="FX129" s="65"/>
      <c r="FY129" s="65"/>
      <c r="FZ129" s="65"/>
      <c r="GA129" s="65"/>
      <c r="GB129" s="65"/>
      <c r="GC129" s="65"/>
      <c r="GD129" s="65"/>
      <c r="GE129" s="65"/>
      <c r="GF129" s="65"/>
      <c r="GG129" s="65"/>
      <c r="GH129" s="65"/>
      <c r="GI129" s="65"/>
      <c r="GJ129" s="65"/>
      <c r="GK129" s="65"/>
      <c r="GL129" s="65"/>
      <c r="GM129" s="65"/>
    </row>
    <row r="130" spans="2:195" x14ac:dyDescent="0.2">
      <c r="B130" s="28">
        <f t="shared" si="11"/>
        <v>125</v>
      </c>
      <c r="C130" s="43">
        <f>Assumptions!$H$7</f>
        <v>5000</v>
      </c>
      <c r="D130" s="65"/>
      <c r="E130" s="65"/>
      <c r="F130" s="65"/>
      <c r="G130" s="65"/>
      <c r="H130" s="65"/>
      <c r="I130" s="65"/>
      <c r="J130" s="65"/>
      <c r="K130" s="65"/>
      <c r="L130" s="65"/>
      <c r="M130" s="65"/>
      <c r="N130" s="65"/>
      <c r="O130" s="65"/>
      <c r="P130" s="65"/>
      <c r="Q130" s="65"/>
      <c r="R130" s="65"/>
      <c r="S130" s="65"/>
      <c r="T130" s="65"/>
      <c r="U130" s="65"/>
      <c r="V130" s="65"/>
      <c r="W130" s="65"/>
      <c r="X130" s="65"/>
      <c r="Y130" s="65"/>
      <c r="Z130" s="65"/>
      <c r="AA130" s="65"/>
      <c r="AB130" s="65"/>
      <c r="AC130" s="65"/>
      <c r="AD130" s="65"/>
      <c r="AE130" s="65"/>
      <c r="AF130" s="65"/>
      <c r="AG130" s="65"/>
      <c r="AH130" s="65"/>
      <c r="AI130" s="65"/>
      <c r="AJ130" s="65"/>
      <c r="AK130" s="65"/>
      <c r="AL130" s="65"/>
      <c r="AM130" s="65"/>
      <c r="AN130" s="65"/>
      <c r="AO130" s="65"/>
      <c r="AP130" s="65"/>
      <c r="AQ130" s="65"/>
      <c r="AR130" s="65"/>
      <c r="AS130" s="65"/>
      <c r="AT130" s="65"/>
      <c r="AU130" s="65"/>
      <c r="AV130" s="65"/>
      <c r="AW130" s="65"/>
      <c r="AX130" s="65"/>
      <c r="AY130" s="65"/>
      <c r="AZ130" s="65"/>
      <c r="BA130" s="65"/>
      <c r="BB130" s="65"/>
      <c r="BC130" s="65"/>
      <c r="BD130" s="65"/>
      <c r="BE130" s="65"/>
      <c r="BF130" s="65"/>
      <c r="BG130" s="65"/>
      <c r="BH130" s="65"/>
      <c r="BI130" s="65"/>
      <c r="BJ130" s="65"/>
      <c r="BK130" s="65"/>
      <c r="BL130" s="65"/>
      <c r="BM130" s="65"/>
      <c r="BN130" s="65"/>
      <c r="BO130" s="65"/>
      <c r="BP130" s="65"/>
      <c r="BQ130" s="65"/>
      <c r="BR130" s="65"/>
      <c r="BS130" s="65"/>
      <c r="BT130" s="65"/>
      <c r="BU130" s="65"/>
      <c r="BV130" s="65"/>
      <c r="BW130" s="65"/>
      <c r="BX130" s="65"/>
      <c r="BY130" s="65"/>
      <c r="BZ130" s="65"/>
      <c r="CA130" s="65"/>
      <c r="CB130" s="65"/>
      <c r="CC130" s="65"/>
      <c r="CD130" s="65"/>
      <c r="CE130" s="65"/>
      <c r="CF130" s="65"/>
      <c r="CG130" s="65"/>
      <c r="CH130" s="65"/>
      <c r="CI130" s="65"/>
      <c r="CJ130" s="65"/>
      <c r="CK130" s="65"/>
      <c r="CL130" s="65"/>
      <c r="CM130" s="65"/>
      <c r="CN130" s="65"/>
      <c r="CO130" s="65"/>
      <c r="CP130" s="65"/>
      <c r="CQ130" s="65"/>
      <c r="CR130" s="65"/>
      <c r="CS130" s="65"/>
      <c r="CT130" s="65"/>
      <c r="CU130" s="65"/>
      <c r="CV130" s="65"/>
      <c r="CW130" s="65"/>
      <c r="CX130" s="65"/>
      <c r="CY130" s="65"/>
      <c r="CZ130" s="65"/>
      <c r="DA130" s="65"/>
      <c r="DB130" s="65"/>
      <c r="DC130" s="65"/>
      <c r="DD130" s="65"/>
      <c r="DE130" s="65"/>
      <c r="DF130" s="65"/>
      <c r="DG130" s="65"/>
      <c r="DH130" s="65"/>
      <c r="DI130" s="65"/>
      <c r="DJ130" s="65"/>
      <c r="DK130" s="65"/>
      <c r="DL130" s="65"/>
      <c r="DM130" s="65"/>
      <c r="DN130" s="65"/>
      <c r="DO130" s="65"/>
      <c r="DP130" s="65"/>
      <c r="DQ130" s="65"/>
      <c r="DR130" s="65"/>
      <c r="DS130" s="65"/>
      <c r="DT130" s="65"/>
      <c r="DU130" s="65"/>
      <c r="DV130" s="65"/>
      <c r="DW130" s="65"/>
      <c r="DX130" s="65"/>
      <c r="DY130" s="65"/>
      <c r="DZ130" s="65"/>
      <c r="EA130" s="65"/>
      <c r="EB130" s="65"/>
      <c r="EC130" s="65"/>
      <c r="ED130" s="65"/>
      <c r="EE130" s="65"/>
      <c r="EF130" s="65"/>
      <c r="EG130" s="65"/>
      <c r="EH130" s="65"/>
      <c r="EI130" s="65"/>
      <c r="EJ130" s="65"/>
      <c r="EK130" s="65"/>
      <c r="EL130" s="65"/>
      <c r="EM130" s="65"/>
      <c r="EN130" s="65"/>
      <c r="EO130" s="65"/>
      <c r="EP130" s="65"/>
      <c r="EQ130" s="65"/>
      <c r="ER130" s="65"/>
      <c r="ES130" s="65"/>
      <c r="ET130" s="65"/>
      <c r="EU130" s="65"/>
      <c r="EV130" s="65"/>
      <c r="EW130" s="65"/>
      <c r="EX130" s="65"/>
      <c r="EY130" s="65"/>
      <c r="EZ130" s="65"/>
      <c r="FA130" s="65"/>
      <c r="FB130" s="65"/>
      <c r="FC130" s="65"/>
      <c r="FD130" s="65"/>
      <c r="FE130" s="65"/>
      <c r="FF130" s="65"/>
      <c r="FG130" s="65"/>
      <c r="FH130" s="65"/>
      <c r="FI130" s="65"/>
      <c r="FJ130" s="65"/>
      <c r="FK130" s="65"/>
      <c r="FL130" s="65"/>
      <c r="FM130" s="65"/>
      <c r="FN130" s="65"/>
      <c r="FO130" s="65"/>
      <c r="FP130" s="65"/>
      <c r="FQ130" s="65"/>
      <c r="FR130" s="65"/>
      <c r="FS130" s="65"/>
      <c r="FT130" s="65"/>
      <c r="FU130" s="65"/>
      <c r="FV130" s="65"/>
      <c r="FW130" s="65"/>
      <c r="FX130" s="65"/>
      <c r="FY130" s="65"/>
      <c r="FZ130" s="65"/>
      <c r="GA130" s="65"/>
      <c r="GB130" s="65"/>
      <c r="GC130" s="65"/>
      <c r="GD130" s="65"/>
      <c r="GE130" s="65"/>
      <c r="GF130" s="65"/>
      <c r="GG130" s="65"/>
      <c r="GH130" s="65"/>
      <c r="GI130" s="65"/>
      <c r="GJ130" s="65"/>
      <c r="GK130" s="65"/>
      <c r="GL130" s="65"/>
      <c r="GM130" s="65"/>
    </row>
    <row r="131" spans="2:195" x14ac:dyDescent="0.2">
      <c r="B131" s="28">
        <f t="shared" si="11"/>
        <v>126</v>
      </c>
      <c r="C131" s="43">
        <f>Assumptions!$H$7</f>
        <v>5000</v>
      </c>
      <c r="D131" s="65"/>
      <c r="E131" s="65"/>
      <c r="F131" s="65"/>
      <c r="G131" s="65"/>
      <c r="H131" s="65"/>
      <c r="I131" s="65"/>
      <c r="J131" s="65"/>
      <c r="K131" s="65"/>
      <c r="L131" s="65"/>
      <c r="M131" s="65"/>
      <c r="N131" s="65"/>
      <c r="O131" s="65"/>
      <c r="P131" s="65"/>
      <c r="Q131" s="65"/>
      <c r="R131" s="65"/>
      <c r="S131" s="65"/>
      <c r="T131" s="65"/>
      <c r="U131" s="65"/>
      <c r="V131" s="65"/>
      <c r="W131" s="65"/>
      <c r="X131" s="65"/>
      <c r="Y131" s="65"/>
      <c r="Z131" s="65"/>
      <c r="AA131" s="65"/>
      <c r="AB131" s="65"/>
      <c r="AC131" s="65"/>
      <c r="AD131" s="65"/>
      <c r="AE131" s="65"/>
      <c r="AF131" s="65"/>
      <c r="AG131" s="65"/>
      <c r="AH131" s="65"/>
      <c r="AI131" s="65"/>
      <c r="AJ131" s="65"/>
      <c r="AK131" s="65"/>
      <c r="AL131" s="65"/>
      <c r="AM131" s="65"/>
      <c r="AN131" s="65"/>
      <c r="AO131" s="65"/>
      <c r="AP131" s="65"/>
      <c r="AQ131" s="65"/>
      <c r="AR131" s="65"/>
      <c r="AS131" s="65"/>
      <c r="AT131" s="65"/>
      <c r="AU131" s="65"/>
      <c r="AV131" s="65"/>
      <c r="AW131" s="65"/>
      <c r="AX131" s="65"/>
      <c r="AY131" s="65"/>
      <c r="AZ131" s="65"/>
      <c r="BA131" s="65"/>
      <c r="BB131" s="65"/>
      <c r="BC131" s="65"/>
      <c r="BD131" s="65"/>
      <c r="BE131" s="65"/>
      <c r="BF131" s="65"/>
      <c r="BG131" s="65"/>
      <c r="BH131" s="65"/>
      <c r="BI131" s="65"/>
      <c r="BJ131" s="65"/>
      <c r="BK131" s="65"/>
      <c r="BL131" s="65"/>
      <c r="BM131" s="65"/>
      <c r="BN131" s="65"/>
      <c r="BO131" s="65"/>
      <c r="BP131" s="65"/>
      <c r="BQ131" s="65"/>
      <c r="BR131" s="65"/>
      <c r="BS131" s="65"/>
      <c r="BT131" s="65"/>
      <c r="BU131" s="65"/>
      <c r="BV131" s="65"/>
      <c r="BW131" s="65"/>
      <c r="BX131" s="65"/>
      <c r="BY131" s="65"/>
      <c r="BZ131" s="65"/>
      <c r="CA131" s="65"/>
      <c r="CB131" s="65"/>
      <c r="CC131" s="65"/>
      <c r="CD131" s="65"/>
      <c r="CE131" s="65"/>
      <c r="CF131" s="65"/>
      <c r="CG131" s="65"/>
      <c r="CH131" s="65"/>
      <c r="CI131" s="65"/>
      <c r="CJ131" s="65"/>
      <c r="CK131" s="65"/>
      <c r="CL131" s="65"/>
      <c r="CM131" s="65"/>
      <c r="CN131" s="65"/>
      <c r="CO131" s="65"/>
      <c r="CP131" s="65"/>
      <c r="CQ131" s="65"/>
      <c r="CR131" s="65"/>
      <c r="CS131" s="65"/>
      <c r="CT131" s="65"/>
      <c r="CU131" s="65"/>
      <c r="CV131" s="65"/>
      <c r="CW131" s="65"/>
      <c r="CX131" s="65"/>
      <c r="CY131" s="65"/>
      <c r="CZ131" s="65"/>
      <c r="DA131" s="65"/>
      <c r="DB131" s="65"/>
      <c r="DC131" s="65"/>
      <c r="DD131" s="65"/>
      <c r="DE131" s="65"/>
      <c r="DF131" s="65"/>
      <c r="DG131" s="65"/>
      <c r="DH131" s="65"/>
      <c r="DI131" s="65"/>
      <c r="DJ131" s="65"/>
      <c r="DK131" s="65"/>
      <c r="DL131" s="65"/>
      <c r="DM131" s="65"/>
      <c r="DN131" s="65"/>
      <c r="DO131" s="65"/>
      <c r="DP131" s="65"/>
      <c r="DQ131" s="65"/>
      <c r="DR131" s="65"/>
      <c r="DS131" s="65"/>
      <c r="DT131" s="65"/>
      <c r="DU131" s="65"/>
      <c r="DV131" s="65"/>
      <c r="DW131" s="65"/>
      <c r="DX131" s="65"/>
      <c r="DY131" s="65"/>
      <c r="DZ131" s="65"/>
      <c r="EA131" s="65"/>
      <c r="EB131" s="65"/>
      <c r="EC131" s="65"/>
      <c r="ED131" s="65"/>
      <c r="EE131" s="65"/>
      <c r="EF131" s="65"/>
      <c r="EG131" s="65"/>
      <c r="EH131" s="65"/>
      <c r="EI131" s="65"/>
      <c r="EJ131" s="65"/>
      <c r="EK131" s="65"/>
      <c r="EL131" s="65"/>
      <c r="EM131" s="65"/>
      <c r="EN131" s="65"/>
      <c r="EO131" s="65"/>
      <c r="EP131" s="65"/>
      <c r="EQ131" s="65"/>
      <c r="ER131" s="65"/>
      <c r="ES131" s="65"/>
      <c r="ET131" s="65"/>
      <c r="EU131" s="65"/>
      <c r="EV131" s="65"/>
      <c r="EW131" s="65"/>
      <c r="EX131" s="65"/>
      <c r="EY131" s="65"/>
      <c r="EZ131" s="65"/>
      <c r="FA131" s="65"/>
      <c r="FB131" s="65"/>
      <c r="FC131" s="65"/>
      <c r="FD131" s="65"/>
      <c r="FE131" s="65"/>
      <c r="FF131" s="65"/>
      <c r="FG131" s="65"/>
      <c r="FH131" s="65"/>
      <c r="FI131" s="65"/>
      <c r="FJ131" s="65"/>
      <c r="FK131" s="65"/>
      <c r="FL131" s="65"/>
      <c r="FM131" s="65"/>
      <c r="FN131" s="65"/>
      <c r="FO131" s="65"/>
      <c r="FP131" s="65"/>
      <c r="FQ131" s="65"/>
      <c r="FR131" s="65"/>
      <c r="FS131" s="65"/>
      <c r="FT131" s="65"/>
      <c r="FU131" s="65"/>
      <c r="FV131" s="65"/>
      <c r="FW131" s="65"/>
      <c r="FX131" s="65"/>
      <c r="FY131" s="65"/>
      <c r="FZ131" s="65"/>
      <c r="GA131" s="65"/>
      <c r="GB131" s="65"/>
      <c r="GC131" s="65"/>
      <c r="GD131" s="65"/>
      <c r="GE131" s="65"/>
      <c r="GF131" s="65"/>
      <c r="GG131" s="65"/>
      <c r="GH131" s="65"/>
      <c r="GI131" s="65"/>
      <c r="GJ131" s="65"/>
      <c r="GK131" s="65"/>
      <c r="GL131" s="65"/>
      <c r="GM131" s="65"/>
    </row>
    <row r="132" spans="2:195" x14ac:dyDescent="0.2">
      <c r="B132" s="28">
        <f t="shared" si="11"/>
        <v>127</v>
      </c>
      <c r="C132" s="43">
        <f>Assumptions!$H$7</f>
        <v>5000</v>
      </c>
      <c r="D132" s="65"/>
      <c r="E132" s="65"/>
      <c r="F132" s="65"/>
      <c r="G132" s="65"/>
      <c r="H132" s="65"/>
      <c r="I132" s="65"/>
      <c r="J132" s="65"/>
      <c r="K132" s="65"/>
      <c r="L132" s="65"/>
      <c r="M132" s="65"/>
      <c r="N132" s="65"/>
      <c r="O132" s="65"/>
      <c r="P132" s="65"/>
      <c r="Q132" s="65"/>
      <c r="R132" s="65"/>
      <c r="S132" s="65"/>
      <c r="T132" s="65"/>
      <c r="U132" s="65"/>
      <c r="V132" s="65"/>
      <c r="W132" s="65"/>
      <c r="X132" s="65"/>
      <c r="Y132" s="65"/>
      <c r="Z132" s="65"/>
      <c r="AA132" s="65"/>
      <c r="AB132" s="65"/>
      <c r="AC132" s="65"/>
      <c r="AD132" s="65"/>
      <c r="AE132" s="65"/>
      <c r="AF132" s="65"/>
      <c r="AG132" s="65"/>
      <c r="AH132" s="65"/>
      <c r="AI132" s="65"/>
      <c r="AJ132" s="65"/>
      <c r="AK132" s="65"/>
      <c r="AL132" s="65"/>
      <c r="AM132" s="65"/>
      <c r="AN132" s="65"/>
      <c r="AO132" s="65"/>
      <c r="AP132" s="65"/>
      <c r="AQ132" s="65"/>
      <c r="AR132" s="65"/>
      <c r="AS132" s="65"/>
      <c r="AT132" s="65"/>
      <c r="AU132" s="65"/>
      <c r="AV132" s="65"/>
      <c r="AW132" s="65"/>
      <c r="AX132" s="65"/>
      <c r="AY132" s="65"/>
      <c r="AZ132" s="65"/>
      <c r="BA132" s="65"/>
      <c r="BB132" s="65"/>
      <c r="BC132" s="65"/>
      <c r="BD132" s="65"/>
      <c r="BE132" s="65"/>
      <c r="BF132" s="65"/>
      <c r="BG132" s="65"/>
      <c r="BH132" s="65"/>
      <c r="BI132" s="65"/>
      <c r="BJ132" s="65"/>
      <c r="BK132" s="65"/>
      <c r="BL132" s="65"/>
      <c r="BM132" s="65"/>
      <c r="BN132" s="65"/>
      <c r="BO132" s="65"/>
      <c r="BP132" s="65"/>
      <c r="BQ132" s="65"/>
      <c r="BR132" s="65"/>
      <c r="BS132" s="65"/>
      <c r="BT132" s="65"/>
      <c r="BU132" s="65"/>
      <c r="BV132" s="65"/>
      <c r="BW132" s="65"/>
      <c r="BX132" s="65"/>
      <c r="BY132" s="65"/>
      <c r="BZ132" s="65"/>
      <c r="CA132" s="65"/>
      <c r="CB132" s="65"/>
      <c r="CC132" s="65"/>
      <c r="CD132" s="65"/>
      <c r="CE132" s="65"/>
      <c r="CF132" s="65"/>
      <c r="CG132" s="65"/>
      <c r="CH132" s="65"/>
      <c r="CI132" s="65"/>
      <c r="CJ132" s="65"/>
      <c r="CK132" s="65"/>
      <c r="CL132" s="65"/>
      <c r="CM132" s="65"/>
      <c r="CN132" s="65"/>
      <c r="CO132" s="65"/>
      <c r="CP132" s="65"/>
      <c r="CQ132" s="65"/>
      <c r="CR132" s="65"/>
      <c r="CS132" s="65"/>
      <c r="CT132" s="65"/>
      <c r="CU132" s="65"/>
      <c r="CV132" s="65"/>
      <c r="CW132" s="65"/>
      <c r="CX132" s="65"/>
      <c r="CY132" s="65"/>
      <c r="CZ132" s="65"/>
      <c r="DA132" s="65"/>
      <c r="DB132" s="65"/>
      <c r="DC132" s="65"/>
      <c r="DD132" s="65"/>
      <c r="DE132" s="65"/>
      <c r="DF132" s="65"/>
      <c r="DG132" s="65"/>
      <c r="DH132" s="65"/>
      <c r="DI132" s="65"/>
      <c r="DJ132" s="65"/>
      <c r="DK132" s="65"/>
      <c r="DL132" s="65"/>
      <c r="DM132" s="65"/>
      <c r="DN132" s="65"/>
      <c r="DO132" s="65"/>
      <c r="DP132" s="65"/>
      <c r="DQ132" s="65"/>
      <c r="DR132" s="65"/>
      <c r="DS132" s="65"/>
      <c r="DT132" s="65"/>
      <c r="DU132" s="65"/>
      <c r="DV132" s="65"/>
      <c r="DW132" s="65"/>
      <c r="DX132" s="65"/>
      <c r="DY132" s="65"/>
      <c r="DZ132" s="65"/>
      <c r="EA132" s="65"/>
      <c r="EB132" s="65"/>
      <c r="EC132" s="65"/>
      <c r="ED132" s="65"/>
      <c r="EE132" s="65"/>
      <c r="EF132" s="65"/>
      <c r="EG132" s="65"/>
      <c r="EH132" s="65"/>
      <c r="EI132" s="65"/>
      <c r="EJ132" s="65"/>
      <c r="EK132" s="65"/>
      <c r="EL132" s="65"/>
      <c r="EM132" s="65"/>
      <c r="EN132" s="65"/>
      <c r="EO132" s="65"/>
      <c r="EP132" s="65"/>
      <c r="EQ132" s="65"/>
      <c r="ER132" s="65"/>
      <c r="ES132" s="65"/>
      <c r="ET132" s="65"/>
      <c r="EU132" s="65"/>
      <c r="EV132" s="65"/>
      <c r="EW132" s="65"/>
      <c r="EX132" s="65"/>
      <c r="EY132" s="65"/>
      <c r="EZ132" s="65"/>
      <c r="FA132" s="65"/>
      <c r="FB132" s="65"/>
      <c r="FC132" s="65"/>
      <c r="FD132" s="65"/>
      <c r="FE132" s="65"/>
      <c r="FF132" s="65"/>
      <c r="FG132" s="65"/>
      <c r="FH132" s="65"/>
      <c r="FI132" s="65"/>
      <c r="FJ132" s="65"/>
      <c r="FK132" s="65"/>
      <c r="FL132" s="65"/>
      <c r="FM132" s="65"/>
      <c r="FN132" s="65"/>
      <c r="FO132" s="65"/>
      <c r="FP132" s="65"/>
      <c r="FQ132" s="65"/>
      <c r="FR132" s="65"/>
      <c r="FS132" s="65"/>
      <c r="FT132" s="65"/>
      <c r="FU132" s="65"/>
      <c r="FV132" s="65"/>
      <c r="FW132" s="65"/>
      <c r="FX132" s="65"/>
      <c r="FY132" s="65"/>
      <c r="FZ132" s="65"/>
      <c r="GA132" s="65"/>
      <c r="GB132" s="65"/>
      <c r="GC132" s="65"/>
      <c r="GD132" s="65"/>
      <c r="GE132" s="65"/>
      <c r="GF132" s="65"/>
      <c r="GG132" s="65"/>
      <c r="GH132" s="65"/>
      <c r="GI132" s="65"/>
      <c r="GJ132" s="65"/>
      <c r="GK132" s="65"/>
      <c r="GL132" s="65"/>
      <c r="GM132" s="65"/>
    </row>
    <row r="133" spans="2:195" x14ac:dyDescent="0.2">
      <c r="B133" s="28">
        <f t="shared" si="11"/>
        <v>128</v>
      </c>
      <c r="C133" s="43">
        <f>Assumptions!$H$7</f>
        <v>5000</v>
      </c>
      <c r="D133" s="65"/>
      <c r="E133" s="65"/>
      <c r="F133" s="65"/>
      <c r="G133" s="65"/>
      <c r="H133" s="65"/>
      <c r="I133" s="65"/>
      <c r="J133" s="65"/>
      <c r="K133" s="65"/>
      <c r="L133" s="65"/>
      <c r="M133" s="65"/>
      <c r="N133" s="65"/>
      <c r="O133" s="65"/>
      <c r="P133" s="65"/>
      <c r="Q133" s="65"/>
      <c r="R133" s="65"/>
      <c r="S133" s="65"/>
      <c r="T133" s="65"/>
      <c r="U133" s="65"/>
      <c r="V133" s="65"/>
      <c r="W133" s="65"/>
      <c r="X133" s="65"/>
      <c r="Y133" s="65"/>
      <c r="Z133" s="65"/>
      <c r="AA133" s="65"/>
      <c r="AB133" s="65"/>
      <c r="AC133" s="65"/>
      <c r="AD133" s="65"/>
      <c r="AE133" s="65"/>
      <c r="AF133" s="65"/>
      <c r="AG133" s="65"/>
      <c r="AH133" s="65"/>
      <c r="AI133" s="65"/>
      <c r="AJ133" s="65"/>
      <c r="AK133" s="65"/>
      <c r="AL133" s="65"/>
      <c r="AM133" s="65"/>
      <c r="AN133" s="65"/>
      <c r="AO133" s="65"/>
      <c r="AP133" s="65"/>
      <c r="AQ133" s="65"/>
      <c r="AR133" s="65"/>
      <c r="AS133" s="65"/>
      <c r="AT133" s="65"/>
      <c r="AU133" s="65"/>
      <c r="AV133" s="65"/>
      <c r="AW133" s="65"/>
      <c r="AX133" s="65"/>
      <c r="AY133" s="65"/>
      <c r="AZ133" s="65"/>
      <c r="BA133" s="65"/>
      <c r="BB133" s="65"/>
      <c r="BC133" s="65"/>
      <c r="BD133" s="65"/>
      <c r="BE133" s="65"/>
      <c r="BF133" s="65"/>
      <c r="BG133" s="65"/>
      <c r="BH133" s="65"/>
      <c r="BI133" s="65"/>
      <c r="BJ133" s="65"/>
      <c r="BK133" s="65"/>
      <c r="BL133" s="65"/>
      <c r="BM133" s="65"/>
      <c r="BN133" s="65"/>
      <c r="BO133" s="65"/>
      <c r="BP133" s="65"/>
      <c r="BQ133" s="65"/>
      <c r="BR133" s="65"/>
      <c r="BS133" s="65"/>
      <c r="BT133" s="65"/>
      <c r="BU133" s="65"/>
      <c r="BV133" s="65"/>
      <c r="BW133" s="65"/>
      <c r="BX133" s="65"/>
      <c r="BY133" s="65"/>
      <c r="BZ133" s="65"/>
      <c r="CA133" s="65"/>
      <c r="CB133" s="65"/>
      <c r="CC133" s="65"/>
      <c r="CD133" s="65"/>
      <c r="CE133" s="65"/>
      <c r="CF133" s="65"/>
      <c r="CG133" s="65"/>
      <c r="CH133" s="65"/>
      <c r="CI133" s="65"/>
      <c r="CJ133" s="65"/>
      <c r="CK133" s="65"/>
      <c r="CL133" s="65"/>
      <c r="CM133" s="65"/>
      <c r="CN133" s="65"/>
      <c r="CO133" s="65"/>
      <c r="CP133" s="65"/>
      <c r="CQ133" s="65"/>
      <c r="CR133" s="65"/>
      <c r="CS133" s="65"/>
      <c r="CT133" s="65"/>
      <c r="CU133" s="65"/>
      <c r="CV133" s="65"/>
      <c r="CW133" s="65"/>
      <c r="CX133" s="65"/>
      <c r="CY133" s="65"/>
      <c r="CZ133" s="65"/>
      <c r="DA133" s="65"/>
      <c r="DB133" s="65"/>
      <c r="DC133" s="65"/>
      <c r="DD133" s="65"/>
      <c r="DE133" s="65"/>
      <c r="DF133" s="65"/>
      <c r="DG133" s="65"/>
      <c r="DH133" s="65"/>
      <c r="DI133" s="65"/>
      <c r="DJ133" s="65"/>
      <c r="DK133" s="65"/>
      <c r="DL133" s="65"/>
      <c r="DM133" s="65"/>
      <c r="DN133" s="65"/>
      <c r="DO133" s="65"/>
      <c r="DP133" s="65"/>
      <c r="DQ133" s="65"/>
      <c r="DR133" s="65"/>
      <c r="DS133" s="65"/>
      <c r="DT133" s="65"/>
      <c r="DU133" s="65"/>
      <c r="DV133" s="65"/>
      <c r="DW133" s="65"/>
      <c r="DX133" s="65"/>
      <c r="DY133" s="65"/>
      <c r="DZ133" s="65"/>
      <c r="EA133" s="65"/>
      <c r="EB133" s="65"/>
      <c r="EC133" s="65"/>
      <c r="ED133" s="65"/>
      <c r="EE133" s="65"/>
      <c r="EF133" s="65"/>
      <c r="EG133" s="65"/>
      <c r="EH133" s="65"/>
      <c r="EI133" s="65"/>
      <c r="EJ133" s="65"/>
      <c r="EK133" s="65"/>
      <c r="EL133" s="65"/>
      <c r="EM133" s="65"/>
      <c r="EN133" s="65"/>
      <c r="EO133" s="65"/>
      <c r="EP133" s="65"/>
      <c r="EQ133" s="65"/>
      <c r="ER133" s="65"/>
      <c r="ES133" s="65"/>
      <c r="ET133" s="65"/>
      <c r="EU133" s="65"/>
      <c r="EV133" s="65"/>
      <c r="EW133" s="65"/>
      <c r="EX133" s="65"/>
      <c r="EY133" s="65"/>
      <c r="EZ133" s="65"/>
      <c r="FA133" s="65"/>
      <c r="FB133" s="65"/>
      <c r="FC133" s="65"/>
      <c r="FD133" s="65"/>
      <c r="FE133" s="65"/>
      <c r="FF133" s="65"/>
      <c r="FG133" s="65"/>
      <c r="FH133" s="65"/>
      <c r="FI133" s="65"/>
      <c r="FJ133" s="65"/>
      <c r="FK133" s="65"/>
      <c r="FL133" s="65"/>
      <c r="FM133" s="65"/>
      <c r="FN133" s="65"/>
      <c r="FO133" s="65"/>
      <c r="FP133" s="65"/>
      <c r="FQ133" s="65"/>
      <c r="FR133" s="65"/>
      <c r="FS133" s="65"/>
      <c r="FT133" s="65"/>
      <c r="FU133" s="65"/>
      <c r="FV133" s="65"/>
      <c r="FW133" s="65"/>
      <c r="FX133" s="65"/>
      <c r="FY133" s="65"/>
      <c r="FZ133" s="65"/>
      <c r="GA133" s="65"/>
      <c r="GB133" s="65"/>
      <c r="GC133" s="65"/>
      <c r="GD133" s="65"/>
      <c r="GE133" s="65"/>
      <c r="GF133" s="65"/>
      <c r="GG133" s="65"/>
      <c r="GH133" s="65"/>
      <c r="GI133" s="65"/>
      <c r="GJ133" s="65"/>
      <c r="GK133" s="65"/>
      <c r="GL133" s="65"/>
      <c r="GM133" s="65"/>
    </row>
    <row r="134" spans="2:195" x14ac:dyDescent="0.2">
      <c r="B134" s="28">
        <f t="shared" si="11"/>
        <v>129</v>
      </c>
      <c r="C134" s="43">
        <f>Assumptions!$H$7</f>
        <v>5000</v>
      </c>
      <c r="D134" s="65"/>
      <c r="E134" s="65"/>
      <c r="F134" s="65"/>
      <c r="G134" s="65"/>
      <c r="H134" s="65"/>
      <c r="I134" s="65"/>
      <c r="J134" s="65"/>
      <c r="K134" s="65"/>
      <c r="L134" s="65"/>
      <c r="M134" s="65"/>
      <c r="N134" s="65"/>
      <c r="O134" s="65"/>
      <c r="P134" s="65"/>
      <c r="Q134" s="65"/>
      <c r="R134" s="65"/>
      <c r="S134" s="65"/>
      <c r="T134" s="65"/>
      <c r="U134" s="65"/>
      <c r="V134" s="65"/>
      <c r="W134" s="65"/>
      <c r="X134" s="65"/>
      <c r="Y134" s="65"/>
      <c r="Z134" s="65"/>
      <c r="AA134" s="65"/>
      <c r="AB134" s="65"/>
      <c r="AC134" s="65"/>
      <c r="AD134" s="65"/>
      <c r="AE134" s="65"/>
      <c r="AF134" s="65"/>
      <c r="AG134" s="65"/>
      <c r="AH134" s="65"/>
      <c r="AI134" s="65"/>
      <c r="AJ134" s="65"/>
      <c r="AK134" s="65"/>
      <c r="AL134" s="65"/>
      <c r="AM134" s="65"/>
      <c r="AN134" s="65"/>
      <c r="AO134" s="65"/>
      <c r="AP134" s="65"/>
      <c r="AQ134" s="65"/>
      <c r="AR134" s="65"/>
      <c r="AS134" s="65"/>
      <c r="AT134" s="65"/>
      <c r="AU134" s="65"/>
      <c r="AV134" s="65"/>
      <c r="AW134" s="65"/>
      <c r="AX134" s="65"/>
      <c r="AY134" s="65"/>
      <c r="AZ134" s="65"/>
      <c r="BA134" s="65"/>
      <c r="BB134" s="65"/>
      <c r="BC134" s="65"/>
      <c r="BD134" s="65"/>
      <c r="BE134" s="65"/>
      <c r="BF134" s="65"/>
      <c r="BG134" s="65"/>
      <c r="BH134" s="65"/>
      <c r="BI134" s="65"/>
      <c r="BJ134" s="65"/>
      <c r="BK134" s="65"/>
      <c r="BL134" s="65"/>
      <c r="BM134" s="65"/>
      <c r="BN134" s="65"/>
      <c r="BO134" s="65"/>
      <c r="BP134" s="65"/>
      <c r="BQ134" s="65"/>
      <c r="BR134" s="65"/>
      <c r="BS134" s="65"/>
      <c r="BT134" s="65"/>
      <c r="BU134" s="65"/>
      <c r="BV134" s="65"/>
      <c r="BW134" s="65"/>
      <c r="BX134" s="65"/>
      <c r="BY134" s="65"/>
      <c r="BZ134" s="65"/>
      <c r="CA134" s="65"/>
      <c r="CB134" s="65"/>
      <c r="CC134" s="65"/>
      <c r="CD134" s="65"/>
      <c r="CE134" s="65"/>
      <c r="CF134" s="65"/>
      <c r="CG134" s="65"/>
      <c r="CH134" s="65"/>
      <c r="CI134" s="65"/>
      <c r="CJ134" s="65"/>
      <c r="CK134" s="65"/>
      <c r="CL134" s="65"/>
      <c r="CM134" s="65"/>
      <c r="CN134" s="65"/>
      <c r="CO134" s="65"/>
      <c r="CP134" s="65"/>
      <c r="CQ134" s="65"/>
      <c r="CR134" s="65"/>
      <c r="CS134" s="65"/>
      <c r="CT134" s="65"/>
      <c r="CU134" s="65"/>
      <c r="CV134" s="65"/>
      <c r="CW134" s="65"/>
      <c r="CX134" s="65"/>
      <c r="CY134" s="65"/>
      <c r="CZ134" s="65"/>
      <c r="DA134" s="65"/>
      <c r="DB134" s="65"/>
      <c r="DC134" s="65"/>
      <c r="DD134" s="65"/>
      <c r="DE134" s="65"/>
      <c r="DF134" s="65"/>
      <c r="DG134" s="65"/>
      <c r="DH134" s="65"/>
      <c r="DI134" s="65"/>
      <c r="DJ134" s="65"/>
      <c r="DK134" s="65"/>
      <c r="DL134" s="65"/>
      <c r="DM134" s="65"/>
      <c r="DN134" s="65"/>
      <c r="DO134" s="65"/>
      <c r="DP134" s="65"/>
      <c r="DQ134" s="65"/>
      <c r="DR134" s="65"/>
      <c r="DS134" s="65"/>
      <c r="DT134" s="65"/>
      <c r="DU134" s="65"/>
      <c r="DV134" s="65"/>
      <c r="DW134" s="65"/>
      <c r="DX134" s="65"/>
      <c r="DY134" s="65"/>
      <c r="DZ134" s="65"/>
      <c r="EA134" s="65"/>
      <c r="EB134" s="65"/>
      <c r="EC134" s="65"/>
      <c r="ED134" s="65"/>
      <c r="EE134" s="65"/>
      <c r="EF134" s="65"/>
      <c r="EG134" s="65"/>
      <c r="EH134" s="65"/>
      <c r="EI134" s="65"/>
      <c r="EJ134" s="65"/>
      <c r="EK134" s="65"/>
      <c r="EL134" s="65"/>
      <c r="EM134" s="65"/>
      <c r="EN134" s="65"/>
      <c r="EO134" s="65"/>
      <c r="EP134" s="65"/>
      <c r="EQ134" s="65"/>
      <c r="ER134" s="65"/>
      <c r="ES134" s="65"/>
      <c r="ET134" s="65"/>
      <c r="EU134" s="65"/>
      <c r="EV134" s="65"/>
      <c r="EW134" s="65"/>
      <c r="EX134" s="65"/>
      <c r="EY134" s="65"/>
      <c r="EZ134" s="65"/>
      <c r="FA134" s="65"/>
      <c r="FB134" s="65"/>
      <c r="FC134" s="65"/>
      <c r="FD134" s="65"/>
      <c r="FE134" s="65"/>
      <c r="FF134" s="65"/>
      <c r="FG134" s="65"/>
      <c r="FH134" s="65"/>
      <c r="FI134" s="65"/>
      <c r="FJ134" s="65"/>
      <c r="FK134" s="65"/>
      <c r="FL134" s="65"/>
      <c r="FM134" s="65"/>
      <c r="FN134" s="65"/>
      <c r="FO134" s="65"/>
      <c r="FP134" s="65"/>
      <c r="FQ134" s="65"/>
      <c r="FR134" s="65"/>
      <c r="FS134" s="65"/>
      <c r="FT134" s="65"/>
      <c r="FU134" s="65"/>
      <c r="FV134" s="65"/>
      <c r="FW134" s="65"/>
      <c r="FX134" s="65"/>
      <c r="FY134" s="65"/>
      <c r="FZ134" s="65"/>
      <c r="GA134" s="65"/>
      <c r="GB134" s="65"/>
      <c r="GC134" s="65"/>
      <c r="GD134" s="65"/>
      <c r="GE134" s="65"/>
      <c r="GF134" s="65"/>
      <c r="GG134" s="65"/>
      <c r="GH134" s="65"/>
      <c r="GI134" s="65"/>
      <c r="GJ134" s="65"/>
      <c r="GK134" s="65"/>
      <c r="GL134" s="65"/>
      <c r="GM134" s="65"/>
    </row>
    <row r="135" spans="2:195" x14ac:dyDescent="0.2">
      <c r="B135" s="28">
        <f t="shared" ref="B135:B185" si="12">B134+1</f>
        <v>130</v>
      </c>
      <c r="C135" s="43">
        <f>Assumptions!$H$7</f>
        <v>5000</v>
      </c>
      <c r="D135" s="65"/>
      <c r="E135" s="65"/>
      <c r="F135" s="65"/>
      <c r="G135" s="65"/>
      <c r="H135" s="65"/>
      <c r="I135" s="65"/>
      <c r="J135" s="65"/>
      <c r="K135" s="65"/>
      <c r="L135" s="65"/>
      <c r="M135" s="65"/>
      <c r="N135" s="65"/>
      <c r="O135" s="65"/>
      <c r="P135" s="65"/>
      <c r="Q135" s="65"/>
      <c r="R135" s="65"/>
      <c r="S135" s="65"/>
      <c r="T135" s="65"/>
      <c r="U135" s="65"/>
      <c r="V135" s="65"/>
      <c r="W135" s="65"/>
      <c r="X135" s="65"/>
      <c r="Y135" s="65"/>
      <c r="Z135" s="65"/>
      <c r="AA135" s="65"/>
      <c r="AB135" s="65"/>
      <c r="AC135" s="65"/>
      <c r="AD135" s="65"/>
      <c r="AE135" s="65"/>
      <c r="AF135" s="65"/>
      <c r="AG135" s="65"/>
      <c r="AH135" s="65"/>
      <c r="AI135" s="65"/>
      <c r="AJ135" s="65"/>
      <c r="AK135" s="65"/>
      <c r="AL135" s="65"/>
      <c r="AM135" s="65"/>
      <c r="AN135" s="65"/>
      <c r="AO135" s="65"/>
      <c r="AP135" s="65"/>
      <c r="AQ135" s="65"/>
      <c r="AR135" s="65"/>
      <c r="AS135" s="65"/>
      <c r="AT135" s="65"/>
      <c r="AU135" s="65"/>
      <c r="AV135" s="65"/>
      <c r="AW135" s="65"/>
      <c r="AX135" s="65"/>
      <c r="AY135" s="65"/>
      <c r="AZ135" s="65"/>
      <c r="BA135" s="65"/>
      <c r="BB135" s="65"/>
      <c r="BC135" s="65"/>
      <c r="BD135" s="65"/>
      <c r="BE135" s="65"/>
      <c r="BF135" s="65"/>
      <c r="BG135" s="65"/>
      <c r="BH135" s="65"/>
      <c r="BI135" s="65"/>
      <c r="BJ135" s="65"/>
      <c r="BK135" s="65"/>
      <c r="BL135" s="65"/>
      <c r="BM135" s="65"/>
      <c r="BN135" s="65"/>
      <c r="BO135" s="65"/>
      <c r="BP135" s="65"/>
      <c r="BQ135" s="65"/>
      <c r="BR135" s="65"/>
      <c r="BS135" s="65"/>
      <c r="BT135" s="65"/>
      <c r="BU135" s="65"/>
      <c r="BV135" s="65"/>
      <c r="BW135" s="65"/>
      <c r="BX135" s="65"/>
      <c r="BY135" s="65"/>
      <c r="BZ135" s="65"/>
      <c r="CA135" s="65"/>
      <c r="CB135" s="65"/>
      <c r="CC135" s="65"/>
      <c r="CD135" s="65"/>
      <c r="CE135" s="65"/>
      <c r="CF135" s="65"/>
      <c r="CG135" s="65"/>
      <c r="CH135" s="65"/>
      <c r="CI135" s="65"/>
      <c r="CJ135" s="65"/>
      <c r="CK135" s="65"/>
      <c r="CL135" s="65"/>
      <c r="CM135" s="65"/>
      <c r="CN135" s="65"/>
      <c r="CO135" s="65"/>
      <c r="CP135" s="65"/>
      <c r="CQ135" s="65"/>
      <c r="CR135" s="65"/>
      <c r="CS135" s="65"/>
      <c r="CT135" s="65"/>
      <c r="CU135" s="65"/>
      <c r="CV135" s="65"/>
      <c r="CW135" s="65"/>
      <c r="CX135" s="65"/>
      <c r="CY135" s="65"/>
      <c r="CZ135" s="65"/>
      <c r="DA135" s="65"/>
      <c r="DB135" s="65"/>
      <c r="DC135" s="65"/>
      <c r="DD135" s="65"/>
      <c r="DE135" s="65"/>
      <c r="DF135" s="65"/>
      <c r="DG135" s="65"/>
      <c r="DH135" s="65"/>
      <c r="DI135" s="65"/>
      <c r="DJ135" s="65"/>
      <c r="DK135" s="65"/>
      <c r="DL135" s="65"/>
      <c r="DM135" s="65"/>
      <c r="DN135" s="65"/>
      <c r="DO135" s="65"/>
      <c r="DP135" s="65"/>
      <c r="DQ135" s="65"/>
      <c r="DR135" s="65"/>
      <c r="DS135" s="65"/>
      <c r="DT135" s="65"/>
      <c r="DU135" s="65"/>
      <c r="DV135" s="65"/>
      <c r="DW135" s="65"/>
      <c r="DX135" s="65"/>
      <c r="DY135" s="65"/>
      <c r="DZ135" s="65"/>
      <c r="EA135" s="65"/>
      <c r="EB135" s="65"/>
      <c r="EC135" s="65"/>
      <c r="ED135" s="65"/>
      <c r="EE135" s="65"/>
      <c r="EF135" s="65"/>
      <c r="EG135" s="65"/>
      <c r="EH135" s="65"/>
      <c r="EI135" s="65"/>
      <c r="EJ135" s="65"/>
      <c r="EK135" s="65"/>
      <c r="EL135" s="65"/>
      <c r="EM135" s="65"/>
      <c r="EN135" s="65"/>
      <c r="EO135" s="65"/>
      <c r="EP135" s="65"/>
      <c r="EQ135" s="65"/>
      <c r="ER135" s="65"/>
      <c r="ES135" s="65"/>
      <c r="ET135" s="65"/>
      <c r="EU135" s="65"/>
      <c r="EV135" s="65"/>
      <c r="EW135" s="65"/>
      <c r="EX135" s="65"/>
      <c r="EY135" s="65"/>
      <c r="EZ135" s="65"/>
      <c r="FA135" s="65"/>
      <c r="FB135" s="65"/>
      <c r="FC135" s="65"/>
      <c r="FD135" s="65"/>
      <c r="FE135" s="65"/>
      <c r="FF135" s="65"/>
      <c r="FG135" s="65"/>
      <c r="FH135" s="65"/>
      <c r="FI135" s="65"/>
      <c r="FJ135" s="65"/>
      <c r="FK135" s="65"/>
      <c r="FL135" s="65"/>
      <c r="FM135" s="65"/>
      <c r="FN135" s="65"/>
      <c r="FO135" s="65"/>
      <c r="FP135" s="65"/>
      <c r="FQ135" s="65"/>
      <c r="FR135" s="65"/>
      <c r="FS135" s="65"/>
      <c r="FT135" s="65"/>
      <c r="FU135" s="65"/>
      <c r="FV135" s="65"/>
      <c r="FW135" s="65"/>
      <c r="FX135" s="65"/>
      <c r="FY135" s="65"/>
      <c r="FZ135" s="65"/>
      <c r="GA135" s="65"/>
      <c r="GB135" s="65"/>
      <c r="GC135" s="65"/>
      <c r="GD135" s="65"/>
      <c r="GE135" s="65"/>
      <c r="GF135" s="65"/>
      <c r="GG135" s="65"/>
      <c r="GH135" s="65"/>
      <c r="GI135" s="65"/>
      <c r="GJ135" s="65"/>
      <c r="GK135" s="65"/>
      <c r="GL135" s="65"/>
      <c r="GM135" s="65"/>
    </row>
    <row r="136" spans="2:195" x14ac:dyDescent="0.2">
      <c r="B136" s="28">
        <f t="shared" si="12"/>
        <v>131</v>
      </c>
      <c r="C136" s="43">
        <f>Assumptions!$H$7</f>
        <v>5000</v>
      </c>
      <c r="D136" s="65"/>
      <c r="E136" s="65"/>
      <c r="F136" s="65"/>
      <c r="G136" s="65"/>
      <c r="H136" s="65"/>
      <c r="I136" s="65"/>
      <c r="J136" s="65"/>
      <c r="K136" s="65"/>
      <c r="L136" s="65"/>
      <c r="M136" s="65"/>
      <c r="N136" s="65"/>
      <c r="O136" s="65"/>
      <c r="P136" s="65"/>
      <c r="Q136" s="65"/>
      <c r="R136" s="65"/>
      <c r="S136" s="65"/>
      <c r="T136" s="65"/>
      <c r="U136" s="65"/>
      <c r="V136" s="65"/>
      <c r="W136" s="65"/>
      <c r="X136" s="65"/>
      <c r="Y136" s="65"/>
      <c r="Z136" s="65"/>
      <c r="AA136" s="65"/>
      <c r="AB136" s="65"/>
      <c r="AC136" s="65"/>
      <c r="AD136" s="65"/>
      <c r="AE136" s="65"/>
      <c r="AF136" s="65"/>
      <c r="AG136" s="65"/>
      <c r="AH136" s="65"/>
      <c r="AI136" s="65"/>
      <c r="AJ136" s="65"/>
      <c r="AK136" s="65"/>
      <c r="AL136" s="65"/>
      <c r="AM136" s="65"/>
      <c r="AN136" s="65"/>
      <c r="AO136" s="65"/>
      <c r="AP136" s="65"/>
      <c r="AQ136" s="65"/>
      <c r="AR136" s="65"/>
      <c r="AS136" s="65"/>
      <c r="AT136" s="65"/>
      <c r="AU136" s="65"/>
      <c r="AV136" s="65"/>
      <c r="AW136" s="65"/>
      <c r="AX136" s="65"/>
      <c r="AY136" s="65"/>
      <c r="AZ136" s="65"/>
      <c r="BA136" s="65"/>
      <c r="BB136" s="65"/>
      <c r="BC136" s="65"/>
      <c r="BD136" s="65"/>
      <c r="BE136" s="65"/>
      <c r="BF136" s="65"/>
      <c r="BG136" s="65"/>
      <c r="BH136" s="65"/>
      <c r="BI136" s="65"/>
      <c r="BJ136" s="65"/>
      <c r="BK136" s="65"/>
      <c r="BL136" s="65"/>
      <c r="BM136" s="65"/>
      <c r="BN136" s="65"/>
      <c r="BO136" s="65"/>
      <c r="BP136" s="65"/>
      <c r="BQ136" s="65"/>
      <c r="BR136" s="65"/>
      <c r="BS136" s="65"/>
      <c r="BT136" s="65"/>
      <c r="BU136" s="65"/>
      <c r="BV136" s="65"/>
      <c r="BW136" s="65"/>
      <c r="BX136" s="65"/>
      <c r="BY136" s="65"/>
      <c r="BZ136" s="65"/>
      <c r="CA136" s="65"/>
      <c r="CB136" s="65"/>
      <c r="CC136" s="65"/>
      <c r="CD136" s="65"/>
      <c r="CE136" s="65"/>
      <c r="CF136" s="65"/>
      <c r="CG136" s="65"/>
      <c r="CH136" s="65"/>
      <c r="CI136" s="65"/>
      <c r="CJ136" s="65"/>
      <c r="CK136" s="65"/>
      <c r="CL136" s="65"/>
      <c r="CM136" s="65"/>
      <c r="CN136" s="65"/>
      <c r="CO136" s="65"/>
      <c r="CP136" s="65"/>
      <c r="CQ136" s="65"/>
      <c r="CR136" s="65"/>
      <c r="CS136" s="65"/>
      <c r="CT136" s="65"/>
      <c r="CU136" s="65"/>
      <c r="CV136" s="65"/>
      <c r="CW136" s="65"/>
      <c r="CX136" s="65"/>
      <c r="CY136" s="65"/>
      <c r="CZ136" s="65"/>
      <c r="DA136" s="65"/>
      <c r="DB136" s="65"/>
      <c r="DC136" s="65"/>
      <c r="DD136" s="65"/>
      <c r="DE136" s="65"/>
      <c r="DF136" s="65"/>
      <c r="DG136" s="65"/>
      <c r="DH136" s="65"/>
      <c r="DI136" s="65"/>
      <c r="DJ136" s="65"/>
      <c r="DK136" s="65"/>
      <c r="DL136" s="65"/>
      <c r="DM136" s="65"/>
      <c r="DN136" s="65"/>
      <c r="DO136" s="65"/>
      <c r="DP136" s="65"/>
      <c r="DQ136" s="65"/>
      <c r="DR136" s="65"/>
      <c r="DS136" s="65"/>
      <c r="DT136" s="65"/>
      <c r="DU136" s="65"/>
      <c r="DV136" s="65"/>
      <c r="DW136" s="65"/>
      <c r="DX136" s="65"/>
      <c r="DY136" s="65"/>
      <c r="DZ136" s="65"/>
      <c r="EA136" s="65"/>
      <c r="EB136" s="65"/>
      <c r="EC136" s="65"/>
      <c r="ED136" s="65"/>
      <c r="EE136" s="65"/>
      <c r="EF136" s="65"/>
      <c r="EG136" s="65"/>
      <c r="EH136" s="65"/>
      <c r="EI136" s="65"/>
      <c r="EJ136" s="65"/>
      <c r="EK136" s="65"/>
      <c r="EL136" s="65"/>
      <c r="EM136" s="65"/>
      <c r="EN136" s="65"/>
      <c r="EO136" s="65"/>
      <c r="EP136" s="65"/>
      <c r="EQ136" s="65"/>
      <c r="ER136" s="65"/>
      <c r="ES136" s="65"/>
      <c r="ET136" s="65"/>
      <c r="EU136" s="65"/>
      <c r="EV136" s="65"/>
      <c r="EW136" s="65"/>
      <c r="EX136" s="65"/>
      <c r="EY136" s="65"/>
      <c r="EZ136" s="65"/>
      <c r="FA136" s="65"/>
      <c r="FB136" s="65"/>
      <c r="FC136" s="65"/>
      <c r="FD136" s="65"/>
      <c r="FE136" s="65"/>
      <c r="FF136" s="65"/>
      <c r="FG136" s="65"/>
      <c r="FH136" s="65"/>
      <c r="FI136" s="65"/>
      <c r="FJ136" s="65"/>
      <c r="FK136" s="65"/>
      <c r="FL136" s="65"/>
      <c r="FM136" s="65"/>
      <c r="FN136" s="65"/>
      <c r="FO136" s="65"/>
      <c r="FP136" s="65"/>
      <c r="FQ136" s="65"/>
      <c r="FR136" s="65"/>
      <c r="FS136" s="65"/>
      <c r="FT136" s="65"/>
      <c r="FU136" s="65"/>
      <c r="FV136" s="65"/>
      <c r="FW136" s="65"/>
      <c r="FX136" s="65"/>
      <c r="FY136" s="65"/>
      <c r="FZ136" s="65"/>
      <c r="GA136" s="65"/>
      <c r="GB136" s="65"/>
      <c r="GC136" s="65"/>
      <c r="GD136" s="65"/>
      <c r="GE136" s="65"/>
      <c r="GF136" s="65"/>
      <c r="GG136" s="65"/>
      <c r="GH136" s="65"/>
      <c r="GI136" s="65"/>
      <c r="GJ136" s="65"/>
      <c r="GK136" s="65"/>
      <c r="GL136" s="65"/>
      <c r="GM136" s="65"/>
    </row>
    <row r="137" spans="2:195" x14ac:dyDescent="0.2">
      <c r="B137" s="28">
        <f t="shared" si="12"/>
        <v>132</v>
      </c>
      <c r="C137" s="43">
        <f>Assumptions!$H$7</f>
        <v>5000</v>
      </c>
      <c r="D137" s="65"/>
      <c r="E137" s="65"/>
      <c r="F137" s="65"/>
      <c r="G137" s="65"/>
      <c r="H137" s="65"/>
      <c r="I137" s="65"/>
      <c r="J137" s="65"/>
      <c r="K137" s="65"/>
      <c r="L137" s="65"/>
      <c r="M137" s="65"/>
      <c r="N137" s="65"/>
      <c r="O137" s="65"/>
      <c r="P137" s="65"/>
      <c r="Q137" s="65"/>
      <c r="R137" s="65"/>
      <c r="S137" s="65"/>
      <c r="T137" s="65"/>
      <c r="U137" s="65"/>
      <c r="V137" s="65"/>
      <c r="W137" s="65"/>
      <c r="X137" s="65"/>
      <c r="Y137" s="65"/>
      <c r="Z137" s="65"/>
      <c r="AA137" s="65"/>
      <c r="AB137" s="65"/>
      <c r="AC137" s="65"/>
      <c r="AD137" s="65"/>
      <c r="AE137" s="65"/>
      <c r="AF137" s="65"/>
      <c r="AG137" s="65"/>
      <c r="AH137" s="65"/>
      <c r="AI137" s="65"/>
      <c r="AJ137" s="65"/>
      <c r="AK137" s="65"/>
      <c r="AL137" s="65"/>
      <c r="AM137" s="65"/>
      <c r="AN137" s="65"/>
      <c r="AO137" s="65"/>
      <c r="AP137" s="65"/>
      <c r="AQ137" s="65"/>
      <c r="AR137" s="65"/>
      <c r="AS137" s="65"/>
      <c r="AT137" s="65"/>
      <c r="AU137" s="65"/>
      <c r="AV137" s="65"/>
      <c r="AW137" s="65"/>
      <c r="AX137" s="65"/>
      <c r="AY137" s="65"/>
      <c r="AZ137" s="65"/>
      <c r="BA137" s="65"/>
      <c r="BB137" s="65"/>
      <c r="BC137" s="65"/>
      <c r="BD137" s="65"/>
      <c r="BE137" s="65"/>
      <c r="BF137" s="65"/>
      <c r="BG137" s="65"/>
      <c r="BH137" s="65"/>
      <c r="BI137" s="65"/>
      <c r="BJ137" s="65"/>
      <c r="BK137" s="65"/>
      <c r="BL137" s="65"/>
      <c r="BM137" s="65"/>
      <c r="BN137" s="65"/>
      <c r="BO137" s="65"/>
      <c r="BP137" s="65"/>
      <c r="BQ137" s="65"/>
      <c r="BR137" s="65"/>
      <c r="BS137" s="65"/>
      <c r="BT137" s="65"/>
      <c r="BU137" s="65"/>
      <c r="BV137" s="65"/>
      <c r="BW137" s="65"/>
      <c r="BX137" s="65"/>
      <c r="BY137" s="65"/>
      <c r="BZ137" s="65"/>
      <c r="CA137" s="65"/>
      <c r="CB137" s="65"/>
      <c r="CC137" s="65"/>
      <c r="CD137" s="65"/>
      <c r="CE137" s="65"/>
      <c r="CF137" s="65"/>
      <c r="CG137" s="65"/>
      <c r="CH137" s="65"/>
      <c r="CI137" s="65"/>
      <c r="CJ137" s="65"/>
      <c r="CK137" s="65"/>
      <c r="CL137" s="65"/>
      <c r="CM137" s="65"/>
      <c r="CN137" s="65"/>
      <c r="CO137" s="65"/>
      <c r="CP137" s="65"/>
      <c r="CQ137" s="65"/>
      <c r="CR137" s="65"/>
      <c r="CS137" s="65"/>
      <c r="CT137" s="65"/>
      <c r="CU137" s="65"/>
      <c r="CV137" s="65"/>
      <c r="CW137" s="65"/>
      <c r="CX137" s="65"/>
      <c r="CY137" s="65"/>
      <c r="CZ137" s="65"/>
      <c r="DA137" s="65"/>
      <c r="DB137" s="65"/>
      <c r="DC137" s="65"/>
      <c r="DD137" s="65"/>
      <c r="DE137" s="65"/>
      <c r="DF137" s="65"/>
      <c r="DG137" s="65"/>
      <c r="DH137" s="65"/>
      <c r="DI137" s="65"/>
      <c r="DJ137" s="65"/>
      <c r="DK137" s="65"/>
      <c r="DL137" s="65"/>
      <c r="DM137" s="65"/>
      <c r="DN137" s="65"/>
      <c r="DO137" s="65"/>
      <c r="DP137" s="65"/>
      <c r="DQ137" s="65"/>
      <c r="DR137" s="65"/>
      <c r="DS137" s="65"/>
      <c r="DT137" s="65"/>
      <c r="DU137" s="65"/>
      <c r="DV137" s="65"/>
      <c r="DW137" s="65"/>
      <c r="DX137" s="65"/>
      <c r="DY137" s="65"/>
      <c r="DZ137" s="65"/>
      <c r="EA137" s="65"/>
      <c r="EB137" s="65"/>
      <c r="EC137" s="65"/>
      <c r="ED137" s="65"/>
      <c r="EE137" s="65"/>
      <c r="EF137" s="65"/>
      <c r="EG137" s="65"/>
      <c r="EH137" s="65"/>
      <c r="EI137" s="65"/>
      <c r="EJ137" s="65"/>
      <c r="EK137" s="65"/>
      <c r="EL137" s="65"/>
      <c r="EM137" s="65"/>
      <c r="EN137" s="65"/>
      <c r="EO137" s="65"/>
      <c r="EP137" s="65"/>
      <c r="EQ137" s="65"/>
      <c r="ER137" s="65"/>
      <c r="ES137" s="65"/>
      <c r="ET137" s="65"/>
      <c r="EU137" s="65"/>
      <c r="EV137" s="65"/>
      <c r="EW137" s="65"/>
      <c r="EX137" s="65"/>
      <c r="EY137" s="65"/>
      <c r="EZ137" s="65"/>
      <c r="FA137" s="65"/>
      <c r="FB137" s="65"/>
      <c r="FC137" s="65"/>
      <c r="FD137" s="65"/>
      <c r="FE137" s="65"/>
      <c r="FF137" s="65"/>
      <c r="FG137" s="65"/>
      <c r="FH137" s="65"/>
      <c r="FI137" s="65"/>
      <c r="FJ137" s="65"/>
      <c r="FK137" s="65"/>
      <c r="FL137" s="65"/>
      <c r="FM137" s="65"/>
      <c r="FN137" s="65"/>
      <c r="FO137" s="65"/>
      <c r="FP137" s="65"/>
      <c r="FQ137" s="65"/>
      <c r="FR137" s="65"/>
      <c r="FS137" s="65"/>
      <c r="FT137" s="65"/>
      <c r="FU137" s="65"/>
      <c r="FV137" s="65"/>
      <c r="FW137" s="65"/>
      <c r="FX137" s="65"/>
      <c r="FY137" s="65"/>
      <c r="FZ137" s="65"/>
      <c r="GA137" s="65"/>
      <c r="GB137" s="65"/>
      <c r="GC137" s="65"/>
      <c r="GD137" s="65"/>
      <c r="GE137" s="65"/>
      <c r="GF137" s="65"/>
      <c r="GG137" s="65"/>
      <c r="GH137" s="65"/>
      <c r="GI137" s="65"/>
      <c r="GJ137" s="65"/>
      <c r="GK137" s="65"/>
      <c r="GL137" s="65"/>
      <c r="GM137" s="65"/>
    </row>
    <row r="138" spans="2:195" x14ac:dyDescent="0.2">
      <c r="B138" s="28">
        <f t="shared" si="12"/>
        <v>133</v>
      </c>
      <c r="C138" s="43">
        <f>Assumptions!$H$7</f>
        <v>5000</v>
      </c>
      <c r="D138" s="65"/>
      <c r="E138" s="65"/>
      <c r="F138" s="65"/>
      <c r="G138" s="65"/>
      <c r="H138" s="65"/>
      <c r="I138" s="65"/>
      <c r="J138" s="65"/>
      <c r="K138" s="65"/>
      <c r="L138" s="65"/>
      <c r="M138" s="65"/>
      <c r="N138" s="65"/>
      <c r="O138" s="65"/>
      <c r="P138" s="65"/>
      <c r="Q138" s="65"/>
      <c r="R138" s="65"/>
      <c r="S138" s="65"/>
      <c r="T138" s="65"/>
      <c r="U138" s="65"/>
      <c r="V138" s="65"/>
      <c r="W138" s="65"/>
      <c r="X138" s="65"/>
      <c r="Y138" s="65"/>
      <c r="Z138" s="65"/>
      <c r="AA138" s="65"/>
      <c r="AB138" s="65"/>
      <c r="AC138" s="65"/>
      <c r="AD138" s="65"/>
      <c r="AE138" s="65"/>
      <c r="AF138" s="65"/>
      <c r="AG138" s="65"/>
      <c r="AH138" s="65"/>
      <c r="AI138" s="65"/>
      <c r="AJ138" s="65"/>
      <c r="AK138" s="65"/>
      <c r="AL138" s="65"/>
      <c r="AM138" s="65"/>
      <c r="AN138" s="65"/>
      <c r="AO138" s="65"/>
      <c r="AP138" s="65"/>
      <c r="AQ138" s="65"/>
      <c r="AR138" s="65"/>
      <c r="AS138" s="65"/>
      <c r="AT138" s="65"/>
      <c r="AU138" s="65"/>
      <c r="AV138" s="65"/>
      <c r="AW138" s="65"/>
      <c r="AX138" s="65"/>
      <c r="AY138" s="65"/>
      <c r="AZ138" s="65"/>
      <c r="BA138" s="65"/>
      <c r="BB138" s="65"/>
      <c r="BC138" s="65"/>
      <c r="BD138" s="65"/>
      <c r="BE138" s="65"/>
      <c r="BF138" s="65"/>
      <c r="BG138" s="65"/>
      <c r="BH138" s="65"/>
      <c r="BI138" s="65"/>
      <c r="BJ138" s="65"/>
      <c r="BK138" s="65"/>
      <c r="BL138" s="65"/>
      <c r="BM138" s="65"/>
      <c r="BN138" s="65"/>
      <c r="BO138" s="65"/>
      <c r="BP138" s="65"/>
      <c r="BQ138" s="65"/>
      <c r="BR138" s="65"/>
      <c r="BS138" s="65"/>
      <c r="BT138" s="65"/>
      <c r="BU138" s="65"/>
      <c r="BV138" s="65"/>
      <c r="BW138" s="65"/>
      <c r="BX138" s="65"/>
      <c r="BY138" s="65"/>
      <c r="BZ138" s="65"/>
      <c r="CA138" s="65"/>
      <c r="CB138" s="65"/>
      <c r="CC138" s="65"/>
      <c r="CD138" s="65"/>
      <c r="CE138" s="65"/>
      <c r="CF138" s="65"/>
      <c r="CG138" s="65"/>
      <c r="CH138" s="65"/>
      <c r="CI138" s="65"/>
      <c r="CJ138" s="65"/>
      <c r="CK138" s="65"/>
      <c r="CL138" s="65"/>
      <c r="CM138" s="65"/>
      <c r="CN138" s="65"/>
      <c r="CO138" s="65"/>
      <c r="CP138" s="65"/>
      <c r="CQ138" s="65"/>
      <c r="CR138" s="65"/>
      <c r="CS138" s="65"/>
      <c r="CT138" s="65"/>
      <c r="CU138" s="65"/>
      <c r="CV138" s="65"/>
      <c r="CW138" s="65"/>
      <c r="CX138" s="65"/>
      <c r="CY138" s="65"/>
      <c r="CZ138" s="65"/>
      <c r="DA138" s="65"/>
      <c r="DB138" s="65"/>
      <c r="DC138" s="65"/>
      <c r="DD138" s="65"/>
      <c r="DE138" s="65"/>
      <c r="DF138" s="65"/>
      <c r="DG138" s="65"/>
      <c r="DH138" s="65"/>
      <c r="DI138" s="65"/>
      <c r="DJ138" s="65"/>
      <c r="DK138" s="65"/>
      <c r="DL138" s="65"/>
      <c r="DM138" s="65"/>
      <c r="DN138" s="65"/>
      <c r="DO138" s="65"/>
      <c r="DP138" s="65"/>
      <c r="DQ138" s="65"/>
      <c r="DR138" s="65"/>
      <c r="DS138" s="65"/>
      <c r="DT138" s="65"/>
      <c r="DU138" s="65"/>
      <c r="DV138" s="65"/>
      <c r="DW138" s="65"/>
      <c r="DX138" s="65"/>
      <c r="DY138" s="65"/>
      <c r="DZ138" s="65"/>
      <c r="EA138" s="65"/>
      <c r="EB138" s="65"/>
      <c r="EC138" s="65"/>
      <c r="ED138" s="65"/>
      <c r="EE138" s="65"/>
      <c r="EF138" s="65"/>
      <c r="EG138" s="65"/>
      <c r="EH138" s="65"/>
      <c r="EI138" s="65"/>
      <c r="EJ138" s="65"/>
      <c r="EK138" s="65"/>
      <c r="EL138" s="65"/>
      <c r="EM138" s="65"/>
      <c r="EN138" s="65"/>
      <c r="EO138" s="65"/>
      <c r="EP138" s="65"/>
      <c r="EQ138" s="65"/>
      <c r="ER138" s="65"/>
      <c r="ES138" s="65"/>
      <c r="ET138" s="65"/>
      <c r="EU138" s="65"/>
      <c r="EV138" s="65"/>
      <c r="EW138" s="65"/>
      <c r="EX138" s="65"/>
      <c r="EY138" s="65"/>
      <c r="EZ138" s="65"/>
      <c r="FA138" s="65"/>
      <c r="FB138" s="65"/>
      <c r="FC138" s="65"/>
      <c r="FD138" s="65"/>
      <c r="FE138" s="65"/>
      <c r="FF138" s="65"/>
      <c r="FG138" s="65"/>
      <c r="FH138" s="65"/>
      <c r="FI138" s="65"/>
      <c r="FJ138" s="65"/>
      <c r="FK138" s="65"/>
      <c r="FL138" s="65"/>
      <c r="FM138" s="65"/>
      <c r="FN138" s="65"/>
      <c r="FO138" s="65"/>
      <c r="FP138" s="65"/>
      <c r="FQ138" s="65"/>
      <c r="FR138" s="65"/>
      <c r="FS138" s="65"/>
      <c r="FT138" s="65"/>
      <c r="FU138" s="65"/>
      <c r="FV138" s="65"/>
      <c r="FW138" s="65"/>
      <c r="FX138" s="65"/>
      <c r="FY138" s="65"/>
      <c r="FZ138" s="65"/>
      <c r="GA138" s="65"/>
      <c r="GB138" s="65"/>
      <c r="GC138" s="65"/>
      <c r="GD138" s="65"/>
      <c r="GE138" s="65"/>
      <c r="GF138" s="65"/>
      <c r="GG138" s="65"/>
      <c r="GH138" s="65"/>
      <c r="GI138" s="65"/>
      <c r="GJ138" s="65"/>
      <c r="GK138" s="65"/>
      <c r="GL138" s="65"/>
      <c r="GM138" s="65"/>
    </row>
    <row r="139" spans="2:195" x14ac:dyDescent="0.2">
      <c r="B139" s="28">
        <f t="shared" si="12"/>
        <v>134</v>
      </c>
      <c r="C139" s="43">
        <f>Assumptions!$H$7</f>
        <v>5000</v>
      </c>
      <c r="D139" s="65"/>
      <c r="E139" s="65"/>
      <c r="F139" s="65"/>
      <c r="G139" s="65"/>
      <c r="H139" s="65"/>
      <c r="I139" s="65"/>
      <c r="J139" s="65"/>
      <c r="K139" s="65"/>
      <c r="L139" s="65"/>
      <c r="M139" s="65"/>
      <c r="N139" s="65"/>
      <c r="O139" s="65"/>
      <c r="P139" s="65"/>
      <c r="Q139" s="65"/>
      <c r="R139" s="65"/>
      <c r="S139" s="65"/>
      <c r="T139" s="65"/>
      <c r="U139" s="65"/>
      <c r="V139" s="65"/>
      <c r="W139" s="65"/>
      <c r="X139" s="65"/>
      <c r="Y139" s="65"/>
      <c r="Z139" s="65"/>
      <c r="AA139" s="65"/>
      <c r="AB139" s="65"/>
      <c r="AC139" s="65"/>
      <c r="AD139" s="65"/>
      <c r="AE139" s="65"/>
      <c r="AF139" s="65"/>
      <c r="AG139" s="65"/>
      <c r="AH139" s="65"/>
      <c r="AI139" s="65"/>
      <c r="AJ139" s="65"/>
      <c r="AK139" s="65"/>
      <c r="AL139" s="65"/>
      <c r="AM139" s="65"/>
      <c r="AN139" s="65"/>
      <c r="AO139" s="65"/>
      <c r="AP139" s="65"/>
      <c r="AQ139" s="65"/>
      <c r="AR139" s="65"/>
      <c r="AS139" s="65"/>
      <c r="AT139" s="65"/>
      <c r="AU139" s="65"/>
      <c r="AV139" s="65"/>
      <c r="AW139" s="65"/>
      <c r="AX139" s="65"/>
      <c r="AY139" s="65"/>
      <c r="AZ139" s="65"/>
      <c r="BA139" s="65"/>
      <c r="BB139" s="65"/>
      <c r="BC139" s="65"/>
      <c r="BD139" s="65"/>
      <c r="BE139" s="65"/>
      <c r="BF139" s="65"/>
      <c r="BG139" s="65"/>
      <c r="BH139" s="65"/>
      <c r="BI139" s="65"/>
      <c r="BJ139" s="65"/>
      <c r="BK139" s="65"/>
      <c r="BL139" s="65"/>
      <c r="BM139" s="65"/>
      <c r="BN139" s="65"/>
      <c r="BO139" s="65"/>
      <c r="BP139" s="65"/>
      <c r="BQ139" s="65"/>
      <c r="BR139" s="65"/>
      <c r="BS139" s="65"/>
      <c r="BT139" s="65"/>
      <c r="BU139" s="65"/>
      <c r="BV139" s="65"/>
      <c r="BW139" s="65"/>
      <c r="BX139" s="65"/>
      <c r="BY139" s="65"/>
      <c r="BZ139" s="65"/>
      <c r="CA139" s="65"/>
      <c r="CB139" s="65"/>
      <c r="CC139" s="65"/>
      <c r="CD139" s="65"/>
      <c r="CE139" s="65"/>
      <c r="CF139" s="65"/>
      <c r="CG139" s="65"/>
      <c r="CH139" s="65"/>
      <c r="CI139" s="65"/>
      <c r="CJ139" s="65"/>
      <c r="CK139" s="65"/>
      <c r="CL139" s="65"/>
      <c r="CM139" s="65"/>
      <c r="CN139" s="65"/>
      <c r="CO139" s="65"/>
      <c r="CP139" s="65"/>
      <c r="CQ139" s="65"/>
      <c r="CR139" s="65"/>
      <c r="CS139" s="65"/>
      <c r="CT139" s="65"/>
      <c r="CU139" s="65"/>
      <c r="CV139" s="65"/>
      <c r="CW139" s="65"/>
      <c r="CX139" s="65"/>
      <c r="CY139" s="65"/>
      <c r="CZ139" s="65"/>
      <c r="DA139" s="65"/>
      <c r="DB139" s="65"/>
      <c r="DC139" s="65"/>
      <c r="DD139" s="65"/>
      <c r="DE139" s="65"/>
      <c r="DF139" s="65"/>
      <c r="DG139" s="65"/>
      <c r="DH139" s="65"/>
      <c r="DI139" s="65"/>
      <c r="DJ139" s="65"/>
      <c r="DK139" s="65"/>
      <c r="DL139" s="65"/>
      <c r="DM139" s="65"/>
      <c r="DN139" s="65"/>
      <c r="DO139" s="65"/>
      <c r="DP139" s="65"/>
      <c r="DQ139" s="65"/>
      <c r="DR139" s="65"/>
      <c r="DS139" s="65"/>
      <c r="DT139" s="65"/>
      <c r="DU139" s="65"/>
      <c r="DV139" s="65"/>
      <c r="DW139" s="65"/>
      <c r="DX139" s="65"/>
      <c r="DY139" s="65"/>
      <c r="DZ139" s="65"/>
      <c r="EA139" s="65"/>
      <c r="EB139" s="65"/>
      <c r="EC139" s="65"/>
      <c r="ED139" s="65"/>
      <c r="EE139" s="65"/>
      <c r="EF139" s="65"/>
      <c r="EG139" s="65"/>
      <c r="EH139" s="65"/>
      <c r="EI139" s="65"/>
      <c r="EJ139" s="65"/>
      <c r="EK139" s="65"/>
      <c r="EL139" s="65"/>
      <c r="EM139" s="65"/>
      <c r="EN139" s="65"/>
      <c r="EO139" s="65"/>
      <c r="EP139" s="65"/>
      <c r="EQ139" s="65"/>
      <c r="ER139" s="65"/>
      <c r="ES139" s="65"/>
      <c r="ET139" s="65"/>
      <c r="EU139" s="65"/>
      <c r="EV139" s="65"/>
      <c r="EW139" s="65"/>
      <c r="EX139" s="65"/>
      <c r="EY139" s="65"/>
      <c r="EZ139" s="65"/>
      <c r="FA139" s="65"/>
      <c r="FB139" s="65"/>
      <c r="FC139" s="65"/>
      <c r="FD139" s="65"/>
      <c r="FE139" s="65"/>
      <c r="FF139" s="65"/>
      <c r="FG139" s="65"/>
      <c r="FH139" s="65"/>
      <c r="FI139" s="65"/>
      <c r="FJ139" s="65"/>
      <c r="FK139" s="65"/>
      <c r="FL139" s="65"/>
      <c r="FM139" s="65"/>
      <c r="FN139" s="65"/>
      <c r="FO139" s="65"/>
      <c r="FP139" s="65"/>
      <c r="FQ139" s="65"/>
      <c r="FR139" s="65"/>
      <c r="FS139" s="65"/>
      <c r="FT139" s="65"/>
      <c r="FU139" s="65"/>
      <c r="FV139" s="65"/>
      <c r="FW139" s="65"/>
      <c r="FX139" s="65"/>
      <c r="FY139" s="65"/>
      <c r="FZ139" s="65"/>
      <c r="GA139" s="65"/>
      <c r="GB139" s="65"/>
      <c r="GC139" s="65"/>
      <c r="GD139" s="65"/>
      <c r="GE139" s="65"/>
      <c r="GF139" s="65"/>
      <c r="GG139" s="65"/>
      <c r="GH139" s="65"/>
      <c r="GI139" s="65"/>
      <c r="GJ139" s="65"/>
      <c r="GK139" s="65"/>
      <c r="GL139" s="65"/>
      <c r="GM139" s="65"/>
    </row>
    <row r="140" spans="2:195" x14ac:dyDescent="0.2">
      <c r="B140" s="28">
        <f t="shared" si="12"/>
        <v>135</v>
      </c>
      <c r="C140" s="43">
        <f>Assumptions!$H$7</f>
        <v>5000</v>
      </c>
      <c r="D140" s="65"/>
      <c r="E140" s="65"/>
      <c r="F140" s="65"/>
      <c r="G140" s="65"/>
      <c r="H140" s="65"/>
      <c r="I140" s="65"/>
      <c r="J140" s="65"/>
      <c r="K140" s="65"/>
      <c r="L140" s="65"/>
      <c r="M140" s="65"/>
      <c r="N140" s="65"/>
      <c r="O140" s="65"/>
      <c r="P140" s="65"/>
      <c r="Q140" s="65"/>
      <c r="R140" s="65"/>
      <c r="S140" s="65"/>
      <c r="T140" s="65"/>
      <c r="U140" s="65"/>
      <c r="V140" s="65"/>
      <c r="W140" s="65"/>
      <c r="X140" s="65"/>
      <c r="Y140" s="65"/>
      <c r="Z140" s="65"/>
      <c r="AA140" s="65"/>
      <c r="AB140" s="65"/>
      <c r="AC140" s="65"/>
      <c r="AD140" s="65"/>
      <c r="AE140" s="65"/>
      <c r="AF140" s="65"/>
      <c r="AG140" s="65"/>
      <c r="AH140" s="65"/>
      <c r="AI140" s="65"/>
      <c r="AJ140" s="65"/>
      <c r="AK140" s="65"/>
      <c r="AL140" s="65"/>
      <c r="AM140" s="65"/>
      <c r="AN140" s="65"/>
      <c r="AO140" s="65"/>
      <c r="AP140" s="65"/>
      <c r="AQ140" s="65"/>
      <c r="AR140" s="65"/>
      <c r="AS140" s="65"/>
      <c r="AT140" s="65"/>
      <c r="AU140" s="65"/>
      <c r="AV140" s="65"/>
      <c r="AW140" s="65"/>
      <c r="AX140" s="65"/>
      <c r="AY140" s="65"/>
      <c r="AZ140" s="65"/>
      <c r="BA140" s="65"/>
      <c r="BB140" s="65"/>
      <c r="BC140" s="65"/>
      <c r="BD140" s="65"/>
      <c r="BE140" s="65"/>
      <c r="BF140" s="65"/>
      <c r="BG140" s="65"/>
      <c r="BH140" s="65"/>
      <c r="BI140" s="65"/>
      <c r="BJ140" s="65"/>
      <c r="BK140" s="65"/>
      <c r="BL140" s="65"/>
      <c r="BM140" s="65"/>
      <c r="BN140" s="65"/>
      <c r="BO140" s="65"/>
      <c r="BP140" s="65"/>
      <c r="BQ140" s="65"/>
      <c r="BR140" s="65"/>
      <c r="BS140" s="65"/>
      <c r="BT140" s="65"/>
      <c r="BU140" s="65"/>
      <c r="BV140" s="65"/>
      <c r="BW140" s="65"/>
      <c r="BX140" s="65"/>
      <c r="BY140" s="65"/>
      <c r="BZ140" s="65"/>
      <c r="CA140" s="65"/>
      <c r="CB140" s="65"/>
      <c r="CC140" s="65"/>
      <c r="CD140" s="65"/>
      <c r="CE140" s="65"/>
      <c r="CF140" s="65"/>
      <c r="CG140" s="65"/>
      <c r="CH140" s="65"/>
      <c r="CI140" s="65"/>
      <c r="CJ140" s="65"/>
      <c r="CK140" s="65"/>
      <c r="CL140" s="65"/>
      <c r="CM140" s="65"/>
      <c r="CN140" s="65"/>
      <c r="CO140" s="65"/>
      <c r="CP140" s="65"/>
      <c r="CQ140" s="65"/>
      <c r="CR140" s="65"/>
      <c r="CS140" s="65"/>
      <c r="CT140" s="65"/>
      <c r="CU140" s="65"/>
      <c r="CV140" s="65"/>
      <c r="CW140" s="65"/>
      <c r="CX140" s="65"/>
      <c r="CY140" s="65"/>
      <c r="CZ140" s="65"/>
      <c r="DA140" s="65"/>
      <c r="DB140" s="65"/>
      <c r="DC140" s="65"/>
      <c r="DD140" s="65"/>
      <c r="DE140" s="65"/>
      <c r="DF140" s="65"/>
      <c r="DG140" s="65"/>
      <c r="DH140" s="65"/>
      <c r="DI140" s="65"/>
      <c r="DJ140" s="65"/>
      <c r="DK140" s="65"/>
      <c r="DL140" s="65"/>
      <c r="DM140" s="65"/>
      <c r="DN140" s="65"/>
      <c r="DO140" s="65"/>
      <c r="DP140" s="65"/>
      <c r="DQ140" s="65"/>
      <c r="DR140" s="65"/>
      <c r="DS140" s="65"/>
      <c r="DT140" s="65"/>
      <c r="DU140" s="65"/>
      <c r="DV140" s="65"/>
      <c r="DW140" s="65"/>
      <c r="DX140" s="65"/>
      <c r="DY140" s="65"/>
      <c r="DZ140" s="65"/>
      <c r="EA140" s="65"/>
      <c r="EB140" s="65"/>
      <c r="EC140" s="65"/>
      <c r="ED140" s="65"/>
      <c r="EE140" s="65"/>
      <c r="EF140" s="65"/>
      <c r="EG140" s="65"/>
      <c r="EH140" s="65"/>
      <c r="EI140" s="65"/>
      <c r="EJ140" s="65"/>
      <c r="EK140" s="65"/>
      <c r="EL140" s="65"/>
      <c r="EM140" s="65"/>
      <c r="EN140" s="65"/>
      <c r="EO140" s="65"/>
      <c r="EP140" s="65"/>
      <c r="EQ140" s="65"/>
      <c r="ER140" s="65"/>
      <c r="ES140" s="65"/>
      <c r="ET140" s="65"/>
      <c r="EU140" s="65"/>
      <c r="EV140" s="65"/>
      <c r="EW140" s="65"/>
      <c r="EX140" s="65"/>
      <c r="EY140" s="65"/>
      <c r="EZ140" s="65"/>
      <c r="FA140" s="65"/>
      <c r="FB140" s="65"/>
      <c r="FC140" s="65"/>
      <c r="FD140" s="65"/>
      <c r="FE140" s="65"/>
      <c r="FF140" s="65"/>
      <c r="FG140" s="65"/>
      <c r="FH140" s="65"/>
      <c r="FI140" s="65"/>
      <c r="FJ140" s="65"/>
      <c r="FK140" s="65"/>
      <c r="FL140" s="65"/>
      <c r="FM140" s="65"/>
      <c r="FN140" s="65"/>
      <c r="FO140" s="65"/>
      <c r="FP140" s="65"/>
      <c r="FQ140" s="65"/>
      <c r="FR140" s="65"/>
      <c r="FS140" s="65"/>
      <c r="FT140" s="65"/>
      <c r="FU140" s="65"/>
      <c r="FV140" s="65"/>
      <c r="FW140" s="65"/>
      <c r="FX140" s="65"/>
      <c r="FY140" s="65"/>
      <c r="FZ140" s="65"/>
      <c r="GA140" s="65"/>
      <c r="GB140" s="65"/>
      <c r="GC140" s="65"/>
      <c r="GD140" s="65"/>
      <c r="GE140" s="65"/>
      <c r="GF140" s="65"/>
      <c r="GG140" s="65"/>
      <c r="GH140" s="65"/>
      <c r="GI140" s="65"/>
      <c r="GJ140" s="65"/>
      <c r="GK140" s="65"/>
      <c r="GL140" s="65"/>
      <c r="GM140" s="65"/>
    </row>
    <row r="141" spans="2:195" x14ac:dyDescent="0.2">
      <c r="B141" s="28">
        <f t="shared" si="12"/>
        <v>136</v>
      </c>
      <c r="C141" s="43">
        <f>Assumptions!$H$7</f>
        <v>5000</v>
      </c>
      <c r="D141" s="65"/>
      <c r="E141" s="65"/>
      <c r="F141" s="65"/>
      <c r="G141" s="65"/>
      <c r="H141" s="65"/>
      <c r="I141" s="65"/>
      <c r="J141" s="65"/>
      <c r="K141" s="65"/>
      <c r="L141" s="65"/>
      <c r="M141" s="65"/>
      <c r="N141" s="65"/>
      <c r="O141" s="65"/>
      <c r="P141" s="65"/>
      <c r="Q141" s="65"/>
      <c r="R141" s="65"/>
      <c r="S141" s="65"/>
      <c r="T141" s="65"/>
      <c r="U141" s="65"/>
      <c r="V141" s="65"/>
      <c r="W141" s="65"/>
      <c r="X141" s="65"/>
      <c r="Y141" s="65"/>
      <c r="Z141" s="65"/>
      <c r="AA141" s="65"/>
      <c r="AB141" s="65"/>
      <c r="AC141" s="65"/>
      <c r="AD141" s="65"/>
      <c r="AE141" s="65"/>
      <c r="AF141" s="65"/>
      <c r="AG141" s="65"/>
      <c r="AH141" s="65"/>
      <c r="AI141" s="65"/>
      <c r="AJ141" s="65"/>
      <c r="AK141" s="65"/>
      <c r="AL141" s="65"/>
      <c r="AM141" s="65"/>
      <c r="AN141" s="65"/>
      <c r="AO141" s="65"/>
      <c r="AP141" s="65"/>
      <c r="AQ141" s="65"/>
      <c r="AR141" s="65"/>
      <c r="AS141" s="65"/>
      <c r="AT141" s="65"/>
      <c r="AU141" s="65"/>
      <c r="AV141" s="65"/>
      <c r="AW141" s="65"/>
      <c r="AX141" s="65"/>
      <c r="AY141" s="65"/>
      <c r="AZ141" s="65"/>
      <c r="BA141" s="65"/>
      <c r="BB141" s="65"/>
      <c r="BC141" s="65"/>
      <c r="BD141" s="65"/>
      <c r="BE141" s="65"/>
      <c r="BF141" s="65"/>
      <c r="BG141" s="65"/>
      <c r="BH141" s="65"/>
      <c r="BI141" s="65"/>
      <c r="BJ141" s="65"/>
      <c r="BK141" s="65"/>
      <c r="BL141" s="65"/>
      <c r="BM141" s="65"/>
      <c r="BN141" s="65"/>
      <c r="BO141" s="65"/>
      <c r="BP141" s="65"/>
      <c r="BQ141" s="65"/>
      <c r="BR141" s="65"/>
      <c r="BS141" s="65"/>
      <c r="BT141" s="65"/>
      <c r="BU141" s="65"/>
      <c r="BV141" s="65"/>
      <c r="BW141" s="65"/>
      <c r="BX141" s="65"/>
      <c r="BY141" s="65"/>
      <c r="BZ141" s="65"/>
      <c r="CA141" s="65"/>
      <c r="CB141" s="65"/>
      <c r="CC141" s="65"/>
      <c r="CD141" s="65"/>
      <c r="CE141" s="65"/>
      <c r="CF141" s="65"/>
      <c r="CG141" s="65"/>
      <c r="CH141" s="65"/>
      <c r="CI141" s="65"/>
      <c r="CJ141" s="65"/>
      <c r="CK141" s="65"/>
      <c r="CL141" s="65"/>
      <c r="CM141" s="65"/>
      <c r="CN141" s="65"/>
      <c r="CO141" s="65"/>
      <c r="CP141" s="65"/>
      <c r="CQ141" s="65"/>
      <c r="CR141" s="65"/>
      <c r="CS141" s="65"/>
      <c r="CT141" s="65"/>
      <c r="CU141" s="65"/>
      <c r="CV141" s="65"/>
      <c r="CW141" s="65"/>
      <c r="CX141" s="65"/>
      <c r="CY141" s="65"/>
      <c r="CZ141" s="65"/>
      <c r="DA141" s="65"/>
      <c r="DB141" s="65"/>
      <c r="DC141" s="65"/>
      <c r="DD141" s="65"/>
      <c r="DE141" s="65"/>
      <c r="DF141" s="65"/>
      <c r="DG141" s="65"/>
      <c r="DH141" s="65"/>
      <c r="DI141" s="65"/>
      <c r="DJ141" s="65"/>
      <c r="DK141" s="65"/>
      <c r="DL141" s="65"/>
      <c r="DM141" s="65"/>
      <c r="DN141" s="65"/>
      <c r="DO141" s="65"/>
      <c r="DP141" s="65"/>
      <c r="DQ141" s="65"/>
      <c r="DR141" s="65"/>
      <c r="DS141" s="65"/>
      <c r="DT141" s="65"/>
      <c r="DU141" s="65"/>
      <c r="DV141" s="65"/>
      <c r="DW141" s="65"/>
      <c r="DX141" s="65"/>
      <c r="DY141" s="65"/>
      <c r="DZ141" s="65"/>
      <c r="EA141" s="65"/>
      <c r="EB141" s="65"/>
      <c r="EC141" s="65"/>
      <c r="ED141" s="65"/>
      <c r="EE141" s="65"/>
      <c r="EF141" s="65"/>
      <c r="EG141" s="65"/>
      <c r="EH141" s="65"/>
      <c r="EI141" s="65"/>
      <c r="EJ141" s="65"/>
      <c r="EK141" s="65"/>
      <c r="EL141" s="65"/>
      <c r="EM141" s="65"/>
      <c r="EN141" s="65"/>
      <c r="EO141" s="65"/>
      <c r="EP141" s="65"/>
      <c r="EQ141" s="65"/>
      <c r="ER141" s="65"/>
      <c r="ES141" s="65"/>
      <c r="ET141" s="65"/>
      <c r="EU141" s="65"/>
      <c r="EV141" s="65"/>
      <c r="EW141" s="65"/>
      <c r="EX141" s="65"/>
      <c r="EY141" s="65"/>
      <c r="EZ141" s="65"/>
      <c r="FA141" s="65"/>
      <c r="FB141" s="65"/>
      <c r="FC141" s="65"/>
      <c r="FD141" s="65"/>
      <c r="FE141" s="65"/>
      <c r="FF141" s="65"/>
      <c r="FG141" s="65"/>
      <c r="FH141" s="65"/>
      <c r="FI141" s="65"/>
      <c r="FJ141" s="65"/>
      <c r="FK141" s="65"/>
      <c r="FL141" s="65"/>
      <c r="FM141" s="65"/>
      <c r="FN141" s="65"/>
      <c r="FO141" s="65"/>
      <c r="FP141" s="65"/>
      <c r="FQ141" s="65"/>
      <c r="FR141" s="65"/>
      <c r="FS141" s="65"/>
      <c r="FT141" s="65"/>
      <c r="FU141" s="65"/>
      <c r="FV141" s="65"/>
      <c r="FW141" s="65"/>
      <c r="FX141" s="65"/>
      <c r="FY141" s="65"/>
      <c r="FZ141" s="65"/>
      <c r="GA141" s="65"/>
      <c r="GB141" s="65"/>
      <c r="GC141" s="65"/>
      <c r="GD141" s="65"/>
      <c r="GE141" s="65"/>
      <c r="GF141" s="65"/>
      <c r="GG141" s="65"/>
      <c r="GH141" s="65"/>
      <c r="GI141" s="65"/>
      <c r="GJ141" s="65"/>
      <c r="GK141" s="65"/>
      <c r="GL141" s="65"/>
      <c r="GM141" s="65"/>
    </row>
    <row r="142" spans="2:195" x14ac:dyDescent="0.2">
      <c r="B142" s="28">
        <f t="shared" si="12"/>
        <v>137</v>
      </c>
      <c r="C142" s="43">
        <f>Assumptions!$H$7</f>
        <v>5000</v>
      </c>
      <c r="D142" s="65"/>
      <c r="E142" s="65"/>
      <c r="F142" s="65"/>
      <c r="G142" s="65"/>
      <c r="H142" s="65"/>
      <c r="I142" s="65"/>
      <c r="J142" s="65"/>
      <c r="K142" s="65"/>
      <c r="L142" s="65"/>
      <c r="M142" s="65"/>
      <c r="N142" s="65"/>
      <c r="O142" s="65"/>
      <c r="P142" s="65"/>
      <c r="Q142" s="65"/>
      <c r="R142" s="65"/>
      <c r="S142" s="65"/>
      <c r="T142" s="65"/>
      <c r="U142" s="65"/>
      <c r="V142" s="65"/>
      <c r="W142" s="65"/>
      <c r="X142" s="65"/>
      <c r="Y142" s="65"/>
      <c r="Z142" s="65"/>
      <c r="AA142" s="65"/>
      <c r="AB142" s="65"/>
      <c r="AC142" s="65"/>
      <c r="AD142" s="65"/>
      <c r="AE142" s="65"/>
      <c r="AF142" s="65"/>
      <c r="AG142" s="65"/>
      <c r="AH142" s="65"/>
      <c r="AI142" s="65"/>
      <c r="AJ142" s="65"/>
      <c r="AK142" s="65"/>
      <c r="AL142" s="65"/>
      <c r="AM142" s="65"/>
      <c r="AN142" s="65"/>
      <c r="AO142" s="65"/>
      <c r="AP142" s="65"/>
      <c r="AQ142" s="65"/>
      <c r="AR142" s="65"/>
      <c r="AS142" s="65"/>
      <c r="AT142" s="65"/>
      <c r="AU142" s="65"/>
      <c r="AV142" s="65"/>
      <c r="AW142" s="65"/>
      <c r="AX142" s="65"/>
      <c r="AY142" s="65"/>
      <c r="AZ142" s="65"/>
      <c r="BA142" s="65"/>
      <c r="BB142" s="65"/>
      <c r="BC142" s="65"/>
      <c r="BD142" s="65"/>
      <c r="BE142" s="65"/>
      <c r="BF142" s="65"/>
      <c r="BG142" s="65"/>
      <c r="BH142" s="65"/>
      <c r="BI142" s="65"/>
      <c r="BJ142" s="65"/>
      <c r="BK142" s="65"/>
      <c r="BL142" s="65"/>
      <c r="BM142" s="65"/>
      <c r="BN142" s="65"/>
      <c r="BO142" s="65"/>
      <c r="BP142" s="65"/>
      <c r="BQ142" s="65"/>
      <c r="BR142" s="65"/>
      <c r="BS142" s="65"/>
      <c r="BT142" s="65"/>
      <c r="BU142" s="65"/>
      <c r="BV142" s="65"/>
      <c r="BW142" s="65"/>
      <c r="BX142" s="65"/>
      <c r="BY142" s="65"/>
      <c r="BZ142" s="65"/>
      <c r="CA142" s="65"/>
      <c r="CB142" s="65"/>
      <c r="CC142" s="65"/>
      <c r="CD142" s="65"/>
      <c r="CE142" s="65"/>
      <c r="CF142" s="65"/>
      <c r="CG142" s="65"/>
      <c r="CH142" s="65"/>
      <c r="CI142" s="65"/>
      <c r="CJ142" s="65"/>
      <c r="CK142" s="65"/>
      <c r="CL142" s="65"/>
      <c r="CM142" s="65"/>
      <c r="CN142" s="65"/>
      <c r="CO142" s="65"/>
      <c r="CP142" s="65"/>
      <c r="CQ142" s="65"/>
      <c r="CR142" s="65"/>
      <c r="CS142" s="65"/>
      <c r="CT142" s="65"/>
      <c r="CU142" s="65"/>
      <c r="CV142" s="65"/>
      <c r="CW142" s="65"/>
      <c r="CX142" s="65"/>
      <c r="CY142" s="65"/>
      <c r="CZ142" s="65"/>
      <c r="DA142" s="65"/>
      <c r="DB142" s="65"/>
      <c r="DC142" s="65"/>
      <c r="DD142" s="65"/>
      <c r="DE142" s="65"/>
      <c r="DF142" s="65"/>
      <c r="DG142" s="65"/>
      <c r="DH142" s="65"/>
      <c r="DI142" s="65"/>
      <c r="DJ142" s="65"/>
      <c r="DK142" s="65"/>
      <c r="DL142" s="65"/>
      <c r="DM142" s="65"/>
      <c r="DN142" s="65"/>
      <c r="DO142" s="65"/>
      <c r="DP142" s="65"/>
      <c r="DQ142" s="65"/>
      <c r="DR142" s="65"/>
      <c r="DS142" s="65"/>
      <c r="DT142" s="65"/>
      <c r="DU142" s="65"/>
      <c r="DV142" s="65"/>
      <c r="DW142" s="65"/>
      <c r="DX142" s="65"/>
      <c r="DY142" s="65"/>
      <c r="DZ142" s="65"/>
      <c r="EA142" s="65"/>
      <c r="EB142" s="65"/>
      <c r="EC142" s="65"/>
      <c r="ED142" s="65"/>
      <c r="EE142" s="65"/>
      <c r="EF142" s="65"/>
      <c r="EG142" s="65"/>
      <c r="EH142" s="65"/>
      <c r="EI142" s="65"/>
      <c r="EJ142" s="65"/>
      <c r="EK142" s="65"/>
      <c r="EL142" s="65"/>
      <c r="EM142" s="65"/>
      <c r="EN142" s="65"/>
      <c r="EO142" s="65"/>
      <c r="EP142" s="65"/>
      <c r="EQ142" s="65"/>
      <c r="ER142" s="65"/>
      <c r="ES142" s="65"/>
      <c r="ET142" s="65"/>
      <c r="EU142" s="65"/>
      <c r="EV142" s="65"/>
      <c r="EW142" s="65"/>
      <c r="EX142" s="65"/>
      <c r="EY142" s="65"/>
      <c r="EZ142" s="65"/>
      <c r="FA142" s="65"/>
      <c r="FB142" s="65"/>
      <c r="FC142" s="65"/>
      <c r="FD142" s="65"/>
      <c r="FE142" s="65"/>
      <c r="FF142" s="65"/>
      <c r="FG142" s="65"/>
      <c r="FH142" s="65"/>
      <c r="FI142" s="65"/>
      <c r="FJ142" s="65"/>
      <c r="FK142" s="65"/>
      <c r="FL142" s="65"/>
      <c r="FM142" s="65"/>
      <c r="FN142" s="65"/>
      <c r="FO142" s="65"/>
      <c r="FP142" s="65"/>
      <c r="FQ142" s="65"/>
      <c r="FR142" s="65"/>
      <c r="FS142" s="65"/>
      <c r="FT142" s="65"/>
      <c r="FU142" s="65"/>
      <c r="FV142" s="65"/>
      <c r="FW142" s="65"/>
      <c r="FX142" s="65"/>
      <c r="FY142" s="65"/>
      <c r="FZ142" s="65"/>
      <c r="GA142" s="65"/>
      <c r="GB142" s="65"/>
      <c r="GC142" s="65"/>
      <c r="GD142" s="65"/>
      <c r="GE142" s="65"/>
      <c r="GF142" s="65"/>
      <c r="GG142" s="65"/>
      <c r="GH142" s="65"/>
      <c r="GI142" s="65"/>
      <c r="GJ142" s="65"/>
      <c r="GK142" s="65"/>
      <c r="GL142" s="65"/>
      <c r="GM142" s="65"/>
    </row>
    <row r="143" spans="2:195" x14ac:dyDescent="0.2">
      <c r="B143" s="28">
        <f t="shared" si="12"/>
        <v>138</v>
      </c>
      <c r="C143" s="43">
        <f>Assumptions!$H$7</f>
        <v>5000</v>
      </c>
      <c r="D143" s="65"/>
      <c r="E143" s="65"/>
      <c r="F143" s="65"/>
      <c r="G143" s="65"/>
      <c r="H143" s="65"/>
      <c r="I143" s="65"/>
      <c r="J143" s="65"/>
      <c r="K143" s="65"/>
      <c r="L143" s="65"/>
      <c r="M143" s="65"/>
      <c r="N143" s="65"/>
      <c r="O143" s="65"/>
      <c r="P143" s="65"/>
      <c r="Q143" s="65"/>
      <c r="R143" s="65"/>
      <c r="S143" s="65"/>
      <c r="T143" s="65"/>
      <c r="U143" s="65"/>
      <c r="V143" s="65"/>
      <c r="W143" s="65"/>
      <c r="X143" s="65"/>
      <c r="Y143" s="65"/>
      <c r="Z143" s="65"/>
      <c r="AA143" s="65"/>
      <c r="AB143" s="65"/>
      <c r="AC143" s="65"/>
      <c r="AD143" s="65"/>
      <c r="AE143" s="65"/>
      <c r="AF143" s="65"/>
      <c r="AG143" s="65"/>
      <c r="AH143" s="65"/>
      <c r="AI143" s="65"/>
      <c r="AJ143" s="65"/>
      <c r="AK143" s="65"/>
      <c r="AL143" s="65"/>
      <c r="AM143" s="65"/>
      <c r="AN143" s="65"/>
      <c r="AO143" s="65"/>
      <c r="AP143" s="65"/>
      <c r="AQ143" s="65"/>
      <c r="AR143" s="65"/>
      <c r="AS143" s="65"/>
      <c r="AT143" s="65"/>
      <c r="AU143" s="65"/>
      <c r="AV143" s="65"/>
      <c r="AW143" s="65"/>
      <c r="AX143" s="65"/>
      <c r="AY143" s="65"/>
      <c r="AZ143" s="65"/>
      <c r="BA143" s="65"/>
      <c r="BB143" s="65"/>
      <c r="BC143" s="65"/>
      <c r="BD143" s="65"/>
      <c r="BE143" s="65"/>
      <c r="BF143" s="65"/>
      <c r="BG143" s="65"/>
      <c r="BH143" s="65"/>
      <c r="BI143" s="65"/>
      <c r="BJ143" s="65"/>
      <c r="BK143" s="65"/>
      <c r="BL143" s="65"/>
      <c r="BM143" s="65"/>
      <c r="BN143" s="65"/>
      <c r="BO143" s="65"/>
      <c r="BP143" s="65"/>
      <c r="BQ143" s="65"/>
      <c r="BR143" s="65"/>
      <c r="BS143" s="65"/>
      <c r="BT143" s="65"/>
      <c r="BU143" s="65"/>
      <c r="BV143" s="65"/>
      <c r="BW143" s="65"/>
      <c r="BX143" s="65"/>
      <c r="BY143" s="65"/>
      <c r="BZ143" s="65"/>
      <c r="CA143" s="65"/>
      <c r="CB143" s="65"/>
      <c r="CC143" s="65"/>
      <c r="CD143" s="65"/>
      <c r="CE143" s="65"/>
      <c r="CF143" s="65"/>
      <c r="CG143" s="65"/>
      <c r="CH143" s="65"/>
      <c r="CI143" s="65"/>
      <c r="CJ143" s="65"/>
      <c r="CK143" s="65"/>
      <c r="CL143" s="65"/>
      <c r="CM143" s="65"/>
      <c r="CN143" s="65"/>
      <c r="CO143" s="65"/>
      <c r="CP143" s="65"/>
      <c r="CQ143" s="65"/>
      <c r="CR143" s="65"/>
      <c r="CS143" s="65"/>
      <c r="CT143" s="65"/>
      <c r="CU143" s="65"/>
      <c r="CV143" s="65"/>
      <c r="CW143" s="65"/>
      <c r="CX143" s="65"/>
      <c r="CY143" s="65"/>
      <c r="CZ143" s="65"/>
      <c r="DA143" s="65"/>
      <c r="DB143" s="65"/>
      <c r="DC143" s="65"/>
      <c r="DD143" s="65"/>
      <c r="DE143" s="65"/>
      <c r="DF143" s="65"/>
      <c r="DG143" s="65"/>
      <c r="DH143" s="65"/>
      <c r="DI143" s="65"/>
      <c r="DJ143" s="65"/>
      <c r="DK143" s="65"/>
      <c r="DL143" s="65"/>
      <c r="DM143" s="65"/>
      <c r="DN143" s="65"/>
      <c r="DO143" s="65"/>
      <c r="DP143" s="65"/>
      <c r="DQ143" s="65"/>
      <c r="DR143" s="65"/>
      <c r="DS143" s="65"/>
      <c r="DT143" s="65"/>
      <c r="DU143" s="65"/>
      <c r="DV143" s="65"/>
      <c r="DW143" s="65"/>
      <c r="DX143" s="65"/>
      <c r="DY143" s="65"/>
      <c r="DZ143" s="65"/>
      <c r="EA143" s="65"/>
      <c r="EB143" s="65"/>
      <c r="EC143" s="65"/>
      <c r="ED143" s="65"/>
      <c r="EE143" s="65"/>
      <c r="EF143" s="65"/>
      <c r="EG143" s="65"/>
      <c r="EH143" s="65"/>
      <c r="EI143" s="65"/>
      <c r="EJ143" s="65"/>
      <c r="EK143" s="65"/>
      <c r="EL143" s="65"/>
      <c r="EM143" s="65"/>
      <c r="EN143" s="65"/>
      <c r="EO143" s="65"/>
      <c r="EP143" s="65"/>
      <c r="EQ143" s="65"/>
      <c r="ER143" s="65"/>
      <c r="ES143" s="65"/>
      <c r="ET143" s="65"/>
      <c r="EU143" s="65"/>
      <c r="EV143" s="65"/>
      <c r="EW143" s="65"/>
      <c r="EX143" s="65"/>
      <c r="EY143" s="65"/>
      <c r="EZ143" s="65"/>
      <c r="FA143" s="65"/>
      <c r="FB143" s="65"/>
      <c r="FC143" s="65"/>
      <c r="FD143" s="65"/>
      <c r="FE143" s="65"/>
      <c r="FF143" s="65"/>
      <c r="FG143" s="65"/>
      <c r="FH143" s="65"/>
      <c r="FI143" s="65"/>
      <c r="FJ143" s="65"/>
      <c r="FK143" s="65"/>
      <c r="FL143" s="65"/>
      <c r="FM143" s="65"/>
      <c r="FN143" s="65"/>
      <c r="FO143" s="65"/>
      <c r="FP143" s="65"/>
      <c r="FQ143" s="65"/>
      <c r="FR143" s="65"/>
      <c r="FS143" s="65"/>
      <c r="FT143" s="65"/>
      <c r="FU143" s="65"/>
      <c r="FV143" s="65"/>
      <c r="FW143" s="65"/>
      <c r="FX143" s="65"/>
      <c r="FY143" s="65"/>
      <c r="FZ143" s="65"/>
      <c r="GA143" s="65"/>
      <c r="GB143" s="65"/>
      <c r="GC143" s="65"/>
      <c r="GD143" s="65"/>
      <c r="GE143" s="65"/>
      <c r="GF143" s="65"/>
      <c r="GG143" s="65"/>
      <c r="GH143" s="65"/>
      <c r="GI143" s="65"/>
      <c r="GJ143" s="65"/>
      <c r="GK143" s="65"/>
      <c r="GL143" s="65"/>
      <c r="GM143" s="65"/>
    </row>
    <row r="144" spans="2:195" x14ac:dyDescent="0.2">
      <c r="B144" s="28">
        <f t="shared" si="12"/>
        <v>139</v>
      </c>
      <c r="C144" s="43">
        <f>Assumptions!$H$7</f>
        <v>5000</v>
      </c>
      <c r="D144" s="65"/>
      <c r="E144" s="65"/>
      <c r="F144" s="65"/>
      <c r="G144" s="65"/>
      <c r="H144" s="65"/>
      <c r="I144" s="65"/>
      <c r="J144" s="65"/>
      <c r="K144" s="65"/>
      <c r="L144" s="65"/>
      <c r="M144" s="65"/>
      <c r="N144" s="65"/>
      <c r="O144" s="65"/>
      <c r="P144" s="65"/>
      <c r="Q144" s="65"/>
      <c r="R144" s="65"/>
      <c r="S144" s="65"/>
      <c r="T144" s="65"/>
      <c r="U144" s="65"/>
      <c r="V144" s="65"/>
      <c r="W144" s="65"/>
      <c r="X144" s="65"/>
      <c r="Y144" s="65"/>
      <c r="Z144" s="65"/>
      <c r="AA144" s="65"/>
      <c r="AB144" s="65"/>
      <c r="AC144" s="65"/>
      <c r="AD144" s="65"/>
      <c r="AE144" s="65"/>
      <c r="AF144" s="65"/>
      <c r="AG144" s="65"/>
      <c r="AH144" s="65"/>
      <c r="AI144" s="65"/>
      <c r="AJ144" s="65"/>
      <c r="AK144" s="65"/>
      <c r="AL144" s="65"/>
      <c r="AM144" s="65"/>
      <c r="AN144" s="65"/>
      <c r="AO144" s="65"/>
      <c r="AP144" s="65"/>
      <c r="AQ144" s="65"/>
      <c r="AR144" s="65"/>
      <c r="AS144" s="65"/>
      <c r="AT144" s="65"/>
      <c r="AU144" s="65"/>
      <c r="AV144" s="65"/>
      <c r="AW144" s="65"/>
      <c r="AX144" s="65"/>
      <c r="AY144" s="65"/>
      <c r="AZ144" s="65"/>
      <c r="BA144" s="65"/>
      <c r="BB144" s="65"/>
      <c r="BC144" s="65"/>
      <c r="BD144" s="65"/>
      <c r="BE144" s="65"/>
      <c r="BF144" s="65"/>
      <c r="BG144" s="65"/>
      <c r="BH144" s="65"/>
      <c r="BI144" s="65"/>
      <c r="BJ144" s="65"/>
      <c r="BK144" s="65"/>
      <c r="BL144" s="65"/>
      <c r="BM144" s="65"/>
      <c r="BN144" s="65"/>
      <c r="BO144" s="65"/>
      <c r="BP144" s="65"/>
      <c r="BQ144" s="65"/>
      <c r="BR144" s="65"/>
      <c r="BS144" s="65"/>
      <c r="BT144" s="65"/>
      <c r="BU144" s="65"/>
      <c r="BV144" s="65"/>
      <c r="BW144" s="65"/>
      <c r="BX144" s="65"/>
      <c r="BY144" s="65"/>
      <c r="BZ144" s="65"/>
      <c r="CA144" s="65"/>
      <c r="CB144" s="65"/>
      <c r="CC144" s="65"/>
      <c r="CD144" s="65"/>
      <c r="CE144" s="65"/>
      <c r="CF144" s="65"/>
      <c r="CG144" s="65"/>
      <c r="CH144" s="65"/>
      <c r="CI144" s="65"/>
      <c r="CJ144" s="65"/>
      <c r="CK144" s="65"/>
      <c r="CL144" s="65"/>
      <c r="CM144" s="65"/>
      <c r="CN144" s="65"/>
      <c r="CO144" s="65"/>
      <c r="CP144" s="65"/>
      <c r="CQ144" s="65"/>
      <c r="CR144" s="65"/>
      <c r="CS144" s="65"/>
      <c r="CT144" s="65"/>
      <c r="CU144" s="65"/>
      <c r="CV144" s="65"/>
      <c r="CW144" s="65"/>
      <c r="CX144" s="65"/>
      <c r="CY144" s="65"/>
      <c r="CZ144" s="65"/>
      <c r="DA144" s="65"/>
      <c r="DB144" s="65"/>
      <c r="DC144" s="65"/>
      <c r="DD144" s="65"/>
      <c r="DE144" s="65"/>
      <c r="DF144" s="65"/>
      <c r="DG144" s="65"/>
      <c r="DH144" s="65"/>
      <c r="DI144" s="65"/>
      <c r="DJ144" s="65"/>
      <c r="DK144" s="65"/>
      <c r="DL144" s="65"/>
      <c r="DM144" s="65"/>
      <c r="DN144" s="65"/>
      <c r="DO144" s="65"/>
      <c r="DP144" s="65"/>
      <c r="DQ144" s="65"/>
      <c r="DR144" s="65"/>
      <c r="DS144" s="65"/>
      <c r="DT144" s="65"/>
      <c r="DU144" s="65"/>
      <c r="DV144" s="65"/>
      <c r="DW144" s="65"/>
      <c r="DX144" s="65"/>
      <c r="DY144" s="65"/>
      <c r="DZ144" s="65"/>
      <c r="EA144" s="65"/>
      <c r="EB144" s="65"/>
      <c r="EC144" s="65"/>
      <c r="ED144" s="65"/>
      <c r="EE144" s="65"/>
      <c r="EF144" s="65"/>
      <c r="EG144" s="65"/>
      <c r="EH144" s="65"/>
      <c r="EI144" s="65"/>
      <c r="EJ144" s="65"/>
      <c r="EK144" s="65"/>
      <c r="EL144" s="65"/>
      <c r="EM144" s="65"/>
      <c r="EN144" s="65"/>
      <c r="EO144" s="65"/>
      <c r="EP144" s="65"/>
      <c r="EQ144" s="65"/>
      <c r="ER144" s="65"/>
      <c r="ES144" s="65"/>
      <c r="ET144" s="65"/>
      <c r="EU144" s="65"/>
      <c r="EV144" s="65"/>
      <c r="EW144" s="65"/>
      <c r="EX144" s="65"/>
      <c r="EY144" s="65"/>
      <c r="EZ144" s="65"/>
      <c r="FA144" s="65"/>
      <c r="FB144" s="65"/>
      <c r="FC144" s="65"/>
      <c r="FD144" s="65"/>
      <c r="FE144" s="65"/>
      <c r="FF144" s="65"/>
      <c r="FG144" s="65"/>
      <c r="FH144" s="65"/>
      <c r="FI144" s="65"/>
      <c r="FJ144" s="65"/>
      <c r="FK144" s="65"/>
      <c r="FL144" s="65"/>
      <c r="FM144" s="65"/>
      <c r="FN144" s="65"/>
      <c r="FO144" s="65"/>
      <c r="FP144" s="65"/>
      <c r="FQ144" s="65"/>
      <c r="FR144" s="65"/>
      <c r="FS144" s="65"/>
      <c r="FT144" s="65"/>
      <c r="FU144" s="65"/>
      <c r="FV144" s="65"/>
      <c r="FW144" s="65"/>
      <c r="FX144" s="65"/>
      <c r="FY144" s="65"/>
      <c r="FZ144" s="65"/>
      <c r="GA144" s="65"/>
      <c r="GB144" s="65"/>
      <c r="GC144" s="65"/>
      <c r="GD144" s="65"/>
      <c r="GE144" s="65"/>
      <c r="GF144" s="65"/>
      <c r="GG144" s="65"/>
      <c r="GH144" s="65"/>
      <c r="GI144" s="65"/>
      <c r="GJ144" s="65"/>
      <c r="GK144" s="65"/>
      <c r="GL144" s="65"/>
      <c r="GM144" s="65"/>
    </row>
    <row r="145" spans="2:195" x14ac:dyDescent="0.2">
      <c r="B145" s="28">
        <f t="shared" si="12"/>
        <v>140</v>
      </c>
      <c r="C145" s="43">
        <f>Assumptions!$H$7</f>
        <v>5000</v>
      </c>
      <c r="D145" s="65"/>
      <c r="E145" s="65"/>
      <c r="F145" s="65"/>
      <c r="G145" s="65"/>
      <c r="H145" s="65"/>
      <c r="I145" s="65"/>
      <c r="J145" s="65"/>
      <c r="K145" s="65"/>
      <c r="L145" s="65"/>
      <c r="M145" s="65"/>
      <c r="N145" s="65"/>
      <c r="O145" s="65"/>
      <c r="P145" s="65"/>
      <c r="Q145" s="65"/>
      <c r="R145" s="65"/>
      <c r="S145" s="65"/>
      <c r="T145" s="65"/>
      <c r="U145" s="65"/>
      <c r="V145" s="65"/>
      <c r="W145" s="65"/>
      <c r="X145" s="65"/>
      <c r="Y145" s="65"/>
      <c r="Z145" s="65"/>
      <c r="AA145" s="65"/>
      <c r="AB145" s="65"/>
      <c r="AC145" s="65"/>
      <c r="AD145" s="65"/>
      <c r="AE145" s="65"/>
      <c r="AF145" s="65"/>
      <c r="AG145" s="65"/>
      <c r="AH145" s="65"/>
      <c r="AI145" s="65"/>
      <c r="AJ145" s="65"/>
      <c r="AK145" s="65"/>
      <c r="AL145" s="65"/>
      <c r="AM145" s="65"/>
      <c r="AN145" s="65"/>
      <c r="AO145" s="65"/>
      <c r="AP145" s="65"/>
      <c r="AQ145" s="65"/>
      <c r="AR145" s="65"/>
      <c r="AS145" s="65"/>
      <c r="AT145" s="65"/>
      <c r="AU145" s="65"/>
      <c r="AV145" s="65"/>
      <c r="AW145" s="65"/>
      <c r="AX145" s="65"/>
      <c r="AY145" s="65"/>
      <c r="AZ145" s="65"/>
      <c r="BA145" s="65"/>
      <c r="BB145" s="65"/>
      <c r="BC145" s="65"/>
      <c r="BD145" s="65"/>
      <c r="BE145" s="65"/>
      <c r="BF145" s="65"/>
      <c r="BG145" s="65"/>
      <c r="BH145" s="65"/>
      <c r="BI145" s="65"/>
      <c r="BJ145" s="65"/>
      <c r="BK145" s="65"/>
      <c r="BL145" s="65"/>
      <c r="BM145" s="65"/>
      <c r="BN145" s="65"/>
      <c r="BO145" s="65"/>
      <c r="BP145" s="65"/>
      <c r="BQ145" s="65"/>
      <c r="BR145" s="65"/>
      <c r="BS145" s="65"/>
      <c r="BT145" s="65"/>
      <c r="BU145" s="65"/>
      <c r="BV145" s="65"/>
      <c r="BW145" s="65"/>
      <c r="BX145" s="65"/>
      <c r="BY145" s="65"/>
      <c r="BZ145" s="65"/>
      <c r="CA145" s="65"/>
      <c r="CB145" s="65"/>
      <c r="CC145" s="65"/>
      <c r="CD145" s="65"/>
      <c r="CE145" s="65"/>
      <c r="CF145" s="65"/>
      <c r="CG145" s="65"/>
      <c r="CH145" s="65"/>
      <c r="CI145" s="65"/>
      <c r="CJ145" s="65"/>
      <c r="CK145" s="65"/>
      <c r="CL145" s="65"/>
      <c r="CM145" s="65"/>
      <c r="CN145" s="65"/>
      <c r="CO145" s="65"/>
      <c r="CP145" s="65"/>
      <c r="CQ145" s="65"/>
      <c r="CR145" s="65"/>
      <c r="CS145" s="65"/>
      <c r="CT145" s="65"/>
      <c r="CU145" s="65"/>
      <c r="CV145" s="65"/>
      <c r="CW145" s="65"/>
      <c r="CX145" s="65"/>
      <c r="CY145" s="65"/>
      <c r="CZ145" s="65"/>
      <c r="DA145" s="65"/>
      <c r="DB145" s="65"/>
      <c r="DC145" s="65"/>
      <c r="DD145" s="65"/>
      <c r="DE145" s="65"/>
      <c r="DF145" s="65"/>
      <c r="DG145" s="65"/>
      <c r="DH145" s="65"/>
      <c r="DI145" s="65"/>
      <c r="DJ145" s="65"/>
      <c r="DK145" s="65"/>
      <c r="DL145" s="65"/>
      <c r="DM145" s="65"/>
      <c r="DN145" s="65"/>
      <c r="DO145" s="65"/>
      <c r="DP145" s="65"/>
      <c r="DQ145" s="65"/>
      <c r="DR145" s="65"/>
      <c r="DS145" s="65"/>
      <c r="DT145" s="65"/>
      <c r="DU145" s="65"/>
      <c r="DV145" s="65"/>
      <c r="DW145" s="65"/>
      <c r="DX145" s="65"/>
      <c r="DY145" s="65"/>
      <c r="DZ145" s="65"/>
      <c r="EA145" s="65"/>
      <c r="EB145" s="65"/>
      <c r="EC145" s="65"/>
      <c r="ED145" s="65"/>
      <c r="EE145" s="65"/>
      <c r="EF145" s="65"/>
      <c r="EG145" s="65"/>
      <c r="EH145" s="65"/>
      <c r="EI145" s="65"/>
      <c r="EJ145" s="65"/>
      <c r="EK145" s="65"/>
      <c r="EL145" s="65"/>
      <c r="EM145" s="65"/>
      <c r="EN145" s="65"/>
      <c r="EO145" s="65"/>
      <c r="EP145" s="65"/>
      <c r="EQ145" s="65"/>
      <c r="ER145" s="65"/>
      <c r="ES145" s="65"/>
      <c r="ET145" s="65"/>
      <c r="EU145" s="65"/>
      <c r="EV145" s="65"/>
      <c r="EW145" s="65"/>
      <c r="EX145" s="65"/>
      <c r="EY145" s="65"/>
      <c r="EZ145" s="65"/>
      <c r="FA145" s="65"/>
      <c r="FB145" s="65"/>
      <c r="FC145" s="65"/>
      <c r="FD145" s="65"/>
      <c r="FE145" s="65"/>
      <c r="FF145" s="65"/>
      <c r="FG145" s="65"/>
      <c r="FH145" s="65"/>
      <c r="FI145" s="65"/>
      <c r="FJ145" s="65"/>
      <c r="FK145" s="65"/>
      <c r="FL145" s="65"/>
      <c r="FM145" s="65"/>
      <c r="FN145" s="65"/>
      <c r="FO145" s="65"/>
      <c r="FP145" s="65"/>
      <c r="FQ145" s="65"/>
      <c r="FR145" s="65"/>
      <c r="FS145" s="65"/>
      <c r="FT145" s="65"/>
      <c r="FU145" s="65"/>
      <c r="FV145" s="65"/>
      <c r="FW145" s="65"/>
      <c r="FX145" s="65"/>
      <c r="FY145" s="65"/>
      <c r="FZ145" s="65"/>
      <c r="GA145" s="65"/>
      <c r="GB145" s="65"/>
      <c r="GC145" s="65"/>
      <c r="GD145" s="65"/>
      <c r="GE145" s="65"/>
      <c r="GF145" s="65"/>
      <c r="GG145" s="65"/>
      <c r="GH145" s="65"/>
      <c r="GI145" s="65"/>
      <c r="GJ145" s="65"/>
      <c r="GK145" s="65"/>
      <c r="GL145" s="65"/>
      <c r="GM145" s="65"/>
    </row>
    <row r="146" spans="2:195" x14ac:dyDescent="0.2">
      <c r="B146" s="28">
        <f t="shared" si="12"/>
        <v>141</v>
      </c>
      <c r="C146" s="43">
        <f>Assumptions!$H$7</f>
        <v>5000</v>
      </c>
      <c r="D146" s="65"/>
      <c r="E146" s="65"/>
      <c r="F146" s="65"/>
      <c r="G146" s="65"/>
      <c r="H146" s="65"/>
      <c r="I146" s="65"/>
      <c r="J146" s="65"/>
      <c r="K146" s="65"/>
      <c r="L146" s="65"/>
      <c r="M146" s="65"/>
      <c r="N146" s="65"/>
      <c r="O146" s="65"/>
      <c r="P146" s="65"/>
      <c r="Q146" s="65"/>
      <c r="R146" s="65"/>
      <c r="S146" s="65"/>
      <c r="T146" s="65"/>
      <c r="U146" s="65"/>
      <c r="V146" s="65"/>
      <c r="W146" s="65"/>
      <c r="X146" s="65"/>
      <c r="Y146" s="65"/>
      <c r="Z146" s="65"/>
      <c r="AA146" s="65"/>
      <c r="AB146" s="65"/>
      <c r="AC146" s="65"/>
      <c r="AD146" s="65"/>
      <c r="AE146" s="65"/>
      <c r="AF146" s="65"/>
      <c r="AG146" s="65"/>
      <c r="AH146" s="65"/>
      <c r="AI146" s="65"/>
      <c r="AJ146" s="65"/>
      <c r="AK146" s="65"/>
      <c r="AL146" s="65"/>
      <c r="AM146" s="65"/>
      <c r="AN146" s="65"/>
      <c r="AO146" s="65"/>
      <c r="AP146" s="65"/>
      <c r="AQ146" s="65"/>
      <c r="AR146" s="65"/>
      <c r="AS146" s="65"/>
      <c r="AT146" s="65"/>
      <c r="AU146" s="65"/>
      <c r="AV146" s="65"/>
      <c r="AW146" s="65"/>
      <c r="AX146" s="65"/>
      <c r="AY146" s="65"/>
      <c r="AZ146" s="65"/>
      <c r="BA146" s="65"/>
      <c r="BB146" s="65"/>
      <c r="BC146" s="65"/>
      <c r="BD146" s="65"/>
      <c r="BE146" s="65"/>
      <c r="BF146" s="65"/>
      <c r="BG146" s="65"/>
      <c r="BH146" s="65"/>
      <c r="BI146" s="65"/>
      <c r="BJ146" s="65"/>
      <c r="BK146" s="65"/>
      <c r="BL146" s="65"/>
      <c r="BM146" s="65"/>
      <c r="BN146" s="65"/>
      <c r="BO146" s="65"/>
      <c r="BP146" s="65"/>
      <c r="BQ146" s="65"/>
      <c r="BR146" s="65"/>
      <c r="BS146" s="65"/>
      <c r="BT146" s="65"/>
      <c r="BU146" s="65"/>
      <c r="BV146" s="65"/>
      <c r="BW146" s="65"/>
      <c r="BX146" s="65"/>
      <c r="BY146" s="65"/>
      <c r="BZ146" s="65"/>
      <c r="CA146" s="65"/>
      <c r="CB146" s="65"/>
      <c r="CC146" s="65"/>
      <c r="CD146" s="65"/>
      <c r="CE146" s="65"/>
      <c r="CF146" s="65"/>
      <c r="CG146" s="65"/>
      <c r="CH146" s="65"/>
      <c r="CI146" s="65"/>
      <c r="CJ146" s="65"/>
      <c r="CK146" s="65"/>
      <c r="CL146" s="65"/>
      <c r="CM146" s="65"/>
      <c r="CN146" s="65"/>
      <c r="CO146" s="65"/>
      <c r="CP146" s="65"/>
      <c r="CQ146" s="65"/>
      <c r="CR146" s="65"/>
      <c r="CS146" s="65"/>
      <c r="CT146" s="65"/>
      <c r="CU146" s="65"/>
      <c r="CV146" s="65"/>
      <c r="CW146" s="65"/>
      <c r="CX146" s="65"/>
      <c r="CY146" s="65"/>
      <c r="CZ146" s="65"/>
      <c r="DA146" s="65"/>
      <c r="DB146" s="65"/>
      <c r="DC146" s="65"/>
      <c r="DD146" s="65"/>
      <c r="DE146" s="65"/>
      <c r="DF146" s="65"/>
      <c r="DG146" s="65"/>
      <c r="DH146" s="65"/>
      <c r="DI146" s="65"/>
      <c r="DJ146" s="65"/>
      <c r="DK146" s="65"/>
      <c r="DL146" s="65"/>
      <c r="DM146" s="65"/>
      <c r="DN146" s="65"/>
      <c r="DO146" s="65"/>
      <c r="DP146" s="65"/>
      <c r="DQ146" s="65"/>
      <c r="DR146" s="65"/>
      <c r="DS146" s="65"/>
      <c r="DT146" s="65"/>
      <c r="DU146" s="65"/>
      <c r="DV146" s="65"/>
      <c r="DW146" s="65"/>
      <c r="DX146" s="65"/>
      <c r="DY146" s="65"/>
      <c r="DZ146" s="65"/>
      <c r="EA146" s="65"/>
      <c r="EB146" s="65"/>
      <c r="EC146" s="65"/>
      <c r="ED146" s="65"/>
      <c r="EE146" s="65"/>
      <c r="EF146" s="65"/>
      <c r="EG146" s="65"/>
      <c r="EH146" s="65"/>
      <c r="EI146" s="65"/>
      <c r="EJ146" s="65"/>
      <c r="EK146" s="65"/>
      <c r="EL146" s="65"/>
      <c r="EM146" s="65"/>
      <c r="EN146" s="65"/>
      <c r="EO146" s="65"/>
      <c r="EP146" s="65"/>
      <c r="EQ146" s="65"/>
      <c r="ER146" s="65"/>
      <c r="ES146" s="65"/>
      <c r="ET146" s="65"/>
      <c r="EU146" s="65"/>
      <c r="EV146" s="65"/>
      <c r="EW146" s="65"/>
      <c r="EX146" s="65"/>
      <c r="EY146" s="65"/>
      <c r="EZ146" s="65"/>
      <c r="FA146" s="65"/>
      <c r="FB146" s="65"/>
      <c r="FC146" s="65"/>
      <c r="FD146" s="65"/>
      <c r="FE146" s="65"/>
      <c r="FF146" s="65"/>
      <c r="FG146" s="65"/>
      <c r="FH146" s="65"/>
      <c r="FI146" s="65"/>
      <c r="FJ146" s="65"/>
      <c r="FK146" s="65"/>
      <c r="FL146" s="65"/>
      <c r="FM146" s="65"/>
      <c r="FN146" s="65"/>
      <c r="FO146" s="65"/>
      <c r="FP146" s="65"/>
      <c r="FQ146" s="65"/>
      <c r="FR146" s="65"/>
      <c r="FS146" s="65"/>
      <c r="FT146" s="65"/>
      <c r="FU146" s="65"/>
      <c r="FV146" s="65"/>
      <c r="FW146" s="65"/>
      <c r="FX146" s="65"/>
      <c r="FY146" s="65"/>
      <c r="FZ146" s="65"/>
      <c r="GA146" s="65"/>
      <c r="GB146" s="65"/>
      <c r="GC146" s="65"/>
      <c r="GD146" s="65"/>
      <c r="GE146" s="65"/>
      <c r="GF146" s="65"/>
      <c r="GG146" s="65"/>
      <c r="GH146" s="65"/>
      <c r="GI146" s="65"/>
      <c r="GJ146" s="65"/>
      <c r="GK146" s="65"/>
      <c r="GL146" s="65"/>
      <c r="GM146" s="65"/>
    </row>
    <row r="147" spans="2:195" x14ac:dyDescent="0.2">
      <c r="B147" s="28">
        <f t="shared" si="12"/>
        <v>142</v>
      </c>
      <c r="C147" s="43">
        <f>Assumptions!$H$7</f>
        <v>5000</v>
      </c>
      <c r="D147" s="65"/>
      <c r="E147" s="65"/>
      <c r="F147" s="65"/>
      <c r="G147" s="65"/>
      <c r="H147" s="65"/>
      <c r="I147" s="65"/>
      <c r="J147" s="65"/>
      <c r="K147" s="65"/>
      <c r="L147" s="65"/>
      <c r="M147" s="65"/>
      <c r="N147" s="65"/>
      <c r="O147" s="65"/>
      <c r="P147" s="65"/>
      <c r="Q147" s="65"/>
      <c r="R147" s="65"/>
      <c r="S147" s="65"/>
      <c r="T147" s="65"/>
      <c r="U147" s="65"/>
      <c r="V147" s="65"/>
      <c r="W147" s="65"/>
      <c r="X147" s="65"/>
      <c r="Y147" s="65"/>
      <c r="Z147" s="65"/>
      <c r="AA147" s="65"/>
      <c r="AB147" s="65"/>
      <c r="AC147" s="65"/>
      <c r="AD147" s="65"/>
      <c r="AE147" s="65"/>
      <c r="AF147" s="65"/>
      <c r="AG147" s="65"/>
      <c r="AH147" s="65"/>
      <c r="AI147" s="65"/>
      <c r="AJ147" s="65"/>
      <c r="AK147" s="65"/>
      <c r="AL147" s="65"/>
      <c r="AM147" s="65"/>
      <c r="AN147" s="65"/>
      <c r="AO147" s="65"/>
      <c r="AP147" s="65"/>
      <c r="AQ147" s="65"/>
      <c r="AR147" s="65"/>
      <c r="AS147" s="65"/>
      <c r="AT147" s="65"/>
      <c r="AU147" s="65"/>
      <c r="AV147" s="65"/>
      <c r="AW147" s="65"/>
      <c r="AX147" s="65"/>
      <c r="AY147" s="65"/>
      <c r="AZ147" s="65"/>
      <c r="BA147" s="65"/>
      <c r="BB147" s="65"/>
      <c r="BC147" s="65"/>
      <c r="BD147" s="65"/>
      <c r="BE147" s="65"/>
      <c r="BF147" s="65"/>
      <c r="BG147" s="65"/>
      <c r="BH147" s="65"/>
      <c r="BI147" s="65"/>
      <c r="BJ147" s="65"/>
      <c r="BK147" s="65"/>
      <c r="BL147" s="65"/>
      <c r="BM147" s="65"/>
      <c r="BN147" s="65"/>
      <c r="BO147" s="65"/>
      <c r="BP147" s="65"/>
      <c r="BQ147" s="65"/>
      <c r="BR147" s="65"/>
      <c r="BS147" s="65"/>
      <c r="BT147" s="65"/>
      <c r="BU147" s="65"/>
      <c r="BV147" s="65"/>
      <c r="BW147" s="65"/>
      <c r="BX147" s="65"/>
      <c r="BY147" s="65"/>
      <c r="BZ147" s="65"/>
      <c r="CA147" s="65"/>
      <c r="CB147" s="65"/>
      <c r="CC147" s="65"/>
      <c r="CD147" s="65"/>
      <c r="CE147" s="65"/>
      <c r="CF147" s="65"/>
      <c r="CG147" s="65"/>
      <c r="CH147" s="65"/>
      <c r="CI147" s="65"/>
      <c r="CJ147" s="65"/>
      <c r="CK147" s="65"/>
      <c r="CL147" s="65"/>
      <c r="CM147" s="65"/>
      <c r="CN147" s="65"/>
      <c r="CO147" s="65"/>
      <c r="CP147" s="65"/>
      <c r="CQ147" s="65"/>
      <c r="CR147" s="65"/>
      <c r="CS147" s="65"/>
      <c r="CT147" s="65"/>
      <c r="CU147" s="65"/>
      <c r="CV147" s="65"/>
      <c r="CW147" s="65"/>
      <c r="CX147" s="65"/>
      <c r="CY147" s="65"/>
      <c r="CZ147" s="65"/>
      <c r="DA147" s="65"/>
      <c r="DB147" s="65"/>
      <c r="DC147" s="65"/>
      <c r="DD147" s="65"/>
      <c r="DE147" s="65"/>
      <c r="DF147" s="65"/>
      <c r="DG147" s="65"/>
      <c r="DH147" s="65"/>
      <c r="DI147" s="65"/>
      <c r="DJ147" s="65"/>
      <c r="DK147" s="65"/>
      <c r="DL147" s="65"/>
      <c r="DM147" s="65"/>
      <c r="DN147" s="65"/>
      <c r="DO147" s="65"/>
      <c r="DP147" s="65"/>
      <c r="DQ147" s="65"/>
      <c r="DR147" s="65"/>
      <c r="DS147" s="65"/>
      <c r="DT147" s="65"/>
      <c r="DU147" s="65"/>
      <c r="DV147" s="65"/>
      <c r="DW147" s="65"/>
      <c r="DX147" s="65"/>
      <c r="DY147" s="65"/>
      <c r="DZ147" s="65"/>
      <c r="EA147" s="65"/>
      <c r="EB147" s="65"/>
      <c r="EC147" s="65"/>
      <c r="ED147" s="65"/>
      <c r="EE147" s="65"/>
      <c r="EF147" s="65"/>
      <c r="EG147" s="65"/>
      <c r="EH147" s="65"/>
      <c r="EI147" s="65"/>
      <c r="EJ147" s="65"/>
      <c r="EK147" s="65"/>
      <c r="EL147" s="65"/>
      <c r="EM147" s="65"/>
      <c r="EN147" s="65"/>
      <c r="EO147" s="65"/>
      <c r="EP147" s="65"/>
      <c r="EQ147" s="65"/>
      <c r="ER147" s="65"/>
      <c r="ES147" s="65"/>
      <c r="ET147" s="65"/>
      <c r="EU147" s="65"/>
      <c r="EV147" s="65"/>
      <c r="EW147" s="65"/>
      <c r="EX147" s="65"/>
      <c r="EY147" s="65"/>
      <c r="EZ147" s="65"/>
      <c r="FA147" s="65"/>
      <c r="FB147" s="65"/>
      <c r="FC147" s="65"/>
      <c r="FD147" s="65"/>
      <c r="FE147" s="65"/>
      <c r="FF147" s="65"/>
      <c r="FG147" s="65"/>
      <c r="FH147" s="65"/>
      <c r="FI147" s="65"/>
      <c r="FJ147" s="65"/>
      <c r="FK147" s="65"/>
      <c r="FL147" s="65"/>
      <c r="FM147" s="65"/>
      <c r="FN147" s="65"/>
      <c r="FO147" s="65"/>
      <c r="FP147" s="65"/>
      <c r="FQ147" s="65"/>
      <c r="FR147" s="65"/>
      <c r="FS147" s="65"/>
      <c r="FT147" s="65"/>
      <c r="FU147" s="65"/>
      <c r="FV147" s="65"/>
      <c r="FW147" s="65"/>
      <c r="FX147" s="65"/>
      <c r="FY147" s="65"/>
      <c r="FZ147" s="65"/>
      <c r="GA147" s="65"/>
      <c r="GB147" s="65"/>
      <c r="GC147" s="65"/>
      <c r="GD147" s="65"/>
      <c r="GE147" s="65"/>
      <c r="GF147" s="65"/>
      <c r="GG147" s="65"/>
      <c r="GH147" s="65"/>
      <c r="GI147" s="65"/>
      <c r="GJ147" s="65"/>
      <c r="GK147" s="65"/>
      <c r="GL147" s="65"/>
      <c r="GM147" s="65"/>
    </row>
    <row r="148" spans="2:195" x14ac:dyDescent="0.2">
      <c r="B148" s="28">
        <f t="shared" si="12"/>
        <v>143</v>
      </c>
      <c r="C148" s="43">
        <f>Assumptions!$H$7</f>
        <v>5000</v>
      </c>
      <c r="D148" s="65"/>
      <c r="E148" s="65"/>
      <c r="F148" s="65"/>
      <c r="G148" s="65"/>
      <c r="H148" s="65"/>
      <c r="I148" s="65"/>
      <c r="J148" s="65"/>
      <c r="K148" s="65"/>
      <c r="L148" s="65"/>
      <c r="M148" s="65"/>
      <c r="N148" s="65"/>
      <c r="O148" s="65"/>
      <c r="P148" s="65"/>
      <c r="Q148" s="65"/>
      <c r="R148" s="65"/>
      <c r="S148" s="65"/>
      <c r="T148" s="65"/>
      <c r="U148" s="65"/>
      <c r="V148" s="65"/>
      <c r="W148" s="65"/>
      <c r="X148" s="65"/>
      <c r="Y148" s="65"/>
      <c r="Z148" s="65"/>
      <c r="AA148" s="65"/>
      <c r="AB148" s="65"/>
      <c r="AC148" s="65"/>
      <c r="AD148" s="65"/>
      <c r="AE148" s="65"/>
      <c r="AF148" s="65"/>
      <c r="AG148" s="65"/>
      <c r="AH148" s="65"/>
      <c r="AI148" s="65"/>
      <c r="AJ148" s="65"/>
      <c r="AK148" s="65"/>
      <c r="AL148" s="65"/>
      <c r="AM148" s="65"/>
      <c r="AN148" s="65"/>
      <c r="AO148" s="65"/>
      <c r="AP148" s="65"/>
      <c r="AQ148" s="65"/>
      <c r="AR148" s="65"/>
      <c r="AS148" s="65"/>
      <c r="AT148" s="65"/>
      <c r="AU148" s="65"/>
      <c r="AV148" s="65"/>
      <c r="AW148" s="65"/>
      <c r="AX148" s="65"/>
      <c r="AY148" s="65"/>
      <c r="AZ148" s="65"/>
      <c r="BA148" s="65"/>
      <c r="BB148" s="65"/>
      <c r="BC148" s="65"/>
      <c r="BD148" s="65"/>
      <c r="BE148" s="65"/>
      <c r="BF148" s="65"/>
      <c r="BG148" s="65"/>
      <c r="BH148" s="65"/>
      <c r="BI148" s="65"/>
      <c r="BJ148" s="65"/>
      <c r="BK148" s="65"/>
      <c r="BL148" s="65"/>
      <c r="BM148" s="65"/>
      <c r="BN148" s="65"/>
      <c r="BO148" s="65"/>
      <c r="BP148" s="65"/>
      <c r="BQ148" s="65"/>
      <c r="BR148" s="65"/>
      <c r="BS148" s="65"/>
      <c r="BT148" s="65"/>
      <c r="BU148" s="65"/>
      <c r="BV148" s="65"/>
      <c r="BW148" s="65"/>
      <c r="BX148" s="65"/>
      <c r="BY148" s="65"/>
      <c r="BZ148" s="65"/>
      <c r="CA148" s="65"/>
      <c r="CB148" s="65"/>
      <c r="CC148" s="65"/>
      <c r="CD148" s="65"/>
      <c r="CE148" s="65"/>
      <c r="CF148" s="65"/>
      <c r="CG148" s="65"/>
      <c r="CH148" s="65"/>
      <c r="CI148" s="65"/>
      <c r="CJ148" s="65"/>
      <c r="CK148" s="65"/>
      <c r="CL148" s="65"/>
      <c r="CM148" s="65"/>
      <c r="CN148" s="65"/>
      <c r="CO148" s="65"/>
      <c r="CP148" s="65"/>
      <c r="CQ148" s="65"/>
      <c r="CR148" s="65"/>
      <c r="CS148" s="65"/>
      <c r="CT148" s="65"/>
      <c r="CU148" s="65"/>
      <c r="CV148" s="65"/>
      <c r="CW148" s="65"/>
      <c r="CX148" s="65"/>
      <c r="CY148" s="65"/>
      <c r="CZ148" s="65"/>
      <c r="DA148" s="65"/>
      <c r="DB148" s="65"/>
      <c r="DC148" s="65"/>
      <c r="DD148" s="65"/>
      <c r="DE148" s="65"/>
      <c r="DF148" s="65"/>
      <c r="DG148" s="65"/>
      <c r="DH148" s="65"/>
      <c r="DI148" s="65"/>
      <c r="DJ148" s="65"/>
      <c r="DK148" s="65"/>
      <c r="DL148" s="65"/>
      <c r="DM148" s="65"/>
      <c r="DN148" s="65"/>
      <c r="DO148" s="65"/>
      <c r="DP148" s="65"/>
      <c r="DQ148" s="65"/>
      <c r="DR148" s="65"/>
      <c r="DS148" s="65"/>
      <c r="DT148" s="65"/>
      <c r="DU148" s="65"/>
      <c r="DV148" s="65"/>
      <c r="DW148" s="65"/>
      <c r="DX148" s="65"/>
      <c r="DY148" s="65"/>
      <c r="DZ148" s="65"/>
      <c r="EA148" s="65"/>
      <c r="EB148" s="65"/>
      <c r="EC148" s="65"/>
      <c r="ED148" s="65"/>
      <c r="EE148" s="65"/>
      <c r="EF148" s="65"/>
      <c r="EG148" s="65"/>
      <c r="EH148" s="65"/>
      <c r="EI148" s="65"/>
      <c r="EJ148" s="65"/>
      <c r="EK148" s="65"/>
      <c r="EL148" s="65"/>
      <c r="EM148" s="65"/>
      <c r="EN148" s="65"/>
      <c r="EO148" s="65"/>
      <c r="EP148" s="65"/>
      <c r="EQ148" s="65"/>
      <c r="ER148" s="65"/>
      <c r="ES148" s="65"/>
      <c r="ET148" s="65"/>
      <c r="EU148" s="65"/>
      <c r="EV148" s="65"/>
      <c r="EW148" s="65"/>
      <c r="EX148" s="65"/>
      <c r="EY148" s="65"/>
      <c r="EZ148" s="65"/>
      <c r="FA148" s="65"/>
      <c r="FB148" s="65"/>
      <c r="FC148" s="65"/>
      <c r="FD148" s="65"/>
      <c r="FE148" s="65"/>
      <c r="FF148" s="65"/>
      <c r="FG148" s="65"/>
      <c r="FH148" s="65"/>
      <c r="FI148" s="65"/>
      <c r="FJ148" s="65"/>
      <c r="FK148" s="65"/>
      <c r="FL148" s="65"/>
      <c r="FM148" s="65"/>
      <c r="FN148" s="65"/>
      <c r="FO148" s="65"/>
      <c r="FP148" s="65"/>
      <c r="FQ148" s="65"/>
      <c r="FR148" s="65"/>
      <c r="FS148" s="65"/>
      <c r="FT148" s="65"/>
      <c r="FU148" s="65"/>
      <c r="FV148" s="65"/>
      <c r="FW148" s="65"/>
      <c r="FX148" s="65"/>
      <c r="FY148" s="65"/>
      <c r="FZ148" s="65"/>
      <c r="GA148" s="65"/>
      <c r="GB148" s="65"/>
      <c r="GC148" s="65"/>
      <c r="GD148" s="65"/>
      <c r="GE148" s="65"/>
      <c r="GF148" s="65"/>
      <c r="GG148" s="65"/>
      <c r="GH148" s="65"/>
      <c r="GI148" s="65"/>
      <c r="GJ148" s="65"/>
      <c r="GK148" s="65"/>
      <c r="GL148" s="65"/>
      <c r="GM148" s="65"/>
    </row>
    <row r="149" spans="2:195" x14ac:dyDescent="0.2">
      <c r="B149" s="28">
        <f t="shared" si="12"/>
        <v>144</v>
      </c>
      <c r="C149" s="43">
        <f>Assumptions!$H$7</f>
        <v>5000</v>
      </c>
      <c r="D149" s="65"/>
      <c r="E149" s="65"/>
      <c r="F149" s="65"/>
      <c r="G149" s="65"/>
      <c r="H149" s="65"/>
      <c r="I149" s="65"/>
      <c r="J149" s="65"/>
      <c r="K149" s="65"/>
      <c r="L149" s="65"/>
      <c r="M149" s="65"/>
      <c r="N149" s="65"/>
      <c r="O149" s="65"/>
      <c r="P149" s="65"/>
      <c r="Q149" s="65"/>
      <c r="R149" s="65"/>
      <c r="S149" s="65"/>
      <c r="T149" s="65"/>
      <c r="U149" s="65"/>
      <c r="V149" s="65"/>
      <c r="W149" s="65"/>
      <c r="X149" s="65"/>
      <c r="Y149" s="65"/>
      <c r="Z149" s="65"/>
      <c r="AA149" s="65"/>
      <c r="AB149" s="65"/>
      <c r="AC149" s="65"/>
      <c r="AD149" s="65"/>
      <c r="AE149" s="65"/>
      <c r="AF149" s="65"/>
      <c r="AG149" s="65"/>
      <c r="AH149" s="65"/>
      <c r="AI149" s="65"/>
      <c r="AJ149" s="65"/>
      <c r="AK149" s="65"/>
      <c r="AL149" s="65"/>
      <c r="AM149" s="65"/>
      <c r="AN149" s="65"/>
      <c r="AO149" s="65"/>
      <c r="AP149" s="65"/>
      <c r="AQ149" s="65"/>
      <c r="AR149" s="65"/>
      <c r="AS149" s="65"/>
      <c r="AT149" s="65"/>
      <c r="AU149" s="65"/>
      <c r="AV149" s="65"/>
      <c r="AW149" s="65"/>
      <c r="AX149" s="65"/>
      <c r="AY149" s="65"/>
      <c r="AZ149" s="65"/>
      <c r="BA149" s="65"/>
      <c r="BB149" s="65"/>
      <c r="BC149" s="65"/>
      <c r="BD149" s="65"/>
      <c r="BE149" s="65"/>
      <c r="BF149" s="65"/>
      <c r="BG149" s="65"/>
      <c r="BH149" s="65"/>
      <c r="BI149" s="65"/>
      <c r="BJ149" s="65"/>
      <c r="BK149" s="65"/>
      <c r="BL149" s="65"/>
      <c r="BM149" s="65"/>
      <c r="BN149" s="65"/>
      <c r="BO149" s="65"/>
      <c r="BP149" s="65"/>
      <c r="BQ149" s="65"/>
      <c r="BR149" s="65"/>
      <c r="BS149" s="65"/>
      <c r="BT149" s="65"/>
      <c r="BU149" s="65"/>
      <c r="BV149" s="65"/>
      <c r="BW149" s="65"/>
      <c r="BX149" s="65"/>
      <c r="BY149" s="65"/>
      <c r="BZ149" s="65"/>
      <c r="CA149" s="65"/>
      <c r="CB149" s="65"/>
      <c r="CC149" s="65"/>
      <c r="CD149" s="65"/>
      <c r="CE149" s="65"/>
      <c r="CF149" s="65"/>
      <c r="CG149" s="65"/>
      <c r="CH149" s="65"/>
      <c r="CI149" s="65"/>
      <c r="CJ149" s="65"/>
      <c r="CK149" s="65"/>
      <c r="CL149" s="65"/>
      <c r="CM149" s="65"/>
      <c r="CN149" s="65"/>
      <c r="CO149" s="65"/>
      <c r="CP149" s="65"/>
      <c r="CQ149" s="65"/>
      <c r="CR149" s="65"/>
      <c r="CS149" s="65"/>
      <c r="CT149" s="65"/>
      <c r="CU149" s="65"/>
      <c r="CV149" s="65"/>
      <c r="CW149" s="65"/>
      <c r="CX149" s="65"/>
      <c r="CY149" s="65"/>
      <c r="CZ149" s="65"/>
      <c r="DA149" s="65"/>
      <c r="DB149" s="65"/>
      <c r="DC149" s="65"/>
      <c r="DD149" s="65"/>
      <c r="DE149" s="65"/>
      <c r="DF149" s="65"/>
      <c r="DG149" s="65"/>
      <c r="DH149" s="65"/>
      <c r="DI149" s="65"/>
      <c r="DJ149" s="65"/>
      <c r="DK149" s="65"/>
      <c r="DL149" s="65"/>
      <c r="DM149" s="65"/>
      <c r="DN149" s="65"/>
      <c r="DO149" s="65"/>
      <c r="DP149" s="65"/>
      <c r="DQ149" s="65"/>
      <c r="DR149" s="65"/>
      <c r="DS149" s="65"/>
      <c r="DT149" s="65"/>
      <c r="DU149" s="65"/>
      <c r="DV149" s="65"/>
      <c r="DW149" s="65"/>
      <c r="DX149" s="65"/>
      <c r="DY149" s="65"/>
      <c r="DZ149" s="65"/>
      <c r="EA149" s="65"/>
      <c r="EB149" s="65"/>
      <c r="EC149" s="65"/>
      <c r="ED149" s="65"/>
      <c r="EE149" s="65"/>
      <c r="EF149" s="65"/>
      <c r="EG149" s="65"/>
      <c r="EH149" s="65"/>
      <c r="EI149" s="65"/>
      <c r="EJ149" s="65"/>
      <c r="EK149" s="65"/>
      <c r="EL149" s="65"/>
      <c r="EM149" s="65"/>
      <c r="EN149" s="65"/>
      <c r="EO149" s="65"/>
      <c r="EP149" s="65"/>
      <c r="EQ149" s="65"/>
      <c r="ER149" s="65"/>
      <c r="ES149" s="65"/>
      <c r="ET149" s="65"/>
      <c r="EU149" s="65"/>
      <c r="EV149" s="65"/>
      <c r="EW149" s="65"/>
      <c r="EX149" s="65"/>
      <c r="EY149" s="65"/>
      <c r="EZ149" s="65"/>
      <c r="FA149" s="65"/>
      <c r="FB149" s="65"/>
      <c r="FC149" s="65"/>
      <c r="FD149" s="65"/>
      <c r="FE149" s="65"/>
      <c r="FF149" s="65"/>
      <c r="FG149" s="65"/>
      <c r="FH149" s="65"/>
      <c r="FI149" s="65"/>
      <c r="FJ149" s="65"/>
      <c r="FK149" s="65"/>
      <c r="FL149" s="65"/>
      <c r="FM149" s="65"/>
      <c r="FN149" s="65"/>
      <c r="FO149" s="65"/>
      <c r="FP149" s="65"/>
      <c r="FQ149" s="65"/>
      <c r="FR149" s="65"/>
      <c r="FS149" s="65"/>
      <c r="FT149" s="65"/>
      <c r="FU149" s="65"/>
      <c r="FV149" s="65"/>
      <c r="FW149" s="65"/>
      <c r="FX149" s="65"/>
      <c r="FY149" s="65"/>
      <c r="FZ149" s="65"/>
      <c r="GA149" s="65"/>
      <c r="GB149" s="65"/>
      <c r="GC149" s="65"/>
      <c r="GD149" s="65"/>
      <c r="GE149" s="65"/>
      <c r="GF149" s="65"/>
      <c r="GG149" s="65"/>
      <c r="GH149" s="65"/>
      <c r="GI149" s="65"/>
      <c r="GJ149" s="65"/>
      <c r="GK149" s="65"/>
      <c r="GL149" s="65"/>
      <c r="GM149" s="65"/>
    </row>
    <row r="150" spans="2:195" x14ac:dyDescent="0.2">
      <c r="B150" s="28">
        <f t="shared" si="12"/>
        <v>145</v>
      </c>
      <c r="C150" s="43">
        <f>Assumptions!$H$7</f>
        <v>5000</v>
      </c>
      <c r="D150" s="65"/>
      <c r="E150" s="65"/>
      <c r="F150" s="65"/>
      <c r="G150" s="65"/>
      <c r="H150" s="65"/>
      <c r="I150" s="65"/>
      <c r="J150" s="65"/>
      <c r="K150" s="65"/>
      <c r="L150" s="65"/>
      <c r="M150" s="65"/>
      <c r="N150" s="65"/>
      <c r="O150" s="65"/>
      <c r="P150" s="65"/>
      <c r="Q150" s="65"/>
      <c r="R150" s="65"/>
      <c r="S150" s="65"/>
      <c r="T150" s="65"/>
      <c r="U150" s="65"/>
      <c r="V150" s="65"/>
      <c r="W150" s="65"/>
      <c r="X150" s="65"/>
      <c r="Y150" s="65"/>
      <c r="Z150" s="65"/>
      <c r="AA150" s="65"/>
      <c r="AB150" s="65"/>
      <c r="AC150" s="65"/>
      <c r="AD150" s="65"/>
      <c r="AE150" s="65"/>
      <c r="AF150" s="65"/>
      <c r="AG150" s="65"/>
      <c r="AH150" s="65"/>
      <c r="AI150" s="65"/>
      <c r="AJ150" s="65"/>
      <c r="AK150" s="65"/>
      <c r="AL150" s="65"/>
      <c r="AM150" s="65"/>
      <c r="AN150" s="65"/>
      <c r="AO150" s="65"/>
      <c r="AP150" s="65"/>
      <c r="AQ150" s="65"/>
      <c r="AR150" s="65"/>
      <c r="AS150" s="65"/>
      <c r="AT150" s="65"/>
      <c r="AU150" s="65"/>
      <c r="AV150" s="65"/>
      <c r="AW150" s="65"/>
      <c r="AX150" s="65"/>
      <c r="AY150" s="65"/>
      <c r="AZ150" s="65"/>
      <c r="BA150" s="65"/>
      <c r="BB150" s="65"/>
      <c r="BC150" s="65"/>
      <c r="BD150" s="65"/>
      <c r="BE150" s="65"/>
      <c r="BF150" s="65"/>
      <c r="BG150" s="65"/>
      <c r="BH150" s="65"/>
      <c r="BI150" s="65"/>
      <c r="BJ150" s="65"/>
      <c r="BK150" s="65"/>
      <c r="BL150" s="65"/>
      <c r="BM150" s="65"/>
      <c r="BN150" s="65"/>
      <c r="BO150" s="65"/>
      <c r="BP150" s="65"/>
      <c r="BQ150" s="65"/>
      <c r="BR150" s="65"/>
      <c r="BS150" s="65"/>
      <c r="BT150" s="65"/>
      <c r="BU150" s="65"/>
      <c r="BV150" s="65"/>
      <c r="BW150" s="65"/>
      <c r="BX150" s="65"/>
      <c r="BY150" s="65"/>
      <c r="BZ150" s="65"/>
      <c r="CA150" s="65"/>
      <c r="CB150" s="65"/>
      <c r="CC150" s="65"/>
      <c r="CD150" s="65"/>
      <c r="CE150" s="65"/>
      <c r="CF150" s="65"/>
      <c r="CG150" s="65"/>
      <c r="CH150" s="65"/>
      <c r="CI150" s="65"/>
      <c r="CJ150" s="65"/>
      <c r="CK150" s="65"/>
      <c r="CL150" s="65"/>
      <c r="CM150" s="65"/>
      <c r="CN150" s="65"/>
      <c r="CO150" s="65"/>
      <c r="CP150" s="65"/>
      <c r="CQ150" s="65"/>
      <c r="CR150" s="65"/>
      <c r="CS150" s="65"/>
      <c r="CT150" s="65"/>
      <c r="CU150" s="65"/>
      <c r="CV150" s="65"/>
      <c r="CW150" s="65"/>
      <c r="CX150" s="65"/>
      <c r="CY150" s="65"/>
      <c r="CZ150" s="65"/>
      <c r="DA150" s="65"/>
      <c r="DB150" s="65"/>
      <c r="DC150" s="65"/>
      <c r="DD150" s="65"/>
      <c r="DE150" s="65"/>
      <c r="DF150" s="65"/>
      <c r="DG150" s="65"/>
      <c r="DH150" s="65"/>
      <c r="DI150" s="65"/>
      <c r="DJ150" s="65"/>
      <c r="DK150" s="65"/>
      <c r="DL150" s="65"/>
      <c r="DM150" s="65"/>
      <c r="DN150" s="65"/>
      <c r="DO150" s="65"/>
      <c r="DP150" s="65"/>
      <c r="DQ150" s="65"/>
      <c r="DR150" s="65"/>
      <c r="DS150" s="65"/>
      <c r="DT150" s="65"/>
      <c r="DU150" s="65"/>
      <c r="DV150" s="65"/>
      <c r="DW150" s="65"/>
      <c r="DX150" s="65"/>
      <c r="DY150" s="65"/>
      <c r="DZ150" s="65"/>
      <c r="EA150" s="65"/>
      <c r="EB150" s="65"/>
      <c r="EC150" s="65"/>
      <c r="ED150" s="65"/>
      <c r="EE150" s="65"/>
      <c r="EF150" s="65"/>
      <c r="EG150" s="65"/>
      <c r="EH150" s="65"/>
      <c r="EI150" s="65"/>
      <c r="EJ150" s="65"/>
      <c r="EK150" s="65"/>
      <c r="EL150" s="65"/>
      <c r="EM150" s="65"/>
      <c r="EN150" s="65"/>
      <c r="EO150" s="65"/>
      <c r="EP150" s="65"/>
      <c r="EQ150" s="65"/>
      <c r="ER150" s="65"/>
      <c r="ES150" s="65"/>
      <c r="ET150" s="65"/>
      <c r="EU150" s="65"/>
      <c r="EV150" s="65"/>
      <c r="EW150" s="65"/>
      <c r="EX150" s="65"/>
      <c r="EY150" s="65"/>
      <c r="EZ150" s="65"/>
      <c r="FA150" s="65"/>
      <c r="FB150" s="65"/>
      <c r="FC150" s="65"/>
      <c r="FD150" s="65"/>
      <c r="FE150" s="65"/>
      <c r="FF150" s="65"/>
      <c r="FG150" s="65"/>
      <c r="FH150" s="65"/>
      <c r="FI150" s="65"/>
      <c r="FJ150" s="65"/>
      <c r="FK150" s="65"/>
      <c r="FL150" s="65"/>
      <c r="FM150" s="65"/>
      <c r="FN150" s="65"/>
      <c r="FO150" s="65"/>
      <c r="FP150" s="65"/>
      <c r="FQ150" s="65"/>
      <c r="FR150" s="65"/>
      <c r="FS150" s="65"/>
      <c r="FT150" s="65"/>
      <c r="FU150" s="65"/>
      <c r="FV150" s="65"/>
      <c r="FW150" s="65"/>
      <c r="FX150" s="65"/>
      <c r="FY150" s="65"/>
      <c r="FZ150" s="65"/>
      <c r="GA150" s="65"/>
      <c r="GB150" s="65"/>
      <c r="GC150" s="65"/>
      <c r="GD150" s="65"/>
      <c r="GE150" s="65"/>
      <c r="GF150" s="65"/>
      <c r="GG150" s="65"/>
      <c r="GH150" s="65"/>
      <c r="GI150" s="65"/>
      <c r="GJ150" s="65"/>
      <c r="GK150" s="65"/>
      <c r="GL150" s="65"/>
      <c r="GM150" s="65"/>
    </row>
    <row r="151" spans="2:195" x14ac:dyDescent="0.2">
      <c r="B151" s="28">
        <f t="shared" si="12"/>
        <v>146</v>
      </c>
      <c r="C151" s="43">
        <f>Assumptions!$H$7</f>
        <v>5000</v>
      </c>
      <c r="D151" s="65"/>
      <c r="E151" s="65"/>
      <c r="F151" s="65"/>
      <c r="G151" s="65"/>
      <c r="H151" s="65"/>
      <c r="I151" s="65"/>
      <c r="J151" s="65"/>
      <c r="K151" s="65"/>
      <c r="L151" s="65"/>
      <c r="M151" s="65"/>
      <c r="N151" s="65"/>
      <c r="O151" s="65"/>
      <c r="P151" s="65"/>
      <c r="Q151" s="65"/>
      <c r="R151" s="65"/>
      <c r="S151" s="65"/>
      <c r="T151" s="65"/>
      <c r="U151" s="65"/>
      <c r="V151" s="65"/>
      <c r="W151" s="65"/>
      <c r="X151" s="65"/>
      <c r="Y151" s="65"/>
      <c r="Z151" s="65"/>
      <c r="AA151" s="65"/>
      <c r="AB151" s="65"/>
      <c r="AC151" s="65"/>
      <c r="AD151" s="65"/>
      <c r="AE151" s="65"/>
      <c r="AF151" s="65"/>
      <c r="AG151" s="65"/>
      <c r="AH151" s="65"/>
      <c r="AI151" s="65"/>
      <c r="AJ151" s="65"/>
      <c r="AK151" s="65"/>
      <c r="AL151" s="65"/>
      <c r="AM151" s="65"/>
      <c r="AN151" s="65"/>
      <c r="AO151" s="65"/>
      <c r="AP151" s="65"/>
      <c r="AQ151" s="65"/>
      <c r="AR151" s="65"/>
      <c r="AS151" s="65"/>
      <c r="AT151" s="65"/>
      <c r="AU151" s="65"/>
      <c r="AV151" s="65"/>
      <c r="AW151" s="65"/>
      <c r="AX151" s="65"/>
      <c r="AY151" s="65"/>
      <c r="AZ151" s="65"/>
      <c r="BA151" s="65"/>
      <c r="BB151" s="65"/>
      <c r="BC151" s="65"/>
      <c r="BD151" s="65"/>
      <c r="BE151" s="65"/>
      <c r="BF151" s="65"/>
      <c r="BG151" s="65"/>
      <c r="BH151" s="65"/>
      <c r="BI151" s="65"/>
      <c r="BJ151" s="65"/>
      <c r="BK151" s="65"/>
      <c r="BL151" s="65"/>
      <c r="BM151" s="65"/>
      <c r="BN151" s="65"/>
      <c r="BO151" s="65"/>
      <c r="BP151" s="65"/>
      <c r="BQ151" s="65"/>
      <c r="BR151" s="65"/>
      <c r="BS151" s="65"/>
      <c r="BT151" s="65"/>
      <c r="BU151" s="65"/>
      <c r="BV151" s="65"/>
      <c r="BW151" s="65"/>
      <c r="BX151" s="65"/>
      <c r="BY151" s="65"/>
      <c r="BZ151" s="65"/>
      <c r="CA151" s="65"/>
      <c r="CB151" s="65"/>
      <c r="CC151" s="65"/>
      <c r="CD151" s="65"/>
      <c r="CE151" s="65"/>
      <c r="CF151" s="65"/>
      <c r="CG151" s="65"/>
      <c r="CH151" s="65"/>
      <c r="CI151" s="65"/>
      <c r="CJ151" s="65"/>
      <c r="CK151" s="65"/>
      <c r="CL151" s="65"/>
      <c r="CM151" s="65"/>
      <c r="CN151" s="65"/>
      <c r="CO151" s="65"/>
      <c r="CP151" s="65"/>
      <c r="CQ151" s="65"/>
      <c r="CR151" s="65"/>
      <c r="CS151" s="65"/>
      <c r="CT151" s="65"/>
      <c r="CU151" s="65"/>
      <c r="CV151" s="65"/>
      <c r="CW151" s="65"/>
      <c r="CX151" s="65"/>
      <c r="CY151" s="65"/>
      <c r="CZ151" s="65"/>
      <c r="DA151" s="65"/>
      <c r="DB151" s="65"/>
      <c r="DC151" s="65"/>
      <c r="DD151" s="65"/>
      <c r="DE151" s="65"/>
      <c r="DF151" s="65"/>
      <c r="DG151" s="65"/>
      <c r="DH151" s="65"/>
      <c r="DI151" s="65"/>
      <c r="DJ151" s="65"/>
      <c r="DK151" s="65"/>
      <c r="DL151" s="65"/>
      <c r="DM151" s="65"/>
      <c r="DN151" s="65"/>
      <c r="DO151" s="65"/>
      <c r="DP151" s="65"/>
      <c r="DQ151" s="65"/>
      <c r="DR151" s="65"/>
      <c r="DS151" s="65"/>
      <c r="DT151" s="65"/>
      <c r="DU151" s="65"/>
      <c r="DV151" s="65"/>
      <c r="DW151" s="65"/>
      <c r="DX151" s="65"/>
      <c r="DY151" s="65"/>
      <c r="DZ151" s="65"/>
      <c r="EA151" s="65"/>
      <c r="EB151" s="65"/>
      <c r="EC151" s="65"/>
      <c r="ED151" s="65"/>
      <c r="EE151" s="65"/>
      <c r="EF151" s="65"/>
      <c r="EG151" s="65"/>
      <c r="EH151" s="65"/>
      <c r="EI151" s="65"/>
      <c r="EJ151" s="65"/>
      <c r="EK151" s="65"/>
      <c r="EL151" s="65"/>
      <c r="EM151" s="65"/>
      <c r="EN151" s="65"/>
      <c r="EO151" s="65"/>
      <c r="EP151" s="65"/>
      <c r="EQ151" s="65"/>
      <c r="ER151" s="65"/>
      <c r="ES151" s="65"/>
      <c r="ET151" s="65"/>
      <c r="EU151" s="65"/>
      <c r="EV151" s="65"/>
      <c r="EW151" s="65"/>
      <c r="EX151" s="65"/>
      <c r="EY151" s="65"/>
      <c r="EZ151" s="65"/>
      <c r="FA151" s="65"/>
      <c r="FB151" s="65"/>
      <c r="FC151" s="65"/>
      <c r="FD151" s="65"/>
      <c r="FE151" s="65"/>
      <c r="FF151" s="65"/>
      <c r="FG151" s="65"/>
      <c r="FH151" s="65"/>
      <c r="FI151" s="65"/>
      <c r="FJ151" s="65"/>
      <c r="FK151" s="65"/>
      <c r="FL151" s="65"/>
      <c r="FM151" s="65"/>
      <c r="FN151" s="65"/>
      <c r="FO151" s="65"/>
      <c r="FP151" s="65"/>
      <c r="FQ151" s="65"/>
      <c r="FR151" s="65"/>
      <c r="FS151" s="65"/>
      <c r="FT151" s="65"/>
      <c r="FU151" s="65"/>
      <c r="FV151" s="65"/>
      <c r="FW151" s="65"/>
      <c r="FX151" s="65"/>
      <c r="FY151" s="65"/>
      <c r="FZ151" s="65"/>
      <c r="GA151" s="65"/>
      <c r="GB151" s="65"/>
      <c r="GC151" s="65"/>
      <c r="GD151" s="65"/>
      <c r="GE151" s="65"/>
      <c r="GF151" s="65"/>
      <c r="GG151" s="65"/>
      <c r="GH151" s="65"/>
      <c r="GI151" s="65"/>
      <c r="GJ151" s="65"/>
      <c r="GK151" s="65"/>
      <c r="GL151" s="65"/>
      <c r="GM151" s="65"/>
    </row>
    <row r="152" spans="2:195" x14ac:dyDescent="0.2">
      <c r="B152" s="28">
        <f t="shared" si="12"/>
        <v>147</v>
      </c>
      <c r="C152" s="43">
        <f>Assumptions!$H$7</f>
        <v>5000</v>
      </c>
      <c r="D152" s="65"/>
      <c r="E152" s="65"/>
      <c r="F152" s="65"/>
      <c r="G152" s="65"/>
      <c r="H152" s="65"/>
      <c r="I152" s="65"/>
      <c r="J152" s="65"/>
      <c r="K152" s="65"/>
      <c r="L152" s="65"/>
      <c r="M152" s="65"/>
      <c r="N152" s="65"/>
      <c r="O152" s="65"/>
      <c r="P152" s="65"/>
      <c r="Q152" s="65"/>
      <c r="R152" s="65"/>
      <c r="S152" s="65"/>
      <c r="T152" s="65"/>
      <c r="U152" s="65"/>
      <c r="V152" s="65"/>
      <c r="W152" s="65"/>
      <c r="X152" s="65"/>
      <c r="Y152" s="65"/>
      <c r="Z152" s="65"/>
      <c r="AA152" s="65"/>
      <c r="AB152" s="65"/>
      <c r="AC152" s="65"/>
      <c r="AD152" s="65"/>
      <c r="AE152" s="65"/>
      <c r="AF152" s="65"/>
      <c r="AG152" s="65"/>
      <c r="AH152" s="65"/>
      <c r="AI152" s="65"/>
      <c r="AJ152" s="65"/>
      <c r="AK152" s="65"/>
      <c r="AL152" s="65"/>
      <c r="AM152" s="65"/>
      <c r="AN152" s="65"/>
      <c r="AO152" s="65"/>
      <c r="AP152" s="65"/>
      <c r="AQ152" s="65"/>
      <c r="AR152" s="65"/>
      <c r="AS152" s="65"/>
      <c r="AT152" s="65"/>
      <c r="AU152" s="65"/>
      <c r="AV152" s="65"/>
      <c r="AW152" s="65"/>
      <c r="AX152" s="65"/>
      <c r="AY152" s="65"/>
      <c r="AZ152" s="65"/>
      <c r="BA152" s="65"/>
      <c r="BB152" s="65"/>
      <c r="BC152" s="65"/>
      <c r="BD152" s="65"/>
      <c r="BE152" s="65"/>
      <c r="BF152" s="65"/>
      <c r="BG152" s="65"/>
      <c r="BH152" s="65"/>
      <c r="BI152" s="65"/>
      <c r="BJ152" s="65"/>
      <c r="BK152" s="65"/>
      <c r="BL152" s="65"/>
      <c r="BM152" s="65"/>
      <c r="BN152" s="65"/>
      <c r="BO152" s="65"/>
      <c r="BP152" s="65"/>
      <c r="BQ152" s="65"/>
      <c r="BR152" s="65"/>
      <c r="BS152" s="65"/>
      <c r="BT152" s="65"/>
      <c r="BU152" s="65"/>
      <c r="BV152" s="65"/>
      <c r="BW152" s="65"/>
      <c r="BX152" s="65"/>
      <c r="BY152" s="65"/>
      <c r="BZ152" s="65"/>
      <c r="CA152" s="65"/>
      <c r="CB152" s="65"/>
      <c r="CC152" s="65"/>
      <c r="CD152" s="65"/>
      <c r="CE152" s="65"/>
      <c r="CF152" s="65"/>
      <c r="CG152" s="65"/>
      <c r="CH152" s="65"/>
      <c r="CI152" s="65"/>
      <c r="CJ152" s="65"/>
      <c r="CK152" s="65"/>
      <c r="CL152" s="65"/>
      <c r="CM152" s="65"/>
      <c r="CN152" s="65"/>
      <c r="CO152" s="65"/>
      <c r="CP152" s="65"/>
      <c r="CQ152" s="65"/>
      <c r="CR152" s="65"/>
      <c r="CS152" s="65"/>
      <c r="CT152" s="65"/>
      <c r="CU152" s="65"/>
      <c r="CV152" s="65"/>
      <c r="CW152" s="65"/>
      <c r="CX152" s="65"/>
      <c r="CY152" s="65"/>
      <c r="CZ152" s="65"/>
      <c r="DA152" s="65"/>
      <c r="DB152" s="65"/>
      <c r="DC152" s="65"/>
      <c r="DD152" s="65"/>
      <c r="DE152" s="65"/>
      <c r="DF152" s="65"/>
      <c r="DG152" s="65"/>
      <c r="DH152" s="65"/>
      <c r="DI152" s="65"/>
      <c r="DJ152" s="65"/>
      <c r="DK152" s="65"/>
      <c r="DL152" s="65"/>
      <c r="DM152" s="65"/>
      <c r="DN152" s="65"/>
      <c r="DO152" s="65"/>
      <c r="DP152" s="65"/>
      <c r="DQ152" s="65"/>
      <c r="DR152" s="65"/>
      <c r="DS152" s="65"/>
      <c r="DT152" s="65"/>
      <c r="DU152" s="65"/>
      <c r="DV152" s="65"/>
      <c r="DW152" s="65"/>
      <c r="DX152" s="65"/>
      <c r="DY152" s="65"/>
      <c r="DZ152" s="65"/>
      <c r="EA152" s="65"/>
      <c r="EB152" s="65"/>
      <c r="EC152" s="65"/>
      <c r="ED152" s="65"/>
      <c r="EE152" s="65"/>
      <c r="EF152" s="65"/>
      <c r="EG152" s="65"/>
      <c r="EH152" s="65"/>
      <c r="EI152" s="65"/>
      <c r="EJ152" s="65"/>
      <c r="EK152" s="65"/>
      <c r="EL152" s="65"/>
      <c r="EM152" s="65"/>
      <c r="EN152" s="65"/>
      <c r="EO152" s="65"/>
      <c r="EP152" s="65"/>
      <c r="EQ152" s="65"/>
      <c r="ER152" s="65"/>
      <c r="ES152" s="65"/>
      <c r="ET152" s="65"/>
      <c r="EU152" s="65"/>
      <c r="EV152" s="65"/>
      <c r="EW152" s="65"/>
      <c r="EX152" s="65"/>
      <c r="EY152" s="65"/>
      <c r="EZ152" s="65"/>
      <c r="FA152" s="65"/>
      <c r="FB152" s="65"/>
      <c r="FC152" s="65"/>
      <c r="FD152" s="65"/>
      <c r="FE152" s="65"/>
      <c r="FF152" s="65"/>
      <c r="FG152" s="65"/>
      <c r="FH152" s="65"/>
      <c r="FI152" s="65"/>
      <c r="FJ152" s="65"/>
      <c r="FK152" s="65"/>
      <c r="FL152" s="65"/>
      <c r="FM152" s="65"/>
      <c r="FN152" s="65"/>
      <c r="FO152" s="65"/>
      <c r="FP152" s="65"/>
      <c r="FQ152" s="65"/>
      <c r="FR152" s="65"/>
      <c r="FS152" s="65"/>
      <c r="FT152" s="65"/>
      <c r="FU152" s="65"/>
      <c r="FV152" s="65"/>
      <c r="FW152" s="65"/>
      <c r="FX152" s="65"/>
      <c r="FY152" s="65"/>
      <c r="FZ152" s="65"/>
      <c r="GA152" s="65"/>
      <c r="GB152" s="65"/>
      <c r="GC152" s="65"/>
      <c r="GD152" s="65"/>
      <c r="GE152" s="65"/>
      <c r="GF152" s="65"/>
      <c r="GG152" s="65"/>
      <c r="GH152" s="65"/>
      <c r="GI152" s="65"/>
      <c r="GJ152" s="65"/>
      <c r="GK152" s="65"/>
      <c r="GL152" s="65"/>
      <c r="GM152" s="65"/>
    </row>
    <row r="153" spans="2:195" x14ac:dyDescent="0.2">
      <c r="B153" s="28">
        <f t="shared" si="12"/>
        <v>148</v>
      </c>
      <c r="C153" s="43">
        <f>Assumptions!$H$7</f>
        <v>5000</v>
      </c>
      <c r="D153" s="65"/>
      <c r="E153" s="65"/>
      <c r="F153" s="65"/>
      <c r="G153" s="65"/>
      <c r="H153" s="65"/>
      <c r="I153" s="65"/>
      <c r="J153" s="65"/>
      <c r="K153" s="65"/>
      <c r="L153" s="65"/>
      <c r="M153" s="65"/>
      <c r="N153" s="65"/>
      <c r="O153" s="65"/>
      <c r="P153" s="65"/>
      <c r="Q153" s="65"/>
      <c r="R153" s="65"/>
      <c r="S153" s="65"/>
      <c r="T153" s="65"/>
      <c r="U153" s="65"/>
      <c r="V153" s="65"/>
      <c r="W153" s="65"/>
      <c r="X153" s="65"/>
      <c r="Y153" s="65"/>
      <c r="Z153" s="65"/>
      <c r="AA153" s="65"/>
      <c r="AB153" s="65"/>
      <c r="AC153" s="65"/>
      <c r="AD153" s="65"/>
      <c r="AE153" s="65"/>
      <c r="AF153" s="65"/>
      <c r="AG153" s="65"/>
      <c r="AH153" s="65"/>
      <c r="AI153" s="65"/>
      <c r="AJ153" s="65"/>
      <c r="AK153" s="65"/>
      <c r="AL153" s="65"/>
      <c r="AM153" s="65"/>
      <c r="AN153" s="65"/>
      <c r="AO153" s="65"/>
      <c r="AP153" s="65"/>
      <c r="AQ153" s="65"/>
      <c r="AR153" s="65"/>
      <c r="AS153" s="65"/>
      <c r="AT153" s="65"/>
      <c r="AU153" s="65"/>
      <c r="AV153" s="65"/>
      <c r="AW153" s="65"/>
      <c r="AX153" s="65"/>
      <c r="AY153" s="65"/>
      <c r="AZ153" s="65"/>
      <c r="BA153" s="65"/>
      <c r="BB153" s="65"/>
      <c r="BC153" s="65"/>
      <c r="BD153" s="65"/>
      <c r="BE153" s="65"/>
      <c r="BF153" s="65"/>
      <c r="BG153" s="65"/>
      <c r="BH153" s="65"/>
      <c r="BI153" s="65"/>
      <c r="BJ153" s="65"/>
      <c r="BK153" s="65"/>
      <c r="BL153" s="65"/>
      <c r="BM153" s="65"/>
      <c r="BN153" s="65"/>
      <c r="BO153" s="65"/>
      <c r="BP153" s="65"/>
      <c r="BQ153" s="65"/>
      <c r="BR153" s="65"/>
      <c r="BS153" s="65"/>
      <c r="BT153" s="65"/>
      <c r="BU153" s="65"/>
      <c r="BV153" s="65"/>
      <c r="BW153" s="65"/>
      <c r="BX153" s="65"/>
      <c r="BY153" s="65"/>
      <c r="BZ153" s="65"/>
      <c r="CA153" s="65"/>
      <c r="CB153" s="65"/>
      <c r="CC153" s="65"/>
      <c r="CD153" s="65"/>
      <c r="CE153" s="65"/>
      <c r="CF153" s="65"/>
      <c r="CG153" s="65"/>
      <c r="CH153" s="65"/>
      <c r="CI153" s="65"/>
      <c r="CJ153" s="65"/>
      <c r="CK153" s="65"/>
      <c r="CL153" s="65"/>
      <c r="CM153" s="65"/>
      <c r="CN153" s="65"/>
      <c r="CO153" s="65"/>
      <c r="CP153" s="65"/>
      <c r="CQ153" s="65"/>
      <c r="CR153" s="65"/>
      <c r="CS153" s="65"/>
      <c r="CT153" s="65"/>
      <c r="CU153" s="65"/>
      <c r="CV153" s="65"/>
      <c r="CW153" s="65"/>
      <c r="CX153" s="65"/>
      <c r="CY153" s="65"/>
      <c r="CZ153" s="65"/>
      <c r="DA153" s="65"/>
      <c r="DB153" s="65"/>
      <c r="DC153" s="65"/>
      <c r="DD153" s="65"/>
      <c r="DE153" s="65"/>
      <c r="DF153" s="65"/>
      <c r="DG153" s="65"/>
      <c r="DH153" s="65"/>
      <c r="DI153" s="65"/>
      <c r="DJ153" s="65"/>
      <c r="DK153" s="65"/>
      <c r="DL153" s="65"/>
      <c r="DM153" s="65"/>
      <c r="DN153" s="65"/>
      <c r="DO153" s="65"/>
      <c r="DP153" s="65"/>
      <c r="DQ153" s="65"/>
      <c r="DR153" s="65"/>
      <c r="DS153" s="65"/>
      <c r="DT153" s="65"/>
      <c r="DU153" s="65"/>
      <c r="DV153" s="65"/>
      <c r="DW153" s="65"/>
      <c r="DX153" s="65"/>
      <c r="DY153" s="65"/>
      <c r="DZ153" s="65"/>
      <c r="EA153" s="65"/>
      <c r="EB153" s="65"/>
      <c r="EC153" s="65"/>
      <c r="ED153" s="65"/>
      <c r="EE153" s="65"/>
      <c r="EF153" s="65"/>
      <c r="EG153" s="65"/>
      <c r="EH153" s="65"/>
      <c r="EI153" s="65"/>
      <c r="EJ153" s="65"/>
      <c r="EK153" s="65"/>
      <c r="EL153" s="65"/>
      <c r="EM153" s="65"/>
      <c r="EN153" s="65"/>
      <c r="EO153" s="65"/>
      <c r="EP153" s="65"/>
      <c r="EQ153" s="65"/>
      <c r="ER153" s="65"/>
      <c r="ES153" s="65"/>
      <c r="ET153" s="65"/>
      <c r="EU153" s="65"/>
      <c r="EV153" s="65"/>
      <c r="EW153" s="65"/>
      <c r="EX153" s="65"/>
      <c r="EY153" s="65"/>
      <c r="EZ153" s="65"/>
      <c r="FA153" s="65"/>
      <c r="FB153" s="65"/>
      <c r="FC153" s="65"/>
      <c r="FD153" s="65"/>
      <c r="FE153" s="65"/>
      <c r="FF153" s="65"/>
      <c r="FG153" s="65"/>
      <c r="FH153" s="65"/>
      <c r="FI153" s="65"/>
      <c r="FJ153" s="65"/>
      <c r="FK153" s="65"/>
      <c r="FL153" s="65"/>
      <c r="FM153" s="65"/>
      <c r="FN153" s="65"/>
      <c r="FO153" s="65"/>
      <c r="FP153" s="65"/>
      <c r="FQ153" s="65"/>
      <c r="FR153" s="65"/>
      <c r="FS153" s="65"/>
      <c r="FT153" s="65"/>
      <c r="FU153" s="65"/>
      <c r="FV153" s="65"/>
      <c r="FW153" s="65"/>
      <c r="FX153" s="65"/>
      <c r="FY153" s="65"/>
      <c r="FZ153" s="65"/>
      <c r="GA153" s="65"/>
      <c r="GB153" s="65"/>
      <c r="GC153" s="65"/>
      <c r="GD153" s="65"/>
      <c r="GE153" s="65"/>
      <c r="GF153" s="65"/>
      <c r="GG153" s="65"/>
      <c r="GH153" s="65"/>
      <c r="GI153" s="65"/>
      <c r="GJ153" s="65"/>
      <c r="GK153" s="65"/>
      <c r="GL153" s="65"/>
      <c r="GM153" s="65"/>
    </row>
    <row r="154" spans="2:195" x14ac:dyDescent="0.2">
      <c r="B154" s="28">
        <f t="shared" si="12"/>
        <v>149</v>
      </c>
      <c r="C154" s="43">
        <f>Assumptions!$H$7</f>
        <v>5000</v>
      </c>
      <c r="D154" s="65"/>
      <c r="E154" s="65"/>
      <c r="F154" s="65"/>
      <c r="G154" s="65"/>
      <c r="H154" s="65"/>
      <c r="I154" s="65"/>
      <c r="J154" s="65"/>
      <c r="K154" s="65"/>
      <c r="L154" s="65"/>
      <c r="M154" s="65"/>
      <c r="N154" s="65"/>
      <c r="O154" s="65"/>
      <c r="P154" s="65"/>
      <c r="Q154" s="65"/>
      <c r="R154" s="65"/>
      <c r="S154" s="65"/>
      <c r="T154" s="65"/>
      <c r="U154" s="65"/>
      <c r="V154" s="65"/>
      <c r="W154" s="65"/>
      <c r="X154" s="65"/>
      <c r="Y154" s="65"/>
      <c r="Z154" s="65"/>
      <c r="AA154" s="65"/>
      <c r="AB154" s="65"/>
      <c r="AC154" s="65"/>
      <c r="AD154" s="65"/>
      <c r="AE154" s="65"/>
      <c r="AF154" s="65"/>
      <c r="AG154" s="65"/>
      <c r="AH154" s="65"/>
      <c r="AI154" s="65"/>
      <c r="AJ154" s="65"/>
      <c r="AK154" s="65"/>
      <c r="AL154" s="65"/>
      <c r="AM154" s="65"/>
      <c r="AN154" s="65"/>
      <c r="AO154" s="65"/>
      <c r="AP154" s="65"/>
      <c r="AQ154" s="65"/>
      <c r="AR154" s="65"/>
      <c r="AS154" s="65"/>
      <c r="AT154" s="65"/>
      <c r="AU154" s="65"/>
      <c r="AV154" s="65"/>
      <c r="AW154" s="65"/>
      <c r="AX154" s="65"/>
      <c r="AY154" s="65"/>
      <c r="AZ154" s="65"/>
      <c r="BA154" s="65"/>
      <c r="BB154" s="65"/>
      <c r="BC154" s="65"/>
      <c r="BD154" s="65"/>
      <c r="BE154" s="65"/>
      <c r="BF154" s="65"/>
      <c r="BG154" s="65"/>
      <c r="BH154" s="65"/>
      <c r="BI154" s="65"/>
      <c r="BJ154" s="65"/>
      <c r="BK154" s="65"/>
      <c r="BL154" s="65"/>
      <c r="BM154" s="65"/>
      <c r="BN154" s="65"/>
      <c r="BO154" s="65"/>
      <c r="BP154" s="65"/>
      <c r="BQ154" s="65"/>
      <c r="BR154" s="65"/>
      <c r="BS154" s="65"/>
      <c r="BT154" s="65"/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65"/>
      <c r="CL154" s="65"/>
      <c r="CM154" s="65"/>
      <c r="CN154" s="65"/>
      <c r="CO154" s="65"/>
      <c r="CP154" s="65"/>
      <c r="CQ154" s="65"/>
      <c r="CR154" s="65"/>
      <c r="CS154" s="65"/>
      <c r="CT154" s="65"/>
      <c r="CU154" s="65"/>
      <c r="CV154" s="65"/>
      <c r="CW154" s="65"/>
      <c r="CX154" s="65"/>
      <c r="CY154" s="65"/>
      <c r="CZ154" s="65"/>
      <c r="DA154" s="65"/>
      <c r="DB154" s="65"/>
      <c r="DC154" s="65"/>
      <c r="DD154" s="65"/>
      <c r="DE154" s="65"/>
      <c r="DF154" s="65"/>
      <c r="DG154" s="65"/>
      <c r="DH154" s="65"/>
      <c r="DI154" s="65"/>
      <c r="DJ154" s="65"/>
      <c r="DK154" s="65"/>
      <c r="DL154" s="65"/>
      <c r="DM154" s="65"/>
      <c r="DN154" s="65"/>
      <c r="DO154" s="65"/>
      <c r="DP154" s="65"/>
      <c r="DQ154" s="65"/>
      <c r="DR154" s="65"/>
      <c r="DS154" s="65"/>
      <c r="DT154" s="65"/>
      <c r="DU154" s="65"/>
      <c r="DV154" s="65"/>
      <c r="DW154" s="65"/>
      <c r="DX154" s="65"/>
      <c r="DY154" s="65"/>
      <c r="DZ154" s="65"/>
      <c r="EA154" s="65"/>
      <c r="EB154" s="65"/>
      <c r="EC154" s="65"/>
      <c r="ED154" s="65"/>
      <c r="EE154" s="65"/>
      <c r="EF154" s="65"/>
      <c r="EG154" s="65"/>
      <c r="EH154" s="65"/>
      <c r="EI154" s="65"/>
      <c r="EJ154" s="65"/>
      <c r="EK154" s="65"/>
      <c r="EL154" s="65"/>
      <c r="EM154" s="65"/>
      <c r="EN154" s="65"/>
      <c r="EO154" s="65"/>
      <c r="EP154" s="65"/>
      <c r="EQ154" s="65"/>
      <c r="ER154" s="65"/>
      <c r="ES154" s="65"/>
      <c r="ET154" s="65"/>
      <c r="EU154" s="65"/>
      <c r="EV154" s="65"/>
      <c r="EW154" s="65"/>
      <c r="EX154" s="65"/>
      <c r="EY154" s="65"/>
      <c r="EZ154" s="65"/>
      <c r="FA154" s="65"/>
      <c r="FB154" s="65"/>
      <c r="FC154" s="65"/>
      <c r="FD154" s="65"/>
      <c r="FE154" s="65"/>
      <c r="FF154" s="65"/>
      <c r="FG154" s="65"/>
      <c r="FH154" s="65"/>
      <c r="FI154" s="65"/>
      <c r="FJ154" s="65"/>
      <c r="FK154" s="65"/>
      <c r="FL154" s="65"/>
      <c r="FM154" s="65"/>
      <c r="FN154" s="65"/>
      <c r="FO154" s="65"/>
      <c r="FP154" s="65"/>
      <c r="FQ154" s="65"/>
      <c r="FR154" s="65"/>
      <c r="FS154" s="65"/>
      <c r="FT154" s="65"/>
      <c r="FU154" s="65"/>
      <c r="FV154" s="65"/>
      <c r="FW154" s="65"/>
      <c r="FX154" s="65"/>
      <c r="FY154" s="65"/>
      <c r="FZ154" s="65"/>
      <c r="GA154" s="65"/>
      <c r="GB154" s="65"/>
      <c r="GC154" s="65"/>
      <c r="GD154" s="65"/>
      <c r="GE154" s="65"/>
      <c r="GF154" s="65"/>
      <c r="GG154" s="65"/>
      <c r="GH154" s="65"/>
      <c r="GI154" s="65"/>
      <c r="GJ154" s="65"/>
      <c r="GK154" s="65"/>
      <c r="GL154" s="65"/>
      <c r="GM154" s="65"/>
    </row>
    <row r="155" spans="2:195" x14ac:dyDescent="0.2">
      <c r="B155" s="28">
        <f t="shared" si="12"/>
        <v>150</v>
      </c>
      <c r="C155" s="43">
        <f>Assumptions!$H$7</f>
        <v>5000</v>
      </c>
      <c r="D155" s="65"/>
      <c r="E155" s="65"/>
      <c r="F155" s="65"/>
      <c r="G155" s="65"/>
      <c r="H155" s="65"/>
      <c r="I155" s="65"/>
      <c r="J155" s="65"/>
      <c r="K155" s="65"/>
      <c r="L155" s="65"/>
      <c r="M155" s="65"/>
      <c r="N155" s="65"/>
      <c r="O155" s="65"/>
      <c r="P155" s="65"/>
      <c r="Q155" s="65"/>
      <c r="R155" s="65"/>
      <c r="S155" s="65"/>
      <c r="T155" s="65"/>
      <c r="U155" s="65"/>
      <c r="V155" s="65"/>
      <c r="W155" s="65"/>
      <c r="X155" s="65"/>
      <c r="Y155" s="65"/>
      <c r="Z155" s="65"/>
      <c r="AA155" s="65"/>
      <c r="AB155" s="65"/>
      <c r="AC155" s="65"/>
      <c r="AD155" s="65"/>
      <c r="AE155" s="65"/>
      <c r="AF155" s="65"/>
      <c r="AG155" s="65"/>
      <c r="AH155" s="65"/>
      <c r="AI155" s="65"/>
      <c r="AJ155" s="65"/>
      <c r="AK155" s="65"/>
      <c r="AL155" s="65"/>
      <c r="AM155" s="65"/>
      <c r="AN155" s="65"/>
      <c r="AO155" s="65"/>
      <c r="AP155" s="65"/>
      <c r="AQ155" s="65"/>
      <c r="AR155" s="65"/>
      <c r="AS155" s="65"/>
      <c r="AT155" s="65"/>
      <c r="AU155" s="65"/>
      <c r="AV155" s="65"/>
      <c r="AW155" s="65"/>
      <c r="AX155" s="65"/>
      <c r="AY155" s="65"/>
      <c r="AZ155" s="65"/>
      <c r="BA155" s="65"/>
      <c r="BB155" s="65"/>
      <c r="BC155" s="65"/>
      <c r="BD155" s="65"/>
      <c r="BE155" s="65"/>
      <c r="BF155" s="65"/>
      <c r="BG155" s="65"/>
      <c r="BH155" s="65"/>
      <c r="BI155" s="65"/>
      <c r="BJ155" s="65"/>
      <c r="BK155" s="65"/>
      <c r="BL155" s="65"/>
      <c r="BM155" s="65"/>
      <c r="BN155" s="65"/>
      <c r="BO155" s="65"/>
      <c r="BP155" s="65"/>
      <c r="BQ155" s="65"/>
      <c r="BR155" s="65"/>
      <c r="BS155" s="65"/>
      <c r="BT155" s="65"/>
      <c r="BU155" s="65"/>
      <c r="BV155" s="65"/>
      <c r="BW155" s="65"/>
      <c r="BX155" s="65"/>
      <c r="BY155" s="65"/>
      <c r="BZ155" s="65"/>
      <c r="CA155" s="65"/>
      <c r="CB155" s="65"/>
      <c r="CC155" s="65"/>
      <c r="CD155" s="65"/>
      <c r="CE155" s="65"/>
      <c r="CF155" s="65"/>
      <c r="CG155" s="65"/>
      <c r="CH155" s="65"/>
      <c r="CI155" s="65"/>
      <c r="CJ155" s="65"/>
      <c r="CK155" s="65"/>
      <c r="CL155" s="65"/>
      <c r="CM155" s="65"/>
      <c r="CN155" s="65"/>
      <c r="CO155" s="65"/>
      <c r="CP155" s="65"/>
      <c r="CQ155" s="65"/>
      <c r="CR155" s="65"/>
      <c r="CS155" s="65"/>
      <c r="CT155" s="65"/>
      <c r="CU155" s="65"/>
      <c r="CV155" s="65"/>
      <c r="CW155" s="65"/>
      <c r="CX155" s="65"/>
      <c r="CY155" s="65"/>
      <c r="CZ155" s="65"/>
      <c r="DA155" s="65"/>
      <c r="DB155" s="65"/>
      <c r="DC155" s="65"/>
      <c r="DD155" s="65"/>
      <c r="DE155" s="65"/>
      <c r="DF155" s="65"/>
      <c r="DG155" s="65"/>
      <c r="DH155" s="65"/>
      <c r="DI155" s="65"/>
      <c r="DJ155" s="65"/>
      <c r="DK155" s="65"/>
      <c r="DL155" s="65"/>
      <c r="DM155" s="65"/>
      <c r="DN155" s="65"/>
      <c r="DO155" s="65"/>
      <c r="DP155" s="65"/>
      <c r="DQ155" s="65"/>
      <c r="DR155" s="65"/>
      <c r="DS155" s="65"/>
      <c r="DT155" s="65"/>
      <c r="DU155" s="65"/>
      <c r="DV155" s="65"/>
      <c r="DW155" s="65"/>
      <c r="DX155" s="65"/>
      <c r="DY155" s="65"/>
      <c r="DZ155" s="65"/>
      <c r="EA155" s="65"/>
      <c r="EB155" s="65"/>
      <c r="EC155" s="65"/>
      <c r="ED155" s="65"/>
      <c r="EE155" s="65"/>
      <c r="EF155" s="65"/>
      <c r="EG155" s="65"/>
      <c r="EH155" s="65"/>
      <c r="EI155" s="65"/>
      <c r="EJ155" s="65"/>
      <c r="EK155" s="65"/>
      <c r="EL155" s="65"/>
      <c r="EM155" s="65"/>
      <c r="EN155" s="65"/>
      <c r="EO155" s="65"/>
      <c r="EP155" s="65"/>
      <c r="EQ155" s="65"/>
      <c r="ER155" s="65"/>
      <c r="ES155" s="65"/>
      <c r="ET155" s="65"/>
      <c r="EU155" s="65"/>
      <c r="EV155" s="65"/>
      <c r="EW155" s="65"/>
      <c r="EX155" s="65"/>
      <c r="EY155" s="65"/>
      <c r="EZ155" s="65"/>
      <c r="FA155" s="65"/>
      <c r="FB155" s="65"/>
      <c r="FC155" s="65"/>
      <c r="FD155" s="65"/>
      <c r="FE155" s="65"/>
      <c r="FF155" s="65"/>
      <c r="FG155" s="65"/>
      <c r="FH155" s="65"/>
      <c r="FI155" s="65"/>
      <c r="FJ155" s="65"/>
      <c r="FK155" s="65"/>
      <c r="FL155" s="65"/>
      <c r="FM155" s="65"/>
      <c r="FN155" s="65"/>
      <c r="FO155" s="65"/>
      <c r="FP155" s="65"/>
      <c r="FQ155" s="65"/>
      <c r="FR155" s="65"/>
      <c r="FS155" s="65"/>
      <c r="FT155" s="65"/>
      <c r="FU155" s="65"/>
      <c r="FV155" s="65"/>
      <c r="FW155" s="65"/>
      <c r="FX155" s="65"/>
      <c r="FY155" s="65"/>
      <c r="FZ155" s="65"/>
      <c r="GA155" s="65"/>
      <c r="GB155" s="65"/>
      <c r="GC155" s="65"/>
      <c r="GD155" s="65"/>
      <c r="GE155" s="65"/>
      <c r="GF155" s="65"/>
      <c r="GG155" s="65"/>
      <c r="GH155" s="65"/>
      <c r="GI155" s="65"/>
      <c r="GJ155" s="65"/>
      <c r="GK155" s="65"/>
      <c r="GL155" s="65"/>
      <c r="GM155" s="65"/>
    </row>
    <row r="156" spans="2:195" x14ac:dyDescent="0.2">
      <c r="B156" s="28">
        <f t="shared" si="12"/>
        <v>151</v>
      </c>
      <c r="C156" s="43">
        <f>Assumptions!$H$7</f>
        <v>5000</v>
      </c>
      <c r="D156" s="65"/>
      <c r="E156" s="65"/>
      <c r="F156" s="65"/>
      <c r="G156" s="65"/>
      <c r="H156" s="65"/>
      <c r="I156" s="65"/>
      <c r="J156" s="65"/>
      <c r="K156" s="65"/>
      <c r="L156" s="65"/>
      <c r="M156" s="65"/>
      <c r="N156" s="65"/>
      <c r="O156" s="65"/>
      <c r="P156" s="65"/>
      <c r="Q156" s="65"/>
      <c r="R156" s="65"/>
      <c r="S156" s="65"/>
      <c r="T156" s="65"/>
      <c r="U156" s="65"/>
      <c r="V156" s="65"/>
      <c r="W156" s="65"/>
      <c r="X156" s="65"/>
      <c r="Y156" s="65"/>
      <c r="Z156" s="65"/>
      <c r="AA156" s="65"/>
      <c r="AB156" s="65"/>
      <c r="AC156" s="65"/>
      <c r="AD156" s="65"/>
      <c r="AE156" s="65"/>
      <c r="AF156" s="65"/>
      <c r="AG156" s="65"/>
      <c r="AH156" s="65"/>
      <c r="AI156" s="65"/>
      <c r="AJ156" s="65"/>
      <c r="AK156" s="65"/>
      <c r="AL156" s="65"/>
      <c r="AM156" s="65"/>
      <c r="AN156" s="65"/>
      <c r="AO156" s="65"/>
      <c r="AP156" s="65"/>
      <c r="AQ156" s="65"/>
      <c r="AR156" s="65"/>
      <c r="AS156" s="65"/>
      <c r="AT156" s="65"/>
      <c r="AU156" s="65"/>
      <c r="AV156" s="65"/>
      <c r="AW156" s="65"/>
      <c r="AX156" s="65"/>
      <c r="AY156" s="65"/>
      <c r="AZ156" s="65"/>
      <c r="BA156" s="65"/>
      <c r="BB156" s="65"/>
      <c r="BC156" s="65"/>
      <c r="BD156" s="65"/>
      <c r="BE156" s="65"/>
      <c r="BF156" s="65"/>
      <c r="BG156" s="65"/>
      <c r="BH156" s="65"/>
      <c r="BI156" s="65"/>
      <c r="BJ156" s="65"/>
      <c r="BK156" s="65"/>
      <c r="BL156" s="65"/>
      <c r="BM156" s="65"/>
      <c r="BN156" s="65"/>
      <c r="BO156" s="65"/>
      <c r="BP156" s="65"/>
      <c r="BQ156" s="65"/>
      <c r="BR156" s="65"/>
      <c r="BS156" s="65"/>
      <c r="BT156" s="65"/>
      <c r="BU156" s="65"/>
      <c r="BV156" s="65"/>
      <c r="BW156" s="65"/>
      <c r="BX156" s="65"/>
      <c r="BY156" s="65"/>
      <c r="BZ156" s="65"/>
      <c r="CA156" s="65"/>
      <c r="CB156" s="65"/>
      <c r="CC156" s="65"/>
      <c r="CD156" s="65"/>
      <c r="CE156" s="65"/>
      <c r="CF156" s="65"/>
      <c r="CG156" s="65"/>
      <c r="CH156" s="65"/>
      <c r="CI156" s="65"/>
      <c r="CJ156" s="65"/>
      <c r="CK156" s="65"/>
      <c r="CL156" s="65"/>
      <c r="CM156" s="65"/>
      <c r="CN156" s="65"/>
      <c r="CO156" s="65"/>
      <c r="CP156" s="65"/>
      <c r="CQ156" s="65"/>
      <c r="CR156" s="65"/>
      <c r="CS156" s="65"/>
      <c r="CT156" s="65"/>
      <c r="CU156" s="65"/>
      <c r="CV156" s="65"/>
      <c r="CW156" s="65"/>
      <c r="CX156" s="65"/>
      <c r="CY156" s="65"/>
      <c r="CZ156" s="65"/>
      <c r="DA156" s="65"/>
      <c r="DB156" s="65"/>
      <c r="DC156" s="65"/>
      <c r="DD156" s="65"/>
      <c r="DE156" s="65"/>
      <c r="DF156" s="65"/>
      <c r="DG156" s="65"/>
      <c r="DH156" s="65"/>
      <c r="DI156" s="65"/>
      <c r="DJ156" s="65"/>
      <c r="DK156" s="65"/>
      <c r="DL156" s="65"/>
      <c r="DM156" s="65"/>
      <c r="DN156" s="65"/>
      <c r="DO156" s="65"/>
      <c r="DP156" s="65"/>
      <c r="DQ156" s="65"/>
      <c r="DR156" s="65"/>
      <c r="DS156" s="65"/>
      <c r="DT156" s="65"/>
      <c r="DU156" s="65"/>
      <c r="DV156" s="65"/>
      <c r="DW156" s="65"/>
      <c r="DX156" s="65"/>
      <c r="DY156" s="65"/>
      <c r="DZ156" s="65"/>
      <c r="EA156" s="65"/>
      <c r="EB156" s="65"/>
      <c r="EC156" s="65"/>
      <c r="ED156" s="65"/>
      <c r="EE156" s="65"/>
      <c r="EF156" s="65"/>
      <c r="EG156" s="65"/>
      <c r="EH156" s="65"/>
      <c r="EI156" s="65"/>
      <c r="EJ156" s="65"/>
      <c r="EK156" s="65"/>
      <c r="EL156" s="65"/>
      <c r="EM156" s="65"/>
      <c r="EN156" s="65"/>
      <c r="EO156" s="65"/>
      <c r="EP156" s="65"/>
      <c r="EQ156" s="65"/>
      <c r="ER156" s="65"/>
      <c r="ES156" s="65"/>
      <c r="ET156" s="65"/>
      <c r="EU156" s="65"/>
      <c r="EV156" s="65"/>
      <c r="EW156" s="65"/>
      <c r="EX156" s="65"/>
      <c r="EY156" s="65"/>
      <c r="EZ156" s="65"/>
      <c r="FA156" s="65"/>
      <c r="FB156" s="65"/>
      <c r="FC156" s="65"/>
      <c r="FD156" s="65"/>
      <c r="FE156" s="65"/>
      <c r="FF156" s="65"/>
      <c r="FG156" s="65"/>
      <c r="FH156" s="65"/>
      <c r="FI156" s="65"/>
      <c r="FJ156" s="65"/>
      <c r="FK156" s="65"/>
      <c r="FL156" s="65"/>
      <c r="FM156" s="65"/>
      <c r="FN156" s="65"/>
      <c r="FO156" s="65"/>
      <c r="FP156" s="65"/>
      <c r="FQ156" s="65"/>
      <c r="FR156" s="65"/>
      <c r="FS156" s="65"/>
      <c r="FT156" s="65"/>
      <c r="FU156" s="65"/>
      <c r="FV156" s="65"/>
      <c r="FW156" s="65"/>
      <c r="FX156" s="65"/>
      <c r="FY156" s="65"/>
      <c r="FZ156" s="65"/>
      <c r="GA156" s="65"/>
      <c r="GB156" s="65"/>
      <c r="GC156" s="65"/>
      <c r="GD156" s="65"/>
      <c r="GE156" s="65"/>
      <c r="GF156" s="65"/>
      <c r="GG156" s="65"/>
      <c r="GH156" s="65"/>
      <c r="GI156" s="65"/>
      <c r="GJ156" s="65"/>
      <c r="GK156" s="65"/>
      <c r="GL156" s="65"/>
      <c r="GM156" s="65"/>
    </row>
    <row r="157" spans="2:195" x14ac:dyDescent="0.2">
      <c r="B157" s="28">
        <f t="shared" si="12"/>
        <v>152</v>
      </c>
      <c r="C157" s="43">
        <f>Assumptions!$H$7</f>
        <v>5000</v>
      </c>
      <c r="D157" s="65"/>
      <c r="E157" s="65"/>
      <c r="F157" s="65"/>
      <c r="G157" s="65"/>
      <c r="H157" s="65"/>
      <c r="I157" s="65"/>
      <c r="J157" s="65"/>
      <c r="K157" s="65"/>
      <c r="L157" s="65"/>
      <c r="M157" s="65"/>
      <c r="N157" s="65"/>
      <c r="O157" s="65"/>
      <c r="P157" s="65"/>
      <c r="Q157" s="65"/>
      <c r="R157" s="65"/>
      <c r="S157" s="65"/>
      <c r="T157" s="65"/>
      <c r="U157" s="65"/>
      <c r="V157" s="65"/>
      <c r="W157" s="65"/>
      <c r="X157" s="65"/>
      <c r="Y157" s="65"/>
      <c r="Z157" s="65"/>
      <c r="AA157" s="65"/>
      <c r="AB157" s="65"/>
      <c r="AC157" s="65"/>
      <c r="AD157" s="65"/>
      <c r="AE157" s="65"/>
      <c r="AF157" s="65"/>
      <c r="AG157" s="65"/>
      <c r="AH157" s="65"/>
      <c r="AI157" s="65"/>
      <c r="AJ157" s="65"/>
      <c r="AK157" s="65"/>
      <c r="AL157" s="65"/>
      <c r="AM157" s="65"/>
      <c r="AN157" s="65"/>
      <c r="AO157" s="65"/>
      <c r="AP157" s="65"/>
      <c r="AQ157" s="65"/>
      <c r="AR157" s="65"/>
      <c r="AS157" s="65"/>
      <c r="AT157" s="65"/>
      <c r="AU157" s="65"/>
      <c r="AV157" s="65"/>
      <c r="AW157" s="65"/>
      <c r="AX157" s="65"/>
      <c r="AY157" s="65"/>
      <c r="AZ157" s="65"/>
      <c r="BA157" s="65"/>
      <c r="BB157" s="65"/>
      <c r="BC157" s="65"/>
      <c r="BD157" s="65"/>
      <c r="BE157" s="65"/>
      <c r="BF157" s="65"/>
      <c r="BG157" s="65"/>
      <c r="BH157" s="65"/>
      <c r="BI157" s="65"/>
      <c r="BJ157" s="65"/>
      <c r="BK157" s="65"/>
      <c r="BL157" s="65"/>
      <c r="BM157" s="65"/>
      <c r="BN157" s="65"/>
      <c r="BO157" s="65"/>
      <c r="BP157" s="65"/>
      <c r="BQ157" s="65"/>
      <c r="BR157" s="65"/>
      <c r="BS157" s="65"/>
      <c r="BT157" s="65"/>
      <c r="BU157" s="65"/>
      <c r="BV157" s="65"/>
      <c r="BW157" s="65"/>
      <c r="BX157" s="65"/>
      <c r="BY157" s="65"/>
      <c r="BZ157" s="65"/>
      <c r="CA157" s="65"/>
      <c r="CB157" s="65"/>
      <c r="CC157" s="65"/>
      <c r="CD157" s="65"/>
      <c r="CE157" s="65"/>
      <c r="CF157" s="65"/>
      <c r="CG157" s="65"/>
      <c r="CH157" s="65"/>
      <c r="CI157" s="65"/>
      <c r="CJ157" s="65"/>
      <c r="CK157" s="65"/>
      <c r="CL157" s="65"/>
      <c r="CM157" s="65"/>
      <c r="CN157" s="65"/>
      <c r="CO157" s="65"/>
      <c r="CP157" s="65"/>
      <c r="CQ157" s="65"/>
      <c r="CR157" s="65"/>
      <c r="CS157" s="65"/>
      <c r="CT157" s="65"/>
      <c r="CU157" s="65"/>
      <c r="CV157" s="65"/>
      <c r="CW157" s="65"/>
      <c r="CX157" s="65"/>
      <c r="CY157" s="65"/>
      <c r="CZ157" s="65"/>
      <c r="DA157" s="65"/>
      <c r="DB157" s="65"/>
      <c r="DC157" s="65"/>
      <c r="DD157" s="65"/>
      <c r="DE157" s="65"/>
      <c r="DF157" s="65"/>
      <c r="DG157" s="65"/>
      <c r="DH157" s="65"/>
      <c r="DI157" s="65"/>
      <c r="DJ157" s="65"/>
      <c r="DK157" s="65"/>
      <c r="DL157" s="65"/>
      <c r="DM157" s="65"/>
      <c r="DN157" s="65"/>
      <c r="DO157" s="65"/>
      <c r="DP157" s="65"/>
      <c r="DQ157" s="65"/>
      <c r="DR157" s="65"/>
      <c r="DS157" s="65"/>
      <c r="DT157" s="65"/>
      <c r="DU157" s="65"/>
      <c r="DV157" s="65"/>
      <c r="DW157" s="65"/>
      <c r="DX157" s="65"/>
      <c r="DY157" s="65"/>
      <c r="DZ157" s="65"/>
      <c r="EA157" s="65"/>
      <c r="EB157" s="65"/>
      <c r="EC157" s="65"/>
      <c r="ED157" s="65"/>
      <c r="EE157" s="65"/>
      <c r="EF157" s="65"/>
      <c r="EG157" s="65"/>
      <c r="EH157" s="65"/>
      <c r="EI157" s="65"/>
      <c r="EJ157" s="65"/>
      <c r="EK157" s="65"/>
      <c r="EL157" s="65"/>
      <c r="EM157" s="65"/>
      <c r="EN157" s="65"/>
      <c r="EO157" s="65"/>
      <c r="EP157" s="65"/>
      <c r="EQ157" s="65"/>
      <c r="ER157" s="65"/>
      <c r="ES157" s="65"/>
      <c r="ET157" s="65"/>
      <c r="EU157" s="65"/>
      <c r="EV157" s="65"/>
      <c r="EW157" s="65"/>
      <c r="EX157" s="65"/>
      <c r="EY157" s="65"/>
      <c r="EZ157" s="65"/>
      <c r="FA157" s="65"/>
      <c r="FB157" s="65"/>
      <c r="FC157" s="65"/>
      <c r="FD157" s="65"/>
      <c r="FE157" s="65"/>
      <c r="FF157" s="65"/>
      <c r="FG157" s="65"/>
      <c r="FH157" s="65"/>
      <c r="FI157" s="65"/>
      <c r="FJ157" s="65"/>
      <c r="FK157" s="65"/>
      <c r="FL157" s="65"/>
      <c r="FM157" s="65"/>
      <c r="FN157" s="65"/>
      <c r="FO157" s="65"/>
      <c r="FP157" s="65"/>
      <c r="FQ157" s="65"/>
      <c r="FR157" s="65"/>
      <c r="FS157" s="65"/>
      <c r="FT157" s="65"/>
      <c r="FU157" s="65"/>
      <c r="FV157" s="65"/>
      <c r="FW157" s="65"/>
      <c r="FX157" s="65"/>
      <c r="FY157" s="65"/>
      <c r="FZ157" s="65"/>
      <c r="GA157" s="65"/>
      <c r="GB157" s="65"/>
      <c r="GC157" s="65"/>
      <c r="GD157" s="65"/>
      <c r="GE157" s="65"/>
      <c r="GF157" s="65"/>
      <c r="GG157" s="65"/>
      <c r="GH157" s="65"/>
      <c r="GI157" s="65"/>
      <c r="GJ157" s="65"/>
      <c r="GK157" s="65"/>
      <c r="GL157" s="65"/>
      <c r="GM157" s="65"/>
    </row>
    <row r="158" spans="2:195" x14ac:dyDescent="0.2">
      <c r="B158" s="28">
        <f t="shared" si="12"/>
        <v>153</v>
      </c>
      <c r="C158" s="43">
        <f>Assumptions!$H$7</f>
        <v>5000</v>
      </c>
      <c r="D158" s="65"/>
      <c r="E158" s="65"/>
      <c r="F158" s="65"/>
      <c r="G158" s="65"/>
      <c r="H158" s="65"/>
      <c r="I158" s="65"/>
      <c r="J158" s="65"/>
      <c r="K158" s="65"/>
      <c r="L158" s="65"/>
      <c r="M158" s="65"/>
      <c r="N158" s="65"/>
      <c r="O158" s="65"/>
      <c r="P158" s="65"/>
      <c r="Q158" s="65"/>
      <c r="R158" s="65"/>
      <c r="S158" s="65"/>
      <c r="T158" s="65"/>
      <c r="U158" s="65"/>
      <c r="V158" s="65"/>
      <c r="W158" s="65"/>
      <c r="X158" s="65"/>
      <c r="Y158" s="65"/>
      <c r="Z158" s="65"/>
      <c r="AA158" s="65"/>
      <c r="AB158" s="65"/>
      <c r="AC158" s="65"/>
      <c r="AD158" s="65"/>
      <c r="AE158" s="65"/>
      <c r="AF158" s="65"/>
      <c r="AG158" s="65"/>
      <c r="AH158" s="65"/>
      <c r="AI158" s="65"/>
      <c r="AJ158" s="65"/>
      <c r="AK158" s="65"/>
      <c r="AL158" s="65"/>
      <c r="AM158" s="65"/>
      <c r="AN158" s="65"/>
      <c r="AO158" s="65"/>
      <c r="AP158" s="65"/>
      <c r="AQ158" s="65"/>
      <c r="AR158" s="65"/>
      <c r="AS158" s="65"/>
      <c r="AT158" s="65"/>
      <c r="AU158" s="65"/>
      <c r="AV158" s="65"/>
      <c r="AW158" s="65"/>
      <c r="AX158" s="65"/>
      <c r="AY158" s="65"/>
      <c r="AZ158" s="65"/>
      <c r="BA158" s="65"/>
      <c r="BB158" s="65"/>
      <c r="BC158" s="65"/>
      <c r="BD158" s="65"/>
      <c r="BE158" s="65"/>
      <c r="BF158" s="65"/>
      <c r="BG158" s="65"/>
      <c r="BH158" s="65"/>
      <c r="BI158" s="65"/>
      <c r="BJ158" s="65"/>
      <c r="BK158" s="65"/>
      <c r="BL158" s="65"/>
      <c r="BM158" s="65"/>
      <c r="BN158" s="65"/>
      <c r="BO158" s="65"/>
      <c r="BP158" s="65"/>
      <c r="BQ158" s="65"/>
      <c r="BR158" s="65"/>
      <c r="BS158" s="65"/>
      <c r="BT158" s="65"/>
      <c r="BU158" s="65"/>
      <c r="BV158" s="65"/>
      <c r="BW158" s="65"/>
      <c r="BX158" s="65"/>
      <c r="BY158" s="65"/>
      <c r="BZ158" s="65"/>
      <c r="CA158" s="65"/>
      <c r="CB158" s="65"/>
      <c r="CC158" s="65"/>
      <c r="CD158" s="65"/>
      <c r="CE158" s="65"/>
      <c r="CF158" s="65"/>
      <c r="CG158" s="65"/>
      <c r="CH158" s="65"/>
      <c r="CI158" s="65"/>
      <c r="CJ158" s="65"/>
      <c r="CK158" s="65"/>
      <c r="CL158" s="65"/>
      <c r="CM158" s="65"/>
      <c r="CN158" s="65"/>
      <c r="CO158" s="65"/>
      <c r="CP158" s="65"/>
      <c r="CQ158" s="65"/>
      <c r="CR158" s="65"/>
      <c r="CS158" s="65"/>
      <c r="CT158" s="65"/>
      <c r="CU158" s="65"/>
      <c r="CV158" s="65"/>
      <c r="CW158" s="65"/>
      <c r="CX158" s="65"/>
      <c r="CY158" s="65"/>
      <c r="CZ158" s="65"/>
      <c r="DA158" s="65"/>
      <c r="DB158" s="65"/>
      <c r="DC158" s="65"/>
      <c r="DD158" s="65"/>
      <c r="DE158" s="65"/>
      <c r="DF158" s="65"/>
      <c r="DG158" s="65"/>
      <c r="DH158" s="65"/>
      <c r="DI158" s="65"/>
      <c r="DJ158" s="65"/>
      <c r="DK158" s="65"/>
      <c r="DL158" s="65"/>
      <c r="DM158" s="65"/>
      <c r="DN158" s="65"/>
      <c r="DO158" s="65"/>
      <c r="DP158" s="65"/>
      <c r="DQ158" s="65"/>
      <c r="DR158" s="65"/>
      <c r="DS158" s="65"/>
      <c r="DT158" s="65"/>
      <c r="DU158" s="65"/>
      <c r="DV158" s="65"/>
      <c r="DW158" s="65"/>
      <c r="DX158" s="65"/>
      <c r="DY158" s="65"/>
      <c r="DZ158" s="65"/>
      <c r="EA158" s="65"/>
      <c r="EB158" s="65"/>
      <c r="EC158" s="65"/>
      <c r="ED158" s="65"/>
      <c r="EE158" s="65"/>
      <c r="EF158" s="65"/>
      <c r="EG158" s="65"/>
      <c r="EH158" s="65"/>
      <c r="EI158" s="65"/>
      <c r="EJ158" s="65"/>
      <c r="EK158" s="65"/>
      <c r="EL158" s="65"/>
      <c r="EM158" s="65"/>
      <c r="EN158" s="65"/>
      <c r="EO158" s="65"/>
      <c r="EP158" s="65"/>
      <c r="EQ158" s="65"/>
      <c r="ER158" s="65"/>
      <c r="ES158" s="65"/>
      <c r="ET158" s="65"/>
      <c r="EU158" s="65"/>
      <c r="EV158" s="65"/>
      <c r="EW158" s="65"/>
      <c r="EX158" s="65"/>
      <c r="EY158" s="65"/>
      <c r="EZ158" s="65"/>
      <c r="FA158" s="65"/>
      <c r="FB158" s="65"/>
      <c r="FC158" s="65"/>
      <c r="FD158" s="65"/>
      <c r="FE158" s="65"/>
      <c r="FF158" s="65"/>
      <c r="FG158" s="65"/>
      <c r="FH158" s="65"/>
      <c r="FI158" s="65"/>
      <c r="FJ158" s="65"/>
      <c r="FK158" s="65"/>
      <c r="FL158" s="65"/>
      <c r="FM158" s="65"/>
      <c r="FN158" s="65"/>
      <c r="FO158" s="65"/>
      <c r="FP158" s="65"/>
      <c r="FQ158" s="65"/>
      <c r="FR158" s="65"/>
      <c r="FS158" s="65"/>
      <c r="FT158" s="65"/>
      <c r="FU158" s="65"/>
      <c r="FV158" s="65"/>
      <c r="FW158" s="65"/>
      <c r="FX158" s="65"/>
      <c r="FY158" s="65"/>
      <c r="FZ158" s="65"/>
      <c r="GA158" s="65"/>
      <c r="GB158" s="65"/>
      <c r="GC158" s="65"/>
      <c r="GD158" s="65"/>
      <c r="GE158" s="65"/>
      <c r="GF158" s="65"/>
      <c r="GG158" s="65"/>
      <c r="GH158" s="65"/>
      <c r="GI158" s="65"/>
      <c r="GJ158" s="65"/>
      <c r="GK158" s="65"/>
      <c r="GL158" s="65"/>
      <c r="GM158" s="65"/>
    </row>
    <row r="159" spans="2:195" x14ac:dyDescent="0.2">
      <c r="B159" s="28">
        <f t="shared" si="12"/>
        <v>154</v>
      </c>
      <c r="C159" s="43">
        <f>Assumptions!$H$7</f>
        <v>5000</v>
      </c>
      <c r="D159" s="65"/>
      <c r="E159" s="65"/>
      <c r="F159" s="65"/>
      <c r="G159" s="65"/>
      <c r="H159" s="65"/>
      <c r="I159" s="65"/>
      <c r="J159" s="65"/>
      <c r="K159" s="65"/>
      <c r="L159" s="65"/>
      <c r="M159" s="65"/>
      <c r="N159" s="65"/>
      <c r="O159" s="65"/>
      <c r="P159" s="65"/>
      <c r="Q159" s="65"/>
      <c r="R159" s="65"/>
      <c r="S159" s="65"/>
      <c r="T159" s="65"/>
      <c r="U159" s="65"/>
      <c r="V159" s="65"/>
      <c r="W159" s="65"/>
      <c r="X159" s="65"/>
      <c r="Y159" s="65"/>
      <c r="Z159" s="65"/>
      <c r="AA159" s="65"/>
      <c r="AB159" s="65"/>
      <c r="AC159" s="65"/>
      <c r="AD159" s="65"/>
      <c r="AE159" s="65"/>
      <c r="AF159" s="65"/>
      <c r="AG159" s="65"/>
      <c r="AH159" s="65"/>
      <c r="AI159" s="65"/>
      <c r="AJ159" s="65"/>
      <c r="AK159" s="65"/>
      <c r="AL159" s="65"/>
      <c r="AM159" s="65"/>
      <c r="AN159" s="65"/>
      <c r="AO159" s="65"/>
      <c r="AP159" s="65"/>
      <c r="AQ159" s="65"/>
      <c r="AR159" s="65"/>
      <c r="AS159" s="65"/>
      <c r="AT159" s="65"/>
      <c r="AU159" s="65"/>
      <c r="AV159" s="65"/>
      <c r="AW159" s="65"/>
      <c r="AX159" s="65"/>
      <c r="AY159" s="65"/>
      <c r="AZ159" s="65"/>
      <c r="BA159" s="65"/>
      <c r="BB159" s="65"/>
      <c r="BC159" s="65"/>
      <c r="BD159" s="65"/>
      <c r="BE159" s="65"/>
      <c r="BF159" s="65"/>
      <c r="BG159" s="65"/>
      <c r="BH159" s="65"/>
      <c r="BI159" s="65"/>
      <c r="BJ159" s="65"/>
      <c r="BK159" s="65"/>
      <c r="BL159" s="65"/>
      <c r="BM159" s="65"/>
      <c r="BN159" s="65"/>
      <c r="BO159" s="65"/>
      <c r="BP159" s="65"/>
      <c r="BQ159" s="65"/>
      <c r="BR159" s="65"/>
      <c r="BS159" s="65"/>
      <c r="BT159" s="65"/>
      <c r="BU159" s="65"/>
      <c r="BV159" s="65"/>
      <c r="BW159" s="65"/>
      <c r="BX159" s="65"/>
      <c r="BY159" s="65"/>
      <c r="BZ159" s="65"/>
      <c r="CA159" s="65"/>
      <c r="CB159" s="65"/>
      <c r="CC159" s="65"/>
      <c r="CD159" s="65"/>
      <c r="CE159" s="65"/>
      <c r="CF159" s="65"/>
      <c r="CG159" s="65"/>
      <c r="CH159" s="65"/>
      <c r="CI159" s="65"/>
      <c r="CJ159" s="65"/>
      <c r="CK159" s="65"/>
      <c r="CL159" s="65"/>
      <c r="CM159" s="65"/>
      <c r="CN159" s="65"/>
      <c r="CO159" s="65"/>
      <c r="CP159" s="65"/>
      <c r="CQ159" s="65"/>
      <c r="CR159" s="65"/>
      <c r="CS159" s="65"/>
      <c r="CT159" s="65"/>
      <c r="CU159" s="65"/>
      <c r="CV159" s="65"/>
      <c r="CW159" s="65"/>
      <c r="CX159" s="65"/>
      <c r="CY159" s="65"/>
      <c r="CZ159" s="65"/>
      <c r="DA159" s="65"/>
      <c r="DB159" s="65"/>
      <c r="DC159" s="65"/>
      <c r="DD159" s="65"/>
      <c r="DE159" s="65"/>
      <c r="DF159" s="65"/>
      <c r="DG159" s="65"/>
      <c r="DH159" s="65"/>
      <c r="DI159" s="65"/>
      <c r="DJ159" s="65"/>
      <c r="DK159" s="65"/>
      <c r="DL159" s="65"/>
      <c r="DM159" s="65"/>
      <c r="DN159" s="65"/>
      <c r="DO159" s="65"/>
      <c r="DP159" s="65"/>
      <c r="DQ159" s="65"/>
      <c r="DR159" s="65"/>
      <c r="DS159" s="65"/>
      <c r="DT159" s="65"/>
      <c r="DU159" s="65"/>
      <c r="DV159" s="65"/>
      <c r="DW159" s="65"/>
      <c r="DX159" s="65"/>
      <c r="DY159" s="65"/>
      <c r="DZ159" s="65"/>
      <c r="EA159" s="65"/>
      <c r="EB159" s="65"/>
      <c r="EC159" s="65"/>
      <c r="ED159" s="65"/>
      <c r="EE159" s="65"/>
      <c r="EF159" s="65"/>
      <c r="EG159" s="65"/>
      <c r="EH159" s="65"/>
      <c r="EI159" s="65"/>
      <c r="EJ159" s="65"/>
      <c r="EK159" s="65"/>
      <c r="EL159" s="65"/>
      <c r="EM159" s="65"/>
      <c r="EN159" s="65"/>
      <c r="EO159" s="65"/>
      <c r="EP159" s="65"/>
      <c r="EQ159" s="65"/>
      <c r="ER159" s="65"/>
      <c r="ES159" s="65"/>
      <c r="ET159" s="65"/>
      <c r="EU159" s="65"/>
      <c r="EV159" s="65"/>
      <c r="EW159" s="65"/>
      <c r="EX159" s="65"/>
      <c r="EY159" s="65"/>
      <c r="EZ159" s="65"/>
      <c r="FA159" s="65"/>
      <c r="FB159" s="65"/>
      <c r="FC159" s="65"/>
      <c r="FD159" s="65"/>
      <c r="FE159" s="65"/>
      <c r="FF159" s="65"/>
      <c r="FG159" s="65"/>
      <c r="FH159" s="65"/>
      <c r="FI159" s="65"/>
      <c r="FJ159" s="65"/>
      <c r="FK159" s="65"/>
      <c r="FL159" s="65"/>
      <c r="FM159" s="65"/>
      <c r="FN159" s="65"/>
      <c r="FO159" s="65"/>
      <c r="FP159" s="65"/>
      <c r="FQ159" s="65"/>
      <c r="FR159" s="65"/>
      <c r="FS159" s="65"/>
      <c r="FT159" s="65"/>
      <c r="FU159" s="65"/>
      <c r="FV159" s="65"/>
      <c r="FW159" s="65"/>
      <c r="FX159" s="65"/>
      <c r="FY159" s="65"/>
      <c r="FZ159" s="65"/>
      <c r="GA159" s="65"/>
      <c r="GB159" s="65"/>
      <c r="GC159" s="65"/>
      <c r="GD159" s="65"/>
      <c r="GE159" s="65"/>
      <c r="GF159" s="65"/>
      <c r="GG159" s="65"/>
      <c r="GH159" s="65"/>
      <c r="GI159" s="65"/>
      <c r="GJ159" s="65"/>
      <c r="GK159" s="65"/>
      <c r="GL159" s="65"/>
      <c r="GM159" s="65"/>
    </row>
    <row r="160" spans="2:195" x14ac:dyDescent="0.2">
      <c r="B160" s="28">
        <f t="shared" si="12"/>
        <v>155</v>
      </c>
      <c r="C160" s="43">
        <f>Assumptions!$H$7</f>
        <v>5000</v>
      </c>
      <c r="D160" s="65"/>
      <c r="E160" s="65"/>
      <c r="F160" s="65"/>
      <c r="G160" s="65"/>
      <c r="H160" s="65"/>
      <c r="I160" s="65"/>
      <c r="J160" s="65"/>
      <c r="K160" s="65"/>
      <c r="L160" s="65"/>
      <c r="M160" s="65"/>
      <c r="N160" s="65"/>
      <c r="O160" s="65"/>
      <c r="P160" s="65"/>
      <c r="Q160" s="65"/>
      <c r="R160" s="65"/>
      <c r="S160" s="65"/>
      <c r="T160" s="65"/>
      <c r="U160" s="65"/>
      <c r="V160" s="65"/>
      <c r="W160" s="65"/>
      <c r="X160" s="65"/>
      <c r="Y160" s="65"/>
      <c r="Z160" s="65"/>
      <c r="AA160" s="65"/>
      <c r="AB160" s="65"/>
      <c r="AC160" s="65"/>
      <c r="AD160" s="65"/>
      <c r="AE160" s="65"/>
      <c r="AF160" s="65"/>
      <c r="AG160" s="65"/>
      <c r="AH160" s="65"/>
      <c r="AI160" s="65"/>
      <c r="AJ160" s="65"/>
      <c r="AK160" s="65"/>
      <c r="AL160" s="65"/>
      <c r="AM160" s="65"/>
      <c r="AN160" s="65"/>
      <c r="AO160" s="65"/>
      <c r="AP160" s="65"/>
      <c r="AQ160" s="65"/>
      <c r="AR160" s="65"/>
      <c r="AS160" s="65"/>
      <c r="AT160" s="65"/>
      <c r="AU160" s="65"/>
      <c r="AV160" s="65"/>
      <c r="AW160" s="65"/>
      <c r="AX160" s="65"/>
      <c r="AY160" s="65"/>
      <c r="AZ160" s="65"/>
      <c r="BA160" s="65"/>
      <c r="BB160" s="65"/>
      <c r="BC160" s="65"/>
      <c r="BD160" s="65"/>
      <c r="BE160" s="65"/>
      <c r="BF160" s="65"/>
      <c r="BG160" s="65"/>
      <c r="BH160" s="65"/>
      <c r="BI160" s="65"/>
      <c r="BJ160" s="65"/>
      <c r="BK160" s="65"/>
      <c r="BL160" s="65"/>
      <c r="BM160" s="65"/>
      <c r="BN160" s="65"/>
      <c r="BO160" s="65"/>
      <c r="BP160" s="65"/>
      <c r="BQ160" s="65"/>
      <c r="BR160" s="65"/>
      <c r="BS160" s="65"/>
      <c r="BT160" s="65"/>
      <c r="BU160" s="65"/>
      <c r="BV160" s="65"/>
      <c r="BW160" s="65"/>
      <c r="BX160" s="65"/>
      <c r="BY160" s="65"/>
      <c r="BZ160" s="65"/>
      <c r="CA160" s="65"/>
      <c r="CB160" s="65"/>
      <c r="CC160" s="65"/>
      <c r="CD160" s="65"/>
      <c r="CE160" s="65"/>
      <c r="CF160" s="65"/>
      <c r="CG160" s="65"/>
      <c r="CH160" s="65"/>
      <c r="CI160" s="65"/>
      <c r="CJ160" s="65"/>
      <c r="CK160" s="65"/>
      <c r="CL160" s="65"/>
      <c r="CM160" s="65"/>
      <c r="CN160" s="65"/>
      <c r="CO160" s="65"/>
      <c r="CP160" s="65"/>
      <c r="CQ160" s="65"/>
      <c r="CR160" s="65"/>
      <c r="CS160" s="65"/>
      <c r="CT160" s="65"/>
      <c r="CU160" s="65"/>
      <c r="CV160" s="65"/>
      <c r="CW160" s="65"/>
      <c r="CX160" s="65"/>
      <c r="CY160" s="65"/>
      <c r="CZ160" s="65"/>
      <c r="DA160" s="65"/>
      <c r="DB160" s="65"/>
      <c r="DC160" s="65"/>
      <c r="DD160" s="65"/>
      <c r="DE160" s="65"/>
      <c r="DF160" s="65"/>
      <c r="DG160" s="65"/>
      <c r="DH160" s="65"/>
      <c r="DI160" s="65"/>
      <c r="DJ160" s="65"/>
      <c r="DK160" s="65"/>
      <c r="DL160" s="65"/>
      <c r="DM160" s="65"/>
      <c r="DN160" s="65"/>
      <c r="DO160" s="65"/>
      <c r="DP160" s="65"/>
      <c r="DQ160" s="65"/>
      <c r="DR160" s="65"/>
      <c r="DS160" s="65"/>
      <c r="DT160" s="65"/>
      <c r="DU160" s="65"/>
      <c r="DV160" s="65"/>
      <c r="DW160" s="65"/>
      <c r="DX160" s="65"/>
      <c r="DY160" s="65"/>
      <c r="DZ160" s="65"/>
      <c r="EA160" s="65"/>
      <c r="EB160" s="65"/>
      <c r="EC160" s="65"/>
      <c r="ED160" s="65"/>
      <c r="EE160" s="65"/>
      <c r="EF160" s="65"/>
      <c r="EG160" s="65"/>
      <c r="EH160" s="65"/>
      <c r="EI160" s="65"/>
      <c r="EJ160" s="65"/>
      <c r="EK160" s="65"/>
      <c r="EL160" s="65"/>
      <c r="EM160" s="65"/>
      <c r="EN160" s="65"/>
      <c r="EO160" s="65"/>
      <c r="EP160" s="65"/>
      <c r="EQ160" s="65"/>
      <c r="ER160" s="65"/>
      <c r="ES160" s="65"/>
      <c r="ET160" s="65"/>
      <c r="EU160" s="65"/>
      <c r="EV160" s="65"/>
      <c r="EW160" s="65"/>
      <c r="EX160" s="65"/>
      <c r="EY160" s="65"/>
      <c r="EZ160" s="65"/>
      <c r="FA160" s="65"/>
      <c r="FB160" s="65"/>
      <c r="FC160" s="65"/>
      <c r="FD160" s="65"/>
      <c r="FE160" s="65"/>
      <c r="FF160" s="65"/>
      <c r="FG160" s="65"/>
      <c r="FH160" s="65"/>
      <c r="FI160" s="65"/>
      <c r="FJ160" s="65"/>
      <c r="FK160" s="65"/>
      <c r="FL160" s="65"/>
      <c r="FM160" s="65"/>
      <c r="FN160" s="65"/>
      <c r="FO160" s="65"/>
      <c r="FP160" s="65"/>
      <c r="FQ160" s="65"/>
      <c r="FR160" s="65"/>
      <c r="FS160" s="65"/>
      <c r="FT160" s="65"/>
      <c r="FU160" s="65"/>
      <c r="FV160" s="65"/>
      <c r="FW160" s="65"/>
      <c r="FX160" s="65"/>
      <c r="FY160" s="65"/>
      <c r="FZ160" s="65"/>
      <c r="GA160" s="65"/>
      <c r="GB160" s="65"/>
      <c r="GC160" s="65"/>
      <c r="GD160" s="65"/>
      <c r="GE160" s="65"/>
      <c r="GF160" s="65"/>
      <c r="GG160" s="65"/>
      <c r="GH160" s="65"/>
      <c r="GI160" s="65"/>
      <c r="GJ160" s="65"/>
      <c r="GK160" s="65"/>
      <c r="GL160" s="65"/>
      <c r="GM160" s="65"/>
    </row>
    <row r="161" spans="2:195" x14ac:dyDescent="0.2">
      <c r="B161" s="28">
        <f t="shared" si="12"/>
        <v>156</v>
      </c>
      <c r="C161" s="43">
        <f>Assumptions!$H$7</f>
        <v>5000</v>
      </c>
      <c r="D161" s="65"/>
      <c r="E161" s="65"/>
      <c r="F161" s="65"/>
      <c r="G161" s="65"/>
      <c r="H161" s="65"/>
      <c r="I161" s="65"/>
      <c r="J161" s="65"/>
      <c r="K161" s="65"/>
      <c r="L161" s="65"/>
      <c r="M161" s="65"/>
      <c r="N161" s="65"/>
      <c r="O161" s="65"/>
      <c r="P161" s="65"/>
      <c r="Q161" s="65"/>
      <c r="R161" s="65"/>
      <c r="S161" s="65"/>
      <c r="T161" s="65"/>
      <c r="U161" s="65"/>
      <c r="V161" s="65"/>
      <c r="W161" s="65"/>
      <c r="X161" s="65"/>
      <c r="Y161" s="65"/>
      <c r="Z161" s="65"/>
      <c r="AA161" s="65"/>
      <c r="AB161" s="65"/>
      <c r="AC161" s="65"/>
      <c r="AD161" s="65"/>
      <c r="AE161" s="65"/>
      <c r="AF161" s="65"/>
      <c r="AG161" s="65"/>
      <c r="AH161" s="65"/>
      <c r="AI161" s="65"/>
      <c r="AJ161" s="65"/>
      <c r="AK161" s="65"/>
      <c r="AL161" s="65"/>
      <c r="AM161" s="65"/>
      <c r="AN161" s="65"/>
      <c r="AO161" s="65"/>
      <c r="AP161" s="65"/>
      <c r="AQ161" s="65"/>
      <c r="AR161" s="65"/>
      <c r="AS161" s="65"/>
      <c r="AT161" s="65"/>
      <c r="AU161" s="65"/>
      <c r="AV161" s="65"/>
      <c r="AW161" s="65"/>
      <c r="AX161" s="65"/>
      <c r="AY161" s="65"/>
      <c r="AZ161" s="65"/>
      <c r="BA161" s="65"/>
      <c r="BB161" s="65"/>
      <c r="BC161" s="65"/>
      <c r="BD161" s="65"/>
      <c r="BE161" s="65"/>
      <c r="BF161" s="65"/>
      <c r="BG161" s="65"/>
      <c r="BH161" s="65"/>
      <c r="BI161" s="65"/>
      <c r="BJ161" s="65"/>
      <c r="BK161" s="65"/>
      <c r="BL161" s="65"/>
      <c r="BM161" s="65"/>
      <c r="BN161" s="65"/>
      <c r="BO161" s="65"/>
      <c r="BP161" s="65"/>
      <c r="BQ161" s="65"/>
      <c r="BR161" s="65"/>
      <c r="BS161" s="65"/>
      <c r="BT161" s="65"/>
      <c r="BU161" s="65"/>
      <c r="BV161" s="65"/>
      <c r="BW161" s="65"/>
      <c r="BX161" s="65"/>
      <c r="BY161" s="65"/>
      <c r="BZ161" s="65"/>
      <c r="CA161" s="65"/>
      <c r="CB161" s="65"/>
      <c r="CC161" s="65"/>
      <c r="CD161" s="65"/>
      <c r="CE161" s="65"/>
      <c r="CF161" s="65"/>
      <c r="CG161" s="65"/>
      <c r="CH161" s="65"/>
      <c r="CI161" s="65"/>
      <c r="CJ161" s="65"/>
      <c r="CK161" s="65"/>
      <c r="CL161" s="65"/>
      <c r="CM161" s="65"/>
      <c r="CN161" s="65"/>
      <c r="CO161" s="65"/>
      <c r="CP161" s="65"/>
      <c r="CQ161" s="65"/>
      <c r="CR161" s="65"/>
      <c r="CS161" s="65"/>
      <c r="CT161" s="65"/>
      <c r="CU161" s="65"/>
      <c r="CV161" s="65"/>
      <c r="CW161" s="65"/>
      <c r="CX161" s="65"/>
      <c r="CY161" s="65"/>
      <c r="CZ161" s="65"/>
      <c r="DA161" s="65"/>
      <c r="DB161" s="65"/>
      <c r="DC161" s="65"/>
      <c r="DD161" s="65"/>
      <c r="DE161" s="65"/>
      <c r="DF161" s="65"/>
      <c r="DG161" s="65"/>
      <c r="DH161" s="65"/>
      <c r="DI161" s="65"/>
      <c r="DJ161" s="65"/>
      <c r="DK161" s="65"/>
      <c r="DL161" s="65"/>
      <c r="DM161" s="65"/>
      <c r="DN161" s="65"/>
      <c r="DO161" s="65"/>
      <c r="DP161" s="65"/>
      <c r="DQ161" s="65"/>
      <c r="DR161" s="65"/>
      <c r="DS161" s="65"/>
      <c r="DT161" s="65"/>
      <c r="DU161" s="65"/>
      <c r="DV161" s="65"/>
      <c r="DW161" s="65"/>
      <c r="DX161" s="65"/>
      <c r="DY161" s="65"/>
      <c r="DZ161" s="65"/>
      <c r="EA161" s="65"/>
      <c r="EB161" s="65"/>
      <c r="EC161" s="65"/>
      <c r="ED161" s="65"/>
      <c r="EE161" s="65"/>
      <c r="EF161" s="65"/>
      <c r="EG161" s="65"/>
      <c r="EH161" s="65"/>
      <c r="EI161" s="65"/>
      <c r="EJ161" s="65"/>
      <c r="EK161" s="65"/>
      <c r="EL161" s="65"/>
      <c r="EM161" s="65"/>
      <c r="EN161" s="65"/>
      <c r="EO161" s="65"/>
      <c r="EP161" s="65"/>
      <c r="EQ161" s="65"/>
      <c r="ER161" s="65"/>
      <c r="ES161" s="65"/>
      <c r="ET161" s="65"/>
      <c r="EU161" s="65"/>
      <c r="EV161" s="65"/>
      <c r="EW161" s="65"/>
      <c r="EX161" s="65"/>
      <c r="EY161" s="65"/>
      <c r="EZ161" s="65"/>
      <c r="FA161" s="65"/>
      <c r="FB161" s="65"/>
      <c r="FC161" s="65"/>
      <c r="FD161" s="65"/>
      <c r="FE161" s="65"/>
      <c r="FF161" s="65"/>
      <c r="FG161" s="65"/>
      <c r="FH161" s="65"/>
      <c r="FI161" s="65"/>
      <c r="FJ161" s="65"/>
      <c r="FK161" s="65"/>
      <c r="FL161" s="65"/>
      <c r="FM161" s="65"/>
      <c r="FN161" s="65"/>
      <c r="FO161" s="65"/>
      <c r="FP161" s="65"/>
      <c r="FQ161" s="65"/>
      <c r="FR161" s="65"/>
      <c r="FS161" s="65"/>
      <c r="FT161" s="65"/>
      <c r="FU161" s="65"/>
      <c r="FV161" s="65"/>
      <c r="FW161" s="65"/>
      <c r="FX161" s="65"/>
      <c r="FY161" s="65"/>
      <c r="FZ161" s="65"/>
      <c r="GA161" s="65"/>
      <c r="GB161" s="65"/>
      <c r="GC161" s="65"/>
      <c r="GD161" s="65"/>
      <c r="GE161" s="65"/>
      <c r="GF161" s="65"/>
      <c r="GG161" s="65"/>
      <c r="GH161" s="65"/>
      <c r="GI161" s="65"/>
      <c r="GJ161" s="65"/>
      <c r="GK161" s="65"/>
      <c r="GL161" s="65"/>
      <c r="GM161" s="65"/>
    </row>
    <row r="162" spans="2:195" x14ac:dyDescent="0.2">
      <c r="B162" s="28">
        <f t="shared" si="12"/>
        <v>157</v>
      </c>
      <c r="C162" s="43">
        <f>Assumptions!$H$7</f>
        <v>5000</v>
      </c>
      <c r="D162" s="65"/>
      <c r="E162" s="65"/>
      <c r="F162" s="65"/>
      <c r="G162" s="65"/>
      <c r="H162" s="65"/>
      <c r="I162" s="65"/>
      <c r="J162" s="65"/>
      <c r="K162" s="65"/>
      <c r="L162" s="65"/>
      <c r="M162" s="65"/>
      <c r="N162" s="65"/>
      <c r="O162" s="65"/>
      <c r="P162" s="65"/>
      <c r="Q162" s="65"/>
      <c r="R162" s="65"/>
      <c r="S162" s="65"/>
      <c r="T162" s="65"/>
      <c r="U162" s="65"/>
      <c r="V162" s="65"/>
      <c r="W162" s="65"/>
      <c r="X162" s="65"/>
      <c r="Y162" s="65"/>
      <c r="Z162" s="65"/>
      <c r="AA162" s="65"/>
      <c r="AB162" s="65"/>
      <c r="AC162" s="65"/>
      <c r="AD162" s="65"/>
      <c r="AE162" s="65"/>
      <c r="AF162" s="65"/>
      <c r="AG162" s="65"/>
      <c r="AH162" s="65"/>
      <c r="AI162" s="65"/>
      <c r="AJ162" s="65"/>
      <c r="AK162" s="65"/>
      <c r="AL162" s="65"/>
      <c r="AM162" s="65"/>
      <c r="AN162" s="65"/>
      <c r="AO162" s="65"/>
      <c r="AP162" s="65"/>
      <c r="AQ162" s="65"/>
      <c r="AR162" s="65"/>
      <c r="AS162" s="65"/>
      <c r="AT162" s="65"/>
      <c r="AU162" s="65"/>
      <c r="AV162" s="65"/>
      <c r="AW162" s="65"/>
      <c r="AX162" s="65"/>
      <c r="AY162" s="65"/>
      <c r="AZ162" s="65"/>
      <c r="BA162" s="65"/>
      <c r="BB162" s="65"/>
      <c r="BC162" s="65"/>
      <c r="BD162" s="65"/>
      <c r="BE162" s="65"/>
      <c r="BF162" s="65"/>
      <c r="BG162" s="65"/>
      <c r="BH162" s="65"/>
      <c r="BI162" s="65"/>
      <c r="BJ162" s="65"/>
      <c r="BK162" s="65"/>
      <c r="BL162" s="65"/>
      <c r="BM162" s="65"/>
      <c r="BN162" s="65"/>
      <c r="BO162" s="65"/>
      <c r="BP162" s="65"/>
      <c r="BQ162" s="65"/>
      <c r="BR162" s="65"/>
      <c r="BS162" s="65"/>
      <c r="BT162" s="65"/>
      <c r="BU162" s="65"/>
      <c r="BV162" s="65"/>
      <c r="BW162" s="65"/>
      <c r="BX162" s="65"/>
      <c r="BY162" s="65"/>
      <c r="BZ162" s="65"/>
      <c r="CA162" s="65"/>
      <c r="CB162" s="65"/>
      <c r="CC162" s="65"/>
      <c r="CD162" s="65"/>
      <c r="CE162" s="65"/>
      <c r="CF162" s="65"/>
      <c r="CG162" s="65"/>
      <c r="CH162" s="65"/>
      <c r="CI162" s="65"/>
      <c r="CJ162" s="65"/>
      <c r="CK162" s="65"/>
      <c r="CL162" s="65"/>
      <c r="CM162" s="65"/>
      <c r="CN162" s="65"/>
      <c r="CO162" s="65"/>
      <c r="CP162" s="65"/>
      <c r="CQ162" s="65"/>
      <c r="CR162" s="65"/>
      <c r="CS162" s="65"/>
      <c r="CT162" s="65"/>
      <c r="CU162" s="65"/>
      <c r="CV162" s="65"/>
      <c r="CW162" s="65"/>
      <c r="CX162" s="65"/>
      <c r="CY162" s="65"/>
      <c r="CZ162" s="65"/>
      <c r="DA162" s="65"/>
      <c r="DB162" s="65"/>
      <c r="DC162" s="65"/>
      <c r="DD162" s="65"/>
      <c r="DE162" s="65"/>
      <c r="DF162" s="65"/>
      <c r="DG162" s="65"/>
      <c r="DH162" s="65"/>
      <c r="DI162" s="65"/>
      <c r="DJ162" s="65"/>
      <c r="DK162" s="65"/>
      <c r="DL162" s="65"/>
      <c r="DM162" s="65"/>
      <c r="DN162" s="65"/>
      <c r="DO162" s="65"/>
      <c r="DP162" s="65"/>
      <c r="DQ162" s="65"/>
      <c r="DR162" s="65"/>
      <c r="DS162" s="65"/>
      <c r="DT162" s="65"/>
      <c r="DU162" s="65"/>
      <c r="DV162" s="65"/>
      <c r="DW162" s="65"/>
      <c r="DX162" s="65"/>
      <c r="DY162" s="65"/>
      <c r="DZ162" s="65"/>
      <c r="EA162" s="65"/>
      <c r="EB162" s="65"/>
      <c r="EC162" s="65"/>
      <c r="ED162" s="65"/>
      <c r="EE162" s="65"/>
      <c r="EF162" s="65"/>
      <c r="EG162" s="65"/>
      <c r="EH162" s="65"/>
      <c r="EI162" s="65"/>
      <c r="EJ162" s="65"/>
      <c r="EK162" s="65"/>
      <c r="EL162" s="65"/>
      <c r="EM162" s="65"/>
      <c r="EN162" s="65"/>
      <c r="EO162" s="65"/>
      <c r="EP162" s="65"/>
      <c r="EQ162" s="65"/>
      <c r="ER162" s="65"/>
      <c r="ES162" s="65"/>
      <c r="ET162" s="65"/>
      <c r="EU162" s="65"/>
      <c r="EV162" s="65"/>
      <c r="EW162" s="65"/>
      <c r="EX162" s="65"/>
      <c r="EY162" s="65"/>
      <c r="EZ162" s="65"/>
      <c r="FA162" s="65"/>
      <c r="FB162" s="65"/>
      <c r="FC162" s="65"/>
      <c r="FD162" s="65"/>
      <c r="FE162" s="65"/>
      <c r="FF162" s="65"/>
      <c r="FG162" s="65"/>
      <c r="FH162" s="65"/>
      <c r="FI162" s="65"/>
      <c r="FJ162" s="65"/>
      <c r="FK162" s="65"/>
      <c r="FL162" s="65"/>
      <c r="FM162" s="65"/>
      <c r="FN162" s="65"/>
      <c r="FO162" s="65"/>
      <c r="FP162" s="65"/>
      <c r="FQ162" s="65"/>
      <c r="FR162" s="65"/>
      <c r="FS162" s="65"/>
      <c r="FT162" s="65"/>
      <c r="FU162" s="65"/>
      <c r="FV162" s="65"/>
      <c r="FW162" s="65"/>
      <c r="FX162" s="65"/>
      <c r="FY162" s="65"/>
      <c r="FZ162" s="65"/>
      <c r="GA162" s="65"/>
      <c r="GB162" s="65"/>
      <c r="GC162" s="65"/>
      <c r="GD162" s="65"/>
      <c r="GE162" s="65"/>
      <c r="GF162" s="65"/>
      <c r="GG162" s="65"/>
      <c r="GH162" s="65"/>
      <c r="GI162" s="65"/>
      <c r="GJ162" s="65"/>
      <c r="GK162" s="65"/>
      <c r="GL162" s="65"/>
      <c r="GM162" s="65"/>
    </row>
    <row r="163" spans="2:195" x14ac:dyDescent="0.2">
      <c r="B163" s="28">
        <f t="shared" si="12"/>
        <v>158</v>
      </c>
      <c r="C163" s="43">
        <f>Assumptions!$H$7</f>
        <v>5000</v>
      </c>
      <c r="D163" s="65"/>
      <c r="E163" s="65"/>
      <c r="F163" s="65"/>
      <c r="G163" s="65"/>
      <c r="H163" s="65"/>
      <c r="I163" s="65"/>
      <c r="J163" s="65"/>
      <c r="K163" s="65"/>
      <c r="L163" s="65"/>
      <c r="M163" s="65"/>
      <c r="N163" s="65"/>
      <c r="O163" s="65"/>
      <c r="P163" s="65"/>
      <c r="Q163" s="65"/>
      <c r="R163" s="65"/>
      <c r="S163" s="65"/>
      <c r="T163" s="65"/>
      <c r="U163" s="65"/>
      <c r="V163" s="65"/>
      <c r="W163" s="65"/>
      <c r="X163" s="65"/>
      <c r="Y163" s="65"/>
      <c r="Z163" s="65"/>
      <c r="AA163" s="65"/>
      <c r="AB163" s="65"/>
      <c r="AC163" s="65"/>
      <c r="AD163" s="65"/>
      <c r="AE163" s="65"/>
      <c r="AF163" s="65"/>
      <c r="AG163" s="65"/>
      <c r="AH163" s="65"/>
      <c r="AI163" s="65"/>
      <c r="AJ163" s="65"/>
      <c r="AK163" s="65"/>
      <c r="AL163" s="65"/>
      <c r="AM163" s="65"/>
      <c r="AN163" s="65"/>
      <c r="AO163" s="65"/>
      <c r="AP163" s="65"/>
      <c r="AQ163" s="65"/>
      <c r="AR163" s="65"/>
      <c r="AS163" s="65"/>
      <c r="AT163" s="65"/>
      <c r="AU163" s="65"/>
      <c r="AV163" s="65"/>
      <c r="AW163" s="65"/>
      <c r="AX163" s="65"/>
      <c r="AY163" s="65"/>
      <c r="AZ163" s="65"/>
      <c r="BA163" s="65"/>
      <c r="BB163" s="65"/>
      <c r="BC163" s="65"/>
      <c r="BD163" s="65"/>
      <c r="BE163" s="65"/>
      <c r="BF163" s="65"/>
      <c r="BG163" s="65"/>
      <c r="BH163" s="65"/>
      <c r="BI163" s="65"/>
      <c r="BJ163" s="65"/>
      <c r="BK163" s="65"/>
      <c r="BL163" s="65"/>
      <c r="BM163" s="65"/>
      <c r="BN163" s="65"/>
      <c r="BO163" s="65"/>
      <c r="BP163" s="65"/>
      <c r="BQ163" s="65"/>
      <c r="BR163" s="65"/>
      <c r="BS163" s="65"/>
      <c r="BT163" s="65"/>
      <c r="BU163" s="65"/>
      <c r="BV163" s="65"/>
      <c r="BW163" s="65"/>
      <c r="BX163" s="65"/>
      <c r="BY163" s="65"/>
      <c r="BZ163" s="65"/>
      <c r="CA163" s="65"/>
      <c r="CB163" s="65"/>
      <c r="CC163" s="65"/>
      <c r="CD163" s="65"/>
      <c r="CE163" s="65"/>
      <c r="CF163" s="65"/>
      <c r="CG163" s="65"/>
      <c r="CH163" s="65"/>
      <c r="CI163" s="65"/>
      <c r="CJ163" s="65"/>
      <c r="CK163" s="65"/>
      <c r="CL163" s="65"/>
      <c r="CM163" s="65"/>
      <c r="CN163" s="65"/>
      <c r="CO163" s="65"/>
      <c r="CP163" s="65"/>
      <c r="CQ163" s="65"/>
      <c r="CR163" s="65"/>
      <c r="CS163" s="65"/>
      <c r="CT163" s="65"/>
      <c r="CU163" s="65"/>
      <c r="CV163" s="65"/>
      <c r="CW163" s="65"/>
      <c r="CX163" s="65"/>
      <c r="CY163" s="65"/>
      <c r="CZ163" s="65"/>
      <c r="DA163" s="65"/>
      <c r="DB163" s="65"/>
      <c r="DC163" s="65"/>
      <c r="DD163" s="65"/>
      <c r="DE163" s="65"/>
      <c r="DF163" s="65"/>
      <c r="DG163" s="65"/>
      <c r="DH163" s="65"/>
      <c r="DI163" s="65"/>
      <c r="DJ163" s="65"/>
      <c r="DK163" s="65"/>
      <c r="DL163" s="65"/>
      <c r="DM163" s="65"/>
      <c r="DN163" s="65"/>
      <c r="DO163" s="65"/>
      <c r="DP163" s="65"/>
      <c r="DQ163" s="65"/>
      <c r="DR163" s="65"/>
      <c r="DS163" s="65"/>
      <c r="DT163" s="65"/>
      <c r="DU163" s="65"/>
      <c r="DV163" s="65"/>
      <c r="DW163" s="65"/>
      <c r="DX163" s="65"/>
      <c r="DY163" s="65"/>
      <c r="DZ163" s="65"/>
      <c r="EA163" s="65"/>
      <c r="EB163" s="65"/>
      <c r="EC163" s="65"/>
      <c r="ED163" s="65"/>
      <c r="EE163" s="65"/>
      <c r="EF163" s="65"/>
      <c r="EG163" s="65"/>
      <c r="EH163" s="65"/>
      <c r="EI163" s="65"/>
      <c r="EJ163" s="65"/>
      <c r="EK163" s="65"/>
      <c r="EL163" s="65"/>
      <c r="EM163" s="65"/>
      <c r="EN163" s="65"/>
      <c r="EO163" s="65"/>
      <c r="EP163" s="65"/>
      <c r="EQ163" s="65"/>
      <c r="ER163" s="65"/>
      <c r="ES163" s="65"/>
      <c r="ET163" s="65"/>
      <c r="EU163" s="65"/>
      <c r="EV163" s="65"/>
      <c r="EW163" s="65"/>
      <c r="EX163" s="65"/>
      <c r="EY163" s="65"/>
      <c r="EZ163" s="65"/>
      <c r="FA163" s="65"/>
      <c r="FB163" s="65"/>
      <c r="FC163" s="65"/>
      <c r="FD163" s="65"/>
      <c r="FE163" s="65"/>
      <c r="FF163" s="65"/>
      <c r="FG163" s="65"/>
      <c r="FH163" s="65"/>
      <c r="FI163" s="65"/>
      <c r="FJ163" s="65"/>
      <c r="FK163" s="65"/>
      <c r="FL163" s="65"/>
      <c r="FM163" s="65"/>
      <c r="FN163" s="65"/>
      <c r="FO163" s="65"/>
      <c r="FP163" s="65"/>
      <c r="FQ163" s="65"/>
      <c r="FR163" s="65"/>
      <c r="FS163" s="65"/>
      <c r="FT163" s="65"/>
      <c r="FU163" s="65"/>
      <c r="FV163" s="65"/>
      <c r="FW163" s="65"/>
      <c r="FX163" s="65"/>
      <c r="FY163" s="65"/>
      <c r="FZ163" s="65"/>
      <c r="GA163" s="65"/>
      <c r="GB163" s="65"/>
      <c r="GC163" s="65"/>
      <c r="GD163" s="65"/>
      <c r="GE163" s="65"/>
      <c r="GF163" s="65"/>
      <c r="GG163" s="65"/>
      <c r="GH163" s="65"/>
      <c r="GI163" s="65"/>
      <c r="GJ163" s="65"/>
      <c r="GK163" s="65"/>
      <c r="GL163" s="65"/>
      <c r="GM163" s="65"/>
    </row>
    <row r="164" spans="2:195" x14ac:dyDescent="0.2">
      <c r="B164" s="28">
        <f t="shared" si="12"/>
        <v>159</v>
      </c>
      <c r="C164" s="43">
        <f>Assumptions!$H$7</f>
        <v>5000</v>
      </c>
      <c r="D164" s="65"/>
      <c r="E164" s="65"/>
      <c r="F164" s="65"/>
      <c r="G164" s="65"/>
      <c r="H164" s="65"/>
      <c r="I164" s="65"/>
      <c r="J164" s="65"/>
      <c r="K164" s="65"/>
      <c r="L164" s="65"/>
      <c r="M164" s="65"/>
      <c r="N164" s="65"/>
      <c r="O164" s="65"/>
      <c r="P164" s="65"/>
      <c r="Q164" s="65"/>
      <c r="R164" s="65"/>
      <c r="S164" s="65"/>
      <c r="T164" s="65"/>
      <c r="U164" s="65"/>
      <c r="V164" s="65"/>
      <c r="W164" s="65"/>
      <c r="X164" s="65"/>
      <c r="Y164" s="65"/>
      <c r="Z164" s="65"/>
      <c r="AA164" s="65"/>
      <c r="AB164" s="65"/>
      <c r="AC164" s="65"/>
      <c r="AD164" s="65"/>
      <c r="AE164" s="65"/>
      <c r="AF164" s="65"/>
      <c r="AG164" s="65"/>
      <c r="AH164" s="65"/>
      <c r="AI164" s="65"/>
      <c r="AJ164" s="65"/>
      <c r="AK164" s="65"/>
      <c r="AL164" s="65"/>
      <c r="AM164" s="65"/>
      <c r="AN164" s="65"/>
      <c r="AO164" s="65"/>
      <c r="AP164" s="65"/>
      <c r="AQ164" s="65"/>
      <c r="AR164" s="65"/>
      <c r="AS164" s="65"/>
      <c r="AT164" s="65"/>
      <c r="AU164" s="65"/>
      <c r="AV164" s="65"/>
      <c r="AW164" s="65"/>
      <c r="AX164" s="65"/>
      <c r="AY164" s="65"/>
      <c r="AZ164" s="65"/>
      <c r="BA164" s="65"/>
      <c r="BB164" s="65"/>
      <c r="BC164" s="65"/>
      <c r="BD164" s="65"/>
      <c r="BE164" s="65"/>
      <c r="BF164" s="65"/>
      <c r="BG164" s="65"/>
      <c r="BH164" s="65"/>
      <c r="BI164" s="65"/>
      <c r="BJ164" s="65"/>
      <c r="BK164" s="65"/>
      <c r="BL164" s="65"/>
      <c r="BM164" s="65"/>
      <c r="BN164" s="65"/>
      <c r="BO164" s="65"/>
      <c r="BP164" s="65"/>
      <c r="BQ164" s="65"/>
      <c r="BR164" s="65"/>
      <c r="BS164" s="65"/>
      <c r="BT164" s="65"/>
      <c r="BU164" s="65"/>
      <c r="BV164" s="65"/>
      <c r="BW164" s="65"/>
      <c r="BX164" s="65"/>
      <c r="BY164" s="65"/>
      <c r="BZ164" s="65"/>
      <c r="CA164" s="65"/>
      <c r="CB164" s="65"/>
      <c r="CC164" s="65"/>
      <c r="CD164" s="65"/>
      <c r="CE164" s="65"/>
      <c r="CF164" s="65"/>
      <c r="CG164" s="65"/>
      <c r="CH164" s="65"/>
      <c r="CI164" s="65"/>
      <c r="CJ164" s="65"/>
      <c r="CK164" s="65"/>
      <c r="CL164" s="65"/>
      <c r="CM164" s="65"/>
      <c r="CN164" s="65"/>
      <c r="CO164" s="65"/>
      <c r="CP164" s="65"/>
      <c r="CQ164" s="65"/>
      <c r="CR164" s="65"/>
      <c r="CS164" s="65"/>
      <c r="CT164" s="65"/>
      <c r="CU164" s="65"/>
      <c r="CV164" s="65"/>
      <c r="CW164" s="65"/>
      <c r="CX164" s="65"/>
      <c r="CY164" s="65"/>
      <c r="CZ164" s="65"/>
      <c r="DA164" s="65"/>
      <c r="DB164" s="65"/>
      <c r="DC164" s="65"/>
      <c r="DD164" s="65"/>
      <c r="DE164" s="65"/>
      <c r="DF164" s="65"/>
      <c r="DG164" s="65"/>
      <c r="DH164" s="65"/>
      <c r="DI164" s="65"/>
      <c r="DJ164" s="65"/>
      <c r="DK164" s="65"/>
      <c r="DL164" s="65"/>
      <c r="DM164" s="65"/>
      <c r="DN164" s="65"/>
      <c r="DO164" s="65"/>
      <c r="DP164" s="65"/>
      <c r="DQ164" s="65"/>
      <c r="DR164" s="65"/>
      <c r="DS164" s="65"/>
      <c r="DT164" s="65"/>
      <c r="DU164" s="65"/>
      <c r="DV164" s="65"/>
      <c r="DW164" s="65"/>
      <c r="DX164" s="65"/>
      <c r="DY164" s="65"/>
      <c r="DZ164" s="65"/>
      <c r="EA164" s="65"/>
      <c r="EB164" s="65"/>
      <c r="EC164" s="65"/>
      <c r="ED164" s="65"/>
      <c r="EE164" s="65"/>
      <c r="EF164" s="65"/>
      <c r="EG164" s="65"/>
      <c r="EH164" s="65"/>
      <c r="EI164" s="65"/>
      <c r="EJ164" s="65"/>
      <c r="EK164" s="65"/>
      <c r="EL164" s="65"/>
      <c r="EM164" s="65"/>
      <c r="EN164" s="65"/>
      <c r="EO164" s="65"/>
      <c r="EP164" s="65"/>
      <c r="EQ164" s="65"/>
      <c r="ER164" s="65"/>
      <c r="ES164" s="65"/>
      <c r="ET164" s="65"/>
      <c r="EU164" s="65"/>
      <c r="EV164" s="65"/>
      <c r="EW164" s="65"/>
      <c r="EX164" s="65"/>
      <c r="EY164" s="65"/>
      <c r="EZ164" s="65"/>
      <c r="FA164" s="65"/>
      <c r="FB164" s="65"/>
      <c r="FC164" s="65"/>
      <c r="FD164" s="65"/>
      <c r="FE164" s="65"/>
      <c r="FF164" s="65"/>
      <c r="FG164" s="65"/>
      <c r="FH164" s="65"/>
      <c r="FI164" s="65"/>
      <c r="FJ164" s="65"/>
      <c r="FK164" s="65"/>
      <c r="FL164" s="65"/>
      <c r="FM164" s="65"/>
      <c r="FN164" s="65"/>
      <c r="FO164" s="65"/>
      <c r="FP164" s="65"/>
      <c r="FQ164" s="65"/>
      <c r="FR164" s="65"/>
      <c r="FS164" s="65"/>
      <c r="FT164" s="65"/>
      <c r="FU164" s="65"/>
      <c r="FV164" s="65"/>
      <c r="FW164" s="65"/>
      <c r="FX164" s="65"/>
      <c r="FY164" s="65"/>
      <c r="FZ164" s="65"/>
      <c r="GA164" s="65"/>
      <c r="GB164" s="65"/>
      <c r="GC164" s="65"/>
      <c r="GD164" s="65"/>
      <c r="GE164" s="65"/>
      <c r="GF164" s="65"/>
      <c r="GG164" s="65"/>
      <c r="GH164" s="65"/>
      <c r="GI164" s="65"/>
      <c r="GJ164" s="65"/>
      <c r="GK164" s="65"/>
      <c r="GL164" s="65"/>
      <c r="GM164" s="65"/>
    </row>
    <row r="165" spans="2:195" x14ac:dyDescent="0.2">
      <c r="B165" s="28">
        <f t="shared" si="12"/>
        <v>160</v>
      </c>
      <c r="C165" s="43">
        <f>Assumptions!$H$7</f>
        <v>5000</v>
      </c>
      <c r="D165" s="65"/>
      <c r="E165" s="65"/>
      <c r="F165" s="65"/>
      <c r="G165" s="65"/>
      <c r="H165" s="65"/>
      <c r="I165" s="65"/>
      <c r="J165" s="65"/>
      <c r="K165" s="65"/>
      <c r="L165" s="65"/>
      <c r="M165" s="65"/>
      <c r="N165" s="65"/>
      <c r="O165" s="65"/>
      <c r="P165" s="65"/>
      <c r="Q165" s="65"/>
      <c r="R165" s="65"/>
      <c r="S165" s="65"/>
      <c r="T165" s="65"/>
      <c r="U165" s="65"/>
      <c r="V165" s="65"/>
      <c r="W165" s="65"/>
      <c r="X165" s="65"/>
      <c r="Y165" s="65"/>
      <c r="Z165" s="65"/>
      <c r="AA165" s="65"/>
      <c r="AB165" s="65"/>
      <c r="AC165" s="65"/>
      <c r="AD165" s="65"/>
      <c r="AE165" s="65"/>
      <c r="AF165" s="65"/>
      <c r="AG165" s="65"/>
      <c r="AH165" s="65"/>
      <c r="AI165" s="65"/>
      <c r="AJ165" s="65"/>
      <c r="AK165" s="65"/>
      <c r="AL165" s="65"/>
      <c r="AM165" s="65"/>
      <c r="AN165" s="65"/>
      <c r="AO165" s="65"/>
      <c r="AP165" s="65"/>
      <c r="AQ165" s="65"/>
      <c r="AR165" s="65"/>
      <c r="AS165" s="65"/>
      <c r="AT165" s="65"/>
      <c r="AU165" s="65"/>
      <c r="AV165" s="65"/>
      <c r="AW165" s="65"/>
      <c r="AX165" s="65"/>
      <c r="AY165" s="65"/>
      <c r="AZ165" s="65"/>
      <c r="BA165" s="65"/>
      <c r="BB165" s="65"/>
      <c r="BC165" s="65"/>
      <c r="BD165" s="65"/>
      <c r="BE165" s="65"/>
      <c r="BF165" s="65"/>
      <c r="BG165" s="65"/>
      <c r="BH165" s="65"/>
      <c r="BI165" s="65"/>
      <c r="BJ165" s="65"/>
      <c r="BK165" s="65"/>
      <c r="BL165" s="65"/>
      <c r="BM165" s="65"/>
      <c r="BN165" s="65"/>
      <c r="BO165" s="65"/>
      <c r="BP165" s="65"/>
      <c r="BQ165" s="65"/>
      <c r="BR165" s="65"/>
      <c r="BS165" s="65"/>
      <c r="BT165" s="65"/>
      <c r="BU165" s="65"/>
      <c r="BV165" s="65"/>
      <c r="BW165" s="65"/>
      <c r="BX165" s="65"/>
      <c r="BY165" s="65"/>
      <c r="BZ165" s="65"/>
      <c r="CA165" s="65"/>
      <c r="CB165" s="65"/>
      <c r="CC165" s="65"/>
      <c r="CD165" s="65"/>
      <c r="CE165" s="65"/>
      <c r="CF165" s="65"/>
      <c r="CG165" s="65"/>
      <c r="CH165" s="65"/>
      <c r="CI165" s="65"/>
      <c r="CJ165" s="65"/>
      <c r="CK165" s="65"/>
      <c r="CL165" s="65"/>
      <c r="CM165" s="65"/>
      <c r="CN165" s="65"/>
      <c r="CO165" s="65"/>
      <c r="CP165" s="65"/>
      <c r="CQ165" s="65"/>
      <c r="CR165" s="65"/>
      <c r="CS165" s="65"/>
      <c r="CT165" s="65"/>
      <c r="CU165" s="65"/>
      <c r="CV165" s="65"/>
      <c r="CW165" s="65"/>
      <c r="CX165" s="65"/>
      <c r="CY165" s="65"/>
      <c r="CZ165" s="65"/>
      <c r="DA165" s="65"/>
      <c r="DB165" s="65"/>
      <c r="DC165" s="65"/>
      <c r="DD165" s="65"/>
      <c r="DE165" s="65"/>
      <c r="DF165" s="65"/>
      <c r="DG165" s="65"/>
      <c r="DH165" s="65"/>
      <c r="DI165" s="65"/>
      <c r="DJ165" s="65"/>
      <c r="DK165" s="65"/>
      <c r="DL165" s="65"/>
      <c r="DM165" s="65"/>
      <c r="DN165" s="65"/>
      <c r="DO165" s="65"/>
      <c r="DP165" s="65"/>
      <c r="DQ165" s="65"/>
      <c r="DR165" s="65"/>
      <c r="DS165" s="65"/>
      <c r="DT165" s="65"/>
      <c r="DU165" s="65"/>
      <c r="DV165" s="65"/>
      <c r="DW165" s="65"/>
      <c r="DX165" s="65"/>
      <c r="DY165" s="65"/>
      <c r="DZ165" s="65"/>
      <c r="EA165" s="65"/>
      <c r="EB165" s="65"/>
      <c r="EC165" s="65"/>
      <c r="ED165" s="65"/>
      <c r="EE165" s="65"/>
      <c r="EF165" s="65"/>
      <c r="EG165" s="65"/>
      <c r="EH165" s="65"/>
      <c r="EI165" s="65"/>
      <c r="EJ165" s="65"/>
      <c r="EK165" s="65"/>
      <c r="EL165" s="65"/>
      <c r="EM165" s="65"/>
      <c r="EN165" s="65"/>
      <c r="EO165" s="65"/>
      <c r="EP165" s="65"/>
      <c r="EQ165" s="65"/>
      <c r="ER165" s="65"/>
      <c r="ES165" s="65"/>
      <c r="ET165" s="65"/>
      <c r="EU165" s="65"/>
      <c r="EV165" s="65"/>
      <c r="EW165" s="65"/>
      <c r="EX165" s="65"/>
      <c r="EY165" s="65"/>
      <c r="EZ165" s="65"/>
      <c r="FA165" s="65"/>
      <c r="FB165" s="65"/>
      <c r="FC165" s="65"/>
      <c r="FD165" s="65"/>
      <c r="FE165" s="65"/>
      <c r="FF165" s="65"/>
      <c r="FG165" s="65"/>
      <c r="FH165" s="65"/>
      <c r="FI165" s="65"/>
      <c r="FJ165" s="65"/>
      <c r="FK165" s="65"/>
      <c r="FL165" s="65"/>
      <c r="FM165" s="65"/>
      <c r="FN165" s="65"/>
      <c r="FO165" s="65"/>
      <c r="FP165" s="65"/>
      <c r="FQ165" s="65"/>
      <c r="FR165" s="65"/>
      <c r="FS165" s="65"/>
      <c r="FT165" s="65"/>
      <c r="FU165" s="65"/>
      <c r="FV165" s="65"/>
      <c r="FW165" s="65"/>
      <c r="FX165" s="65"/>
      <c r="FY165" s="65"/>
      <c r="FZ165" s="65"/>
      <c r="GA165" s="65"/>
      <c r="GB165" s="65"/>
      <c r="GC165" s="65"/>
      <c r="GD165" s="65"/>
      <c r="GE165" s="65"/>
      <c r="GF165" s="65"/>
      <c r="GG165" s="65"/>
      <c r="GH165" s="65"/>
      <c r="GI165" s="65"/>
      <c r="GJ165" s="65"/>
      <c r="GK165" s="65"/>
      <c r="GL165" s="65"/>
      <c r="GM165" s="65"/>
    </row>
    <row r="166" spans="2:195" x14ac:dyDescent="0.2">
      <c r="B166" s="28">
        <f t="shared" si="12"/>
        <v>161</v>
      </c>
      <c r="C166" s="43">
        <f>Assumptions!$H$7</f>
        <v>5000</v>
      </c>
      <c r="D166" s="65"/>
      <c r="E166" s="65"/>
      <c r="F166" s="65"/>
      <c r="G166" s="65"/>
      <c r="H166" s="65"/>
      <c r="I166" s="65"/>
      <c r="J166" s="65"/>
      <c r="K166" s="65"/>
      <c r="L166" s="65"/>
      <c r="M166" s="65"/>
      <c r="N166" s="65"/>
      <c r="O166" s="65"/>
      <c r="P166" s="65"/>
      <c r="Q166" s="65"/>
      <c r="R166" s="65"/>
      <c r="S166" s="65"/>
      <c r="T166" s="65"/>
      <c r="U166" s="65"/>
      <c r="V166" s="65"/>
      <c r="W166" s="65"/>
      <c r="X166" s="65"/>
      <c r="Y166" s="65"/>
      <c r="Z166" s="65"/>
      <c r="AA166" s="65"/>
      <c r="AB166" s="65"/>
      <c r="AC166" s="65"/>
      <c r="AD166" s="65"/>
      <c r="AE166" s="65"/>
      <c r="AF166" s="65"/>
      <c r="AG166" s="65"/>
      <c r="AH166" s="65"/>
      <c r="AI166" s="65"/>
      <c r="AJ166" s="65"/>
      <c r="AK166" s="65"/>
      <c r="AL166" s="65"/>
      <c r="AM166" s="65"/>
      <c r="AN166" s="65"/>
      <c r="AO166" s="65"/>
      <c r="AP166" s="65"/>
      <c r="AQ166" s="65"/>
      <c r="AR166" s="65"/>
      <c r="AS166" s="65"/>
      <c r="AT166" s="65"/>
      <c r="AU166" s="65"/>
      <c r="AV166" s="65"/>
      <c r="AW166" s="65"/>
      <c r="AX166" s="65"/>
      <c r="AY166" s="65"/>
      <c r="AZ166" s="65"/>
      <c r="BA166" s="65"/>
      <c r="BB166" s="65"/>
      <c r="BC166" s="65"/>
      <c r="BD166" s="65"/>
      <c r="BE166" s="65"/>
      <c r="BF166" s="65"/>
      <c r="BG166" s="65"/>
      <c r="BH166" s="65"/>
      <c r="BI166" s="65"/>
      <c r="BJ166" s="65"/>
      <c r="BK166" s="65"/>
      <c r="BL166" s="65"/>
      <c r="BM166" s="65"/>
      <c r="BN166" s="65"/>
      <c r="BO166" s="65"/>
      <c r="BP166" s="65"/>
      <c r="BQ166" s="65"/>
      <c r="BR166" s="65"/>
      <c r="BS166" s="65"/>
      <c r="BT166" s="65"/>
      <c r="BU166" s="65"/>
      <c r="BV166" s="65"/>
      <c r="BW166" s="65"/>
      <c r="BX166" s="65"/>
      <c r="BY166" s="65"/>
      <c r="BZ166" s="65"/>
      <c r="CA166" s="65"/>
      <c r="CB166" s="65"/>
      <c r="CC166" s="65"/>
      <c r="CD166" s="65"/>
      <c r="CE166" s="65"/>
      <c r="CF166" s="65"/>
      <c r="CG166" s="65"/>
      <c r="CH166" s="65"/>
      <c r="CI166" s="65"/>
      <c r="CJ166" s="65"/>
      <c r="CK166" s="65"/>
      <c r="CL166" s="65"/>
      <c r="CM166" s="65"/>
      <c r="CN166" s="65"/>
      <c r="CO166" s="65"/>
      <c r="CP166" s="65"/>
      <c r="CQ166" s="65"/>
      <c r="CR166" s="65"/>
      <c r="CS166" s="65"/>
      <c r="CT166" s="65"/>
      <c r="CU166" s="65"/>
      <c r="CV166" s="65"/>
      <c r="CW166" s="65"/>
      <c r="CX166" s="65"/>
      <c r="CY166" s="65"/>
      <c r="CZ166" s="65"/>
      <c r="DA166" s="65"/>
      <c r="DB166" s="65"/>
      <c r="DC166" s="65"/>
      <c r="DD166" s="65"/>
      <c r="DE166" s="65"/>
      <c r="DF166" s="65"/>
      <c r="DG166" s="65"/>
      <c r="DH166" s="65"/>
      <c r="DI166" s="65"/>
      <c r="DJ166" s="65"/>
      <c r="DK166" s="65"/>
      <c r="DL166" s="65"/>
      <c r="DM166" s="65"/>
      <c r="DN166" s="65"/>
      <c r="DO166" s="65"/>
      <c r="DP166" s="65"/>
      <c r="DQ166" s="65"/>
      <c r="DR166" s="65"/>
      <c r="DS166" s="65"/>
      <c r="DT166" s="65"/>
      <c r="DU166" s="65"/>
      <c r="DV166" s="65"/>
      <c r="DW166" s="65"/>
      <c r="DX166" s="65"/>
      <c r="DY166" s="65"/>
      <c r="DZ166" s="65"/>
      <c r="EA166" s="65"/>
      <c r="EB166" s="65"/>
      <c r="EC166" s="65"/>
      <c r="ED166" s="65"/>
      <c r="EE166" s="65"/>
      <c r="EF166" s="65"/>
      <c r="EG166" s="65"/>
      <c r="EH166" s="65"/>
      <c r="EI166" s="65"/>
      <c r="EJ166" s="65"/>
      <c r="EK166" s="65"/>
      <c r="EL166" s="65"/>
      <c r="EM166" s="65"/>
      <c r="EN166" s="65"/>
      <c r="EO166" s="65"/>
      <c r="EP166" s="65"/>
      <c r="EQ166" s="65"/>
      <c r="ER166" s="65"/>
      <c r="ES166" s="65"/>
      <c r="ET166" s="65"/>
      <c r="EU166" s="65"/>
      <c r="EV166" s="65"/>
      <c r="EW166" s="65"/>
      <c r="EX166" s="65"/>
      <c r="EY166" s="65"/>
      <c r="EZ166" s="65"/>
      <c r="FA166" s="65"/>
      <c r="FB166" s="65"/>
      <c r="FC166" s="65"/>
      <c r="FD166" s="65"/>
      <c r="FE166" s="65"/>
      <c r="FF166" s="65"/>
      <c r="FG166" s="65"/>
      <c r="FH166" s="65"/>
      <c r="FI166" s="65"/>
      <c r="FJ166" s="65"/>
      <c r="FK166" s="65"/>
      <c r="FL166" s="65"/>
      <c r="FM166" s="65"/>
      <c r="FN166" s="65"/>
      <c r="FO166" s="65"/>
      <c r="FP166" s="65"/>
      <c r="FQ166" s="65"/>
      <c r="FR166" s="65"/>
      <c r="FS166" s="65"/>
      <c r="FT166" s="65"/>
      <c r="FU166" s="65"/>
      <c r="FV166" s="65"/>
      <c r="FW166" s="65"/>
      <c r="FX166" s="65"/>
      <c r="FY166" s="65"/>
      <c r="FZ166" s="65"/>
      <c r="GA166" s="65"/>
      <c r="GB166" s="65"/>
      <c r="GC166" s="65"/>
      <c r="GD166" s="65"/>
      <c r="GE166" s="65"/>
      <c r="GF166" s="65"/>
      <c r="GG166" s="65"/>
      <c r="GH166" s="65"/>
      <c r="GI166" s="65"/>
      <c r="GJ166" s="65"/>
      <c r="GK166" s="65"/>
      <c r="GL166" s="65"/>
      <c r="GM166" s="65"/>
    </row>
    <row r="167" spans="2:195" x14ac:dyDescent="0.2">
      <c r="B167" s="28">
        <f t="shared" si="12"/>
        <v>162</v>
      </c>
      <c r="C167" s="43">
        <f>Assumptions!$H$7</f>
        <v>5000</v>
      </c>
      <c r="D167" s="65"/>
      <c r="E167" s="65"/>
      <c r="F167" s="65"/>
      <c r="G167" s="65"/>
      <c r="H167" s="65"/>
      <c r="I167" s="65"/>
      <c r="J167" s="65"/>
      <c r="K167" s="65"/>
      <c r="L167" s="65"/>
      <c r="M167" s="65"/>
      <c r="N167" s="65"/>
      <c r="O167" s="65"/>
      <c r="P167" s="65"/>
      <c r="Q167" s="65"/>
      <c r="R167" s="65"/>
      <c r="S167" s="65"/>
      <c r="T167" s="65"/>
      <c r="U167" s="65"/>
      <c r="V167" s="65"/>
      <c r="W167" s="65"/>
      <c r="X167" s="65"/>
      <c r="Y167" s="65"/>
      <c r="Z167" s="65"/>
      <c r="AA167" s="65"/>
      <c r="AB167" s="65"/>
      <c r="AC167" s="65"/>
      <c r="AD167" s="65"/>
      <c r="AE167" s="65"/>
      <c r="AF167" s="65"/>
      <c r="AG167" s="65"/>
      <c r="AH167" s="65"/>
      <c r="AI167" s="65"/>
      <c r="AJ167" s="65"/>
      <c r="AK167" s="65"/>
      <c r="AL167" s="65"/>
      <c r="AM167" s="65"/>
      <c r="AN167" s="65"/>
      <c r="AO167" s="65"/>
      <c r="AP167" s="65"/>
      <c r="AQ167" s="65"/>
      <c r="AR167" s="65"/>
      <c r="AS167" s="65"/>
      <c r="AT167" s="65"/>
      <c r="AU167" s="65"/>
      <c r="AV167" s="65"/>
      <c r="AW167" s="65"/>
      <c r="AX167" s="65"/>
      <c r="AY167" s="65"/>
      <c r="AZ167" s="65"/>
      <c r="BA167" s="65"/>
      <c r="BB167" s="65"/>
      <c r="BC167" s="65"/>
      <c r="BD167" s="65"/>
      <c r="BE167" s="65"/>
      <c r="BF167" s="65"/>
      <c r="BG167" s="65"/>
      <c r="BH167" s="65"/>
      <c r="BI167" s="65"/>
      <c r="BJ167" s="65"/>
      <c r="BK167" s="65"/>
      <c r="BL167" s="65"/>
      <c r="BM167" s="65"/>
      <c r="BN167" s="65"/>
      <c r="BO167" s="65"/>
      <c r="BP167" s="65"/>
      <c r="BQ167" s="65"/>
      <c r="BR167" s="65"/>
      <c r="BS167" s="65"/>
      <c r="BT167" s="65"/>
      <c r="BU167" s="65"/>
      <c r="BV167" s="65"/>
      <c r="BW167" s="65"/>
      <c r="BX167" s="65"/>
      <c r="BY167" s="65"/>
      <c r="BZ167" s="65"/>
      <c r="CA167" s="65"/>
      <c r="CB167" s="65"/>
      <c r="CC167" s="65"/>
      <c r="CD167" s="65"/>
      <c r="CE167" s="65"/>
      <c r="CF167" s="65"/>
      <c r="CG167" s="65"/>
      <c r="CH167" s="65"/>
      <c r="CI167" s="65"/>
      <c r="CJ167" s="65"/>
      <c r="CK167" s="65"/>
      <c r="CL167" s="65"/>
      <c r="CM167" s="65"/>
      <c r="CN167" s="65"/>
      <c r="CO167" s="65"/>
      <c r="CP167" s="65"/>
      <c r="CQ167" s="65"/>
      <c r="CR167" s="65"/>
      <c r="CS167" s="65"/>
      <c r="CT167" s="65"/>
      <c r="CU167" s="65"/>
      <c r="CV167" s="65"/>
      <c r="CW167" s="65"/>
      <c r="CX167" s="65"/>
      <c r="CY167" s="65"/>
      <c r="CZ167" s="65"/>
      <c r="DA167" s="65"/>
      <c r="DB167" s="65"/>
      <c r="DC167" s="65"/>
      <c r="DD167" s="65"/>
      <c r="DE167" s="65"/>
      <c r="DF167" s="65"/>
      <c r="DG167" s="65"/>
      <c r="DH167" s="65"/>
      <c r="DI167" s="65"/>
      <c r="DJ167" s="65"/>
      <c r="DK167" s="65"/>
      <c r="DL167" s="65"/>
      <c r="DM167" s="65"/>
      <c r="DN167" s="65"/>
      <c r="DO167" s="65"/>
      <c r="DP167" s="65"/>
      <c r="DQ167" s="65"/>
      <c r="DR167" s="65"/>
      <c r="DS167" s="65"/>
      <c r="DT167" s="65"/>
      <c r="DU167" s="65"/>
      <c r="DV167" s="65"/>
      <c r="DW167" s="65"/>
      <c r="DX167" s="65"/>
      <c r="DY167" s="65"/>
      <c r="DZ167" s="65"/>
      <c r="EA167" s="65"/>
      <c r="EB167" s="65"/>
      <c r="EC167" s="65"/>
      <c r="ED167" s="65"/>
      <c r="EE167" s="65"/>
      <c r="EF167" s="65"/>
      <c r="EG167" s="65"/>
      <c r="EH167" s="65"/>
      <c r="EI167" s="65"/>
      <c r="EJ167" s="65"/>
      <c r="EK167" s="65"/>
      <c r="EL167" s="65"/>
      <c r="EM167" s="65"/>
      <c r="EN167" s="65"/>
      <c r="EO167" s="65"/>
      <c r="EP167" s="65"/>
      <c r="EQ167" s="65"/>
      <c r="ER167" s="65"/>
      <c r="ES167" s="65"/>
      <c r="ET167" s="65"/>
      <c r="EU167" s="65"/>
      <c r="EV167" s="65"/>
      <c r="EW167" s="65"/>
      <c r="EX167" s="65"/>
      <c r="EY167" s="65"/>
      <c r="EZ167" s="65"/>
      <c r="FA167" s="65"/>
      <c r="FB167" s="65"/>
      <c r="FC167" s="65"/>
      <c r="FD167" s="65"/>
      <c r="FE167" s="65"/>
      <c r="FF167" s="65"/>
      <c r="FG167" s="65"/>
      <c r="FH167" s="65"/>
      <c r="FI167" s="65"/>
      <c r="FJ167" s="65"/>
      <c r="FK167" s="65"/>
      <c r="FL167" s="65"/>
      <c r="FM167" s="65"/>
      <c r="FN167" s="65"/>
      <c r="FO167" s="65"/>
      <c r="FP167" s="65"/>
      <c r="FQ167" s="65"/>
      <c r="FR167" s="65"/>
      <c r="FS167" s="65"/>
      <c r="FT167" s="65"/>
      <c r="FU167" s="65"/>
      <c r="FV167" s="65"/>
      <c r="FW167" s="65"/>
      <c r="FX167" s="65"/>
      <c r="FY167" s="65"/>
      <c r="FZ167" s="65"/>
      <c r="GA167" s="65"/>
      <c r="GB167" s="65"/>
      <c r="GC167" s="65"/>
      <c r="GD167" s="65"/>
      <c r="GE167" s="65"/>
      <c r="GF167" s="65"/>
      <c r="GG167" s="65"/>
      <c r="GH167" s="65"/>
      <c r="GI167" s="65"/>
      <c r="GJ167" s="65"/>
      <c r="GK167" s="65"/>
      <c r="GL167" s="65"/>
      <c r="GM167" s="65"/>
    </row>
    <row r="168" spans="2:195" x14ac:dyDescent="0.2">
      <c r="B168" s="28">
        <f t="shared" si="12"/>
        <v>163</v>
      </c>
      <c r="C168" s="43">
        <f>Assumptions!$H$7</f>
        <v>5000</v>
      </c>
      <c r="D168" s="65"/>
      <c r="E168" s="65"/>
      <c r="F168" s="65"/>
      <c r="G168" s="65"/>
      <c r="H168" s="65"/>
      <c r="I168" s="65"/>
      <c r="J168" s="65"/>
      <c r="K168" s="65"/>
      <c r="L168" s="65"/>
      <c r="M168" s="65"/>
      <c r="N168" s="65"/>
      <c r="O168" s="65"/>
      <c r="P168" s="65"/>
      <c r="Q168" s="65"/>
      <c r="R168" s="65"/>
      <c r="S168" s="65"/>
      <c r="T168" s="65"/>
      <c r="U168" s="65"/>
      <c r="V168" s="65"/>
      <c r="W168" s="65"/>
      <c r="X168" s="65"/>
      <c r="Y168" s="65"/>
      <c r="Z168" s="65"/>
      <c r="AA168" s="65"/>
      <c r="AB168" s="65"/>
      <c r="AC168" s="65"/>
      <c r="AD168" s="65"/>
      <c r="AE168" s="65"/>
      <c r="AF168" s="65"/>
      <c r="AG168" s="65"/>
      <c r="AH168" s="65"/>
      <c r="AI168" s="65"/>
      <c r="AJ168" s="65"/>
      <c r="AK168" s="65"/>
      <c r="AL168" s="65"/>
      <c r="AM168" s="65"/>
      <c r="AN168" s="65"/>
      <c r="AO168" s="65"/>
      <c r="AP168" s="65"/>
      <c r="AQ168" s="65"/>
      <c r="AR168" s="65"/>
      <c r="AS168" s="65"/>
      <c r="AT168" s="65"/>
      <c r="AU168" s="65"/>
      <c r="AV168" s="65"/>
      <c r="AW168" s="65"/>
      <c r="AX168" s="65"/>
      <c r="AY168" s="65"/>
      <c r="AZ168" s="65"/>
      <c r="BA168" s="65"/>
      <c r="BB168" s="65"/>
      <c r="BC168" s="65"/>
      <c r="BD168" s="65"/>
      <c r="BE168" s="65"/>
      <c r="BF168" s="65"/>
      <c r="BG168" s="65"/>
      <c r="BH168" s="65"/>
      <c r="BI168" s="65"/>
      <c r="BJ168" s="65"/>
      <c r="BK168" s="65"/>
      <c r="BL168" s="65"/>
      <c r="BM168" s="65"/>
      <c r="BN168" s="65"/>
      <c r="BO168" s="65"/>
      <c r="BP168" s="65"/>
      <c r="BQ168" s="65"/>
      <c r="BR168" s="65"/>
      <c r="BS168" s="65"/>
      <c r="BT168" s="65"/>
      <c r="BU168" s="65"/>
      <c r="BV168" s="65"/>
      <c r="BW168" s="65"/>
      <c r="BX168" s="65"/>
      <c r="BY168" s="65"/>
      <c r="BZ168" s="65"/>
      <c r="CA168" s="65"/>
      <c r="CB168" s="65"/>
      <c r="CC168" s="65"/>
      <c r="CD168" s="65"/>
      <c r="CE168" s="65"/>
      <c r="CF168" s="65"/>
      <c r="CG168" s="65"/>
      <c r="CH168" s="65"/>
      <c r="CI168" s="65"/>
      <c r="CJ168" s="65"/>
      <c r="CK168" s="65"/>
      <c r="CL168" s="65"/>
      <c r="CM168" s="65"/>
      <c r="CN168" s="65"/>
      <c r="CO168" s="65"/>
      <c r="CP168" s="65"/>
      <c r="CQ168" s="65"/>
      <c r="CR168" s="65"/>
      <c r="CS168" s="65"/>
      <c r="CT168" s="65"/>
      <c r="CU168" s="65"/>
      <c r="CV168" s="65"/>
      <c r="CW168" s="65"/>
      <c r="CX168" s="65"/>
      <c r="CY168" s="65"/>
      <c r="CZ168" s="65"/>
      <c r="DA168" s="65"/>
      <c r="DB168" s="65"/>
      <c r="DC168" s="65"/>
      <c r="DD168" s="65"/>
      <c r="DE168" s="65"/>
      <c r="DF168" s="65"/>
      <c r="DG168" s="65"/>
      <c r="DH168" s="65"/>
      <c r="DI168" s="65"/>
      <c r="DJ168" s="65"/>
      <c r="DK168" s="65"/>
      <c r="DL168" s="65"/>
      <c r="DM168" s="65"/>
      <c r="DN168" s="65"/>
      <c r="DO168" s="65"/>
      <c r="DP168" s="65"/>
      <c r="DQ168" s="65"/>
      <c r="DR168" s="65"/>
      <c r="DS168" s="65"/>
      <c r="DT168" s="65"/>
      <c r="DU168" s="65"/>
      <c r="DV168" s="65"/>
      <c r="DW168" s="65"/>
      <c r="DX168" s="65"/>
      <c r="DY168" s="65"/>
      <c r="DZ168" s="65"/>
      <c r="EA168" s="65"/>
      <c r="EB168" s="65"/>
      <c r="EC168" s="65"/>
      <c r="ED168" s="65"/>
      <c r="EE168" s="65"/>
      <c r="EF168" s="65"/>
      <c r="EG168" s="65"/>
      <c r="EH168" s="65"/>
      <c r="EI168" s="65"/>
      <c r="EJ168" s="65"/>
      <c r="EK168" s="65"/>
      <c r="EL168" s="65"/>
      <c r="EM168" s="65"/>
      <c r="EN168" s="65"/>
      <c r="EO168" s="65"/>
      <c r="EP168" s="65"/>
      <c r="EQ168" s="65"/>
      <c r="ER168" s="65"/>
      <c r="ES168" s="65"/>
      <c r="ET168" s="65"/>
      <c r="EU168" s="65"/>
      <c r="EV168" s="65"/>
      <c r="EW168" s="65"/>
      <c r="EX168" s="65"/>
      <c r="EY168" s="65"/>
      <c r="EZ168" s="65"/>
      <c r="FA168" s="65"/>
      <c r="FB168" s="65"/>
      <c r="FC168" s="65"/>
      <c r="FD168" s="65"/>
      <c r="FE168" s="65"/>
      <c r="FF168" s="65"/>
      <c r="FG168" s="65"/>
      <c r="FH168" s="65"/>
      <c r="FI168" s="65"/>
      <c r="FJ168" s="65"/>
      <c r="FK168" s="65"/>
      <c r="FL168" s="65"/>
      <c r="FM168" s="65"/>
      <c r="FN168" s="65"/>
      <c r="FO168" s="65"/>
      <c r="FP168" s="65"/>
      <c r="FQ168" s="65"/>
      <c r="FR168" s="65"/>
      <c r="FS168" s="65"/>
      <c r="FT168" s="65"/>
      <c r="FU168" s="65"/>
      <c r="FV168" s="65"/>
      <c r="FW168" s="65"/>
      <c r="FX168" s="65"/>
      <c r="FY168" s="65"/>
      <c r="FZ168" s="65"/>
      <c r="GA168" s="65"/>
      <c r="GB168" s="65"/>
      <c r="GC168" s="65"/>
      <c r="GD168" s="65"/>
      <c r="GE168" s="65"/>
      <c r="GF168" s="65"/>
      <c r="GG168" s="65"/>
      <c r="GH168" s="65"/>
      <c r="GI168" s="65"/>
      <c r="GJ168" s="65"/>
      <c r="GK168" s="65"/>
      <c r="GL168" s="65"/>
      <c r="GM168" s="65"/>
    </row>
    <row r="169" spans="2:195" x14ac:dyDescent="0.2">
      <c r="B169" s="28">
        <f t="shared" si="12"/>
        <v>164</v>
      </c>
      <c r="C169" s="43">
        <f>Assumptions!$H$7</f>
        <v>5000</v>
      </c>
      <c r="D169" s="65"/>
      <c r="E169" s="65"/>
      <c r="F169" s="65"/>
      <c r="G169" s="65"/>
      <c r="H169" s="65"/>
      <c r="I169" s="65"/>
      <c r="J169" s="65"/>
      <c r="K169" s="65"/>
      <c r="L169" s="65"/>
      <c r="M169" s="65"/>
      <c r="N169" s="65"/>
      <c r="O169" s="65"/>
      <c r="P169" s="65"/>
      <c r="Q169" s="65"/>
      <c r="R169" s="65"/>
      <c r="S169" s="65"/>
      <c r="T169" s="65"/>
      <c r="U169" s="65"/>
      <c r="V169" s="65"/>
      <c r="W169" s="65"/>
      <c r="X169" s="65"/>
      <c r="Y169" s="65"/>
      <c r="Z169" s="65"/>
      <c r="AA169" s="65"/>
      <c r="AB169" s="65"/>
      <c r="AC169" s="65"/>
      <c r="AD169" s="65"/>
      <c r="AE169" s="65"/>
      <c r="AF169" s="65"/>
      <c r="AG169" s="65"/>
      <c r="AH169" s="65"/>
      <c r="AI169" s="65"/>
      <c r="AJ169" s="65"/>
      <c r="AK169" s="65"/>
      <c r="AL169" s="65"/>
      <c r="AM169" s="65"/>
      <c r="AN169" s="65"/>
      <c r="AO169" s="65"/>
      <c r="AP169" s="65"/>
      <c r="AQ169" s="65"/>
      <c r="AR169" s="65"/>
      <c r="AS169" s="65"/>
      <c r="AT169" s="65"/>
      <c r="AU169" s="65"/>
      <c r="AV169" s="65"/>
      <c r="AW169" s="65"/>
      <c r="AX169" s="65"/>
      <c r="AY169" s="65"/>
      <c r="AZ169" s="65"/>
      <c r="BA169" s="65"/>
      <c r="BB169" s="65"/>
      <c r="BC169" s="65"/>
      <c r="BD169" s="65"/>
      <c r="BE169" s="65"/>
      <c r="BF169" s="65"/>
      <c r="BG169" s="65"/>
      <c r="BH169" s="65"/>
      <c r="BI169" s="65"/>
      <c r="BJ169" s="65"/>
      <c r="BK169" s="65"/>
      <c r="BL169" s="65"/>
      <c r="BM169" s="65"/>
      <c r="BN169" s="65"/>
      <c r="BO169" s="65"/>
      <c r="BP169" s="65"/>
      <c r="BQ169" s="65"/>
      <c r="BR169" s="65"/>
      <c r="BS169" s="65"/>
      <c r="BT169" s="65"/>
      <c r="BU169" s="65"/>
      <c r="BV169" s="65"/>
      <c r="BW169" s="65"/>
      <c r="BX169" s="65"/>
      <c r="BY169" s="65"/>
      <c r="BZ169" s="65"/>
      <c r="CA169" s="65"/>
      <c r="CB169" s="65"/>
      <c r="CC169" s="65"/>
      <c r="CD169" s="65"/>
      <c r="CE169" s="65"/>
      <c r="CF169" s="65"/>
      <c r="CG169" s="65"/>
      <c r="CH169" s="65"/>
      <c r="CI169" s="65"/>
      <c r="CJ169" s="65"/>
      <c r="CK169" s="65"/>
      <c r="CL169" s="65"/>
      <c r="CM169" s="65"/>
      <c r="CN169" s="65"/>
      <c r="CO169" s="65"/>
      <c r="CP169" s="65"/>
      <c r="CQ169" s="65"/>
      <c r="CR169" s="65"/>
      <c r="CS169" s="65"/>
      <c r="CT169" s="65"/>
      <c r="CU169" s="65"/>
      <c r="CV169" s="65"/>
      <c r="CW169" s="65"/>
      <c r="CX169" s="65"/>
      <c r="CY169" s="65"/>
      <c r="CZ169" s="65"/>
      <c r="DA169" s="65"/>
      <c r="DB169" s="65"/>
      <c r="DC169" s="65"/>
      <c r="DD169" s="65"/>
      <c r="DE169" s="65"/>
      <c r="DF169" s="65"/>
      <c r="DG169" s="65"/>
      <c r="DH169" s="65"/>
      <c r="DI169" s="65"/>
      <c r="DJ169" s="65"/>
      <c r="DK169" s="65"/>
      <c r="DL169" s="65"/>
      <c r="DM169" s="65"/>
      <c r="DN169" s="65"/>
      <c r="DO169" s="65"/>
      <c r="DP169" s="65"/>
      <c r="DQ169" s="65"/>
      <c r="DR169" s="65"/>
      <c r="DS169" s="65"/>
      <c r="DT169" s="65"/>
      <c r="DU169" s="65"/>
      <c r="DV169" s="65"/>
      <c r="DW169" s="65"/>
      <c r="DX169" s="65"/>
      <c r="DY169" s="65"/>
      <c r="DZ169" s="65"/>
      <c r="EA169" s="65"/>
      <c r="EB169" s="65"/>
      <c r="EC169" s="65"/>
      <c r="ED169" s="65"/>
      <c r="EE169" s="65"/>
      <c r="EF169" s="65"/>
      <c r="EG169" s="65"/>
      <c r="EH169" s="65"/>
      <c r="EI169" s="65"/>
      <c r="EJ169" s="65"/>
      <c r="EK169" s="65"/>
      <c r="EL169" s="65"/>
      <c r="EM169" s="65"/>
      <c r="EN169" s="65"/>
      <c r="EO169" s="65"/>
      <c r="EP169" s="65"/>
      <c r="EQ169" s="65"/>
      <c r="ER169" s="65"/>
      <c r="ES169" s="65"/>
      <c r="ET169" s="65"/>
      <c r="EU169" s="65"/>
      <c r="EV169" s="65"/>
      <c r="EW169" s="65"/>
      <c r="EX169" s="65"/>
      <c r="EY169" s="65"/>
      <c r="EZ169" s="65"/>
      <c r="FA169" s="65"/>
      <c r="FB169" s="65"/>
      <c r="FC169" s="65"/>
      <c r="FD169" s="65"/>
      <c r="FE169" s="65"/>
      <c r="FF169" s="65"/>
      <c r="FG169" s="65"/>
      <c r="FH169" s="65"/>
      <c r="FI169" s="65"/>
      <c r="FJ169" s="65"/>
      <c r="FK169" s="65"/>
      <c r="FL169" s="65"/>
      <c r="FM169" s="65"/>
      <c r="FN169" s="65"/>
      <c r="FO169" s="65"/>
      <c r="FP169" s="65"/>
      <c r="FQ169" s="65"/>
      <c r="FR169" s="65"/>
      <c r="FS169" s="65"/>
      <c r="FT169" s="65"/>
      <c r="FU169" s="65"/>
      <c r="FV169" s="65"/>
      <c r="FW169" s="65"/>
      <c r="FX169" s="65"/>
      <c r="FY169" s="65"/>
      <c r="FZ169" s="65"/>
      <c r="GA169" s="65"/>
      <c r="GB169" s="65"/>
      <c r="GC169" s="65"/>
      <c r="GD169" s="65"/>
      <c r="GE169" s="65"/>
      <c r="GF169" s="65"/>
      <c r="GG169" s="65"/>
      <c r="GH169" s="65"/>
      <c r="GI169" s="65"/>
      <c r="GJ169" s="65"/>
      <c r="GK169" s="65"/>
      <c r="GL169" s="65"/>
      <c r="GM169" s="65"/>
    </row>
    <row r="170" spans="2:195" x14ac:dyDescent="0.2">
      <c r="B170" s="28">
        <f t="shared" si="12"/>
        <v>165</v>
      </c>
      <c r="C170" s="43">
        <f>Assumptions!$H$7</f>
        <v>5000</v>
      </c>
      <c r="D170" s="65"/>
      <c r="E170" s="65"/>
      <c r="F170" s="65"/>
      <c r="G170" s="65"/>
      <c r="H170" s="65"/>
      <c r="I170" s="65"/>
      <c r="J170" s="65"/>
      <c r="K170" s="65"/>
      <c r="L170" s="65"/>
      <c r="M170" s="65"/>
      <c r="N170" s="65"/>
      <c r="O170" s="65"/>
      <c r="P170" s="65"/>
      <c r="Q170" s="65"/>
      <c r="R170" s="65"/>
      <c r="S170" s="65"/>
      <c r="T170" s="65"/>
      <c r="U170" s="65"/>
      <c r="V170" s="65"/>
      <c r="W170" s="65"/>
      <c r="X170" s="65"/>
      <c r="Y170" s="65"/>
      <c r="Z170" s="65"/>
      <c r="AA170" s="65"/>
      <c r="AB170" s="65"/>
      <c r="AC170" s="65"/>
      <c r="AD170" s="65"/>
      <c r="AE170" s="65"/>
      <c r="AF170" s="65"/>
      <c r="AG170" s="65"/>
      <c r="AH170" s="65"/>
      <c r="AI170" s="65"/>
      <c r="AJ170" s="65"/>
      <c r="AK170" s="65"/>
      <c r="AL170" s="65"/>
      <c r="AM170" s="65"/>
      <c r="AN170" s="65"/>
      <c r="AO170" s="65"/>
      <c r="AP170" s="65"/>
      <c r="AQ170" s="65"/>
      <c r="AR170" s="65"/>
      <c r="AS170" s="65"/>
      <c r="AT170" s="65"/>
      <c r="AU170" s="65"/>
      <c r="AV170" s="65"/>
      <c r="AW170" s="65"/>
      <c r="AX170" s="65"/>
      <c r="AY170" s="65"/>
      <c r="AZ170" s="65"/>
      <c r="BA170" s="65"/>
      <c r="BB170" s="65"/>
      <c r="BC170" s="65"/>
      <c r="BD170" s="65"/>
      <c r="BE170" s="65"/>
      <c r="BF170" s="65"/>
      <c r="BG170" s="65"/>
      <c r="BH170" s="65"/>
      <c r="BI170" s="65"/>
      <c r="BJ170" s="65"/>
      <c r="BK170" s="65"/>
      <c r="BL170" s="65"/>
      <c r="BM170" s="65"/>
      <c r="BN170" s="65"/>
      <c r="BO170" s="65"/>
      <c r="BP170" s="65"/>
      <c r="BQ170" s="65"/>
      <c r="BR170" s="65"/>
      <c r="BS170" s="65"/>
      <c r="BT170" s="65"/>
      <c r="BU170" s="65"/>
      <c r="BV170" s="65"/>
      <c r="BW170" s="65"/>
      <c r="BX170" s="65"/>
      <c r="BY170" s="65"/>
      <c r="BZ170" s="65"/>
      <c r="CA170" s="65"/>
      <c r="CB170" s="65"/>
      <c r="CC170" s="65"/>
      <c r="CD170" s="65"/>
      <c r="CE170" s="65"/>
      <c r="CF170" s="65"/>
      <c r="CG170" s="65"/>
      <c r="CH170" s="65"/>
      <c r="CI170" s="65"/>
      <c r="CJ170" s="65"/>
      <c r="CK170" s="65"/>
      <c r="CL170" s="65"/>
      <c r="CM170" s="65"/>
      <c r="CN170" s="65"/>
      <c r="CO170" s="65"/>
      <c r="CP170" s="65"/>
      <c r="CQ170" s="65"/>
      <c r="CR170" s="65"/>
      <c r="CS170" s="65"/>
      <c r="CT170" s="65"/>
      <c r="CU170" s="65"/>
      <c r="CV170" s="65"/>
      <c r="CW170" s="65"/>
      <c r="CX170" s="65"/>
      <c r="CY170" s="65"/>
      <c r="CZ170" s="65"/>
      <c r="DA170" s="65"/>
      <c r="DB170" s="65"/>
      <c r="DC170" s="65"/>
      <c r="DD170" s="65"/>
      <c r="DE170" s="65"/>
      <c r="DF170" s="65"/>
      <c r="DG170" s="65"/>
      <c r="DH170" s="65"/>
      <c r="DI170" s="65"/>
      <c r="DJ170" s="65"/>
      <c r="DK170" s="65"/>
      <c r="DL170" s="65"/>
      <c r="DM170" s="65"/>
      <c r="DN170" s="65"/>
      <c r="DO170" s="65"/>
      <c r="DP170" s="65"/>
      <c r="DQ170" s="65"/>
      <c r="DR170" s="65"/>
      <c r="DS170" s="65"/>
      <c r="DT170" s="65"/>
      <c r="DU170" s="65"/>
      <c r="DV170" s="65"/>
      <c r="DW170" s="65"/>
      <c r="DX170" s="65"/>
      <c r="DY170" s="65"/>
      <c r="DZ170" s="65"/>
      <c r="EA170" s="65"/>
      <c r="EB170" s="65"/>
      <c r="EC170" s="65"/>
      <c r="ED170" s="65"/>
      <c r="EE170" s="65"/>
      <c r="EF170" s="65"/>
      <c r="EG170" s="65"/>
      <c r="EH170" s="65"/>
      <c r="EI170" s="65"/>
      <c r="EJ170" s="65"/>
      <c r="EK170" s="65"/>
      <c r="EL170" s="65"/>
      <c r="EM170" s="65"/>
      <c r="EN170" s="65"/>
      <c r="EO170" s="65"/>
      <c r="EP170" s="65"/>
      <c r="EQ170" s="65"/>
      <c r="ER170" s="65"/>
      <c r="ES170" s="65"/>
      <c r="ET170" s="65"/>
      <c r="EU170" s="65"/>
      <c r="EV170" s="65"/>
      <c r="EW170" s="65"/>
      <c r="EX170" s="65"/>
      <c r="EY170" s="65"/>
      <c r="EZ170" s="65"/>
      <c r="FA170" s="65"/>
      <c r="FB170" s="65"/>
      <c r="FC170" s="65"/>
      <c r="FD170" s="65"/>
      <c r="FE170" s="65"/>
      <c r="FF170" s="65"/>
      <c r="FG170" s="65"/>
      <c r="FH170" s="65"/>
      <c r="FI170" s="65"/>
      <c r="FJ170" s="65"/>
      <c r="FK170" s="65"/>
      <c r="FL170" s="65"/>
      <c r="FM170" s="65"/>
      <c r="FN170" s="65"/>
      <c r="FO170" s="65"/>
      <c r="FP170" s="65"/>
      <c r="FQ170" s="65"/>
      <c r="FR170" s="65"/>
      <c r="FS170" s="65"/>
      <c r="FT170" s="65"/>
      <c r="FU170" s="65"/>
      <c r="FV170" s="65"/>
      <c r="FW170" s="65"/>
      <c r="FX170" s="65"/>
      <c r="FY170" s="65"/>
      <c r="FZ170" s="65"/>
      <c r="GA170" s="65"/>
      <c r="GB170" s="65"/>
      <c r="GC170" s="65"/>
      <c r="GD170" s="65"/>
      <c r="GE170" s="65"/>
      <c r="GF170" s="65"/>
      <c r="GG170" s="65"/>
      <c r="GH170" s="65"/>
      <c r="GI170" s="65"/>
      <c r="GJ170" s="65"/>
      <c r="GK170" s="65"/>
      <c r="GL170" s="65"/>
      <c r="GM170" s="65"/>
    </row>
    <row r="171" spans="2:195" x14ac:dyDescent="0.2">
      <c r="B171" s="28">
        <f t="shared" si="12"/>
        <v>166</v>
      </c>
      <c r="C171" s="43">
        <f>Assumptions!$H$7</f>
        <v>5000</v>
      </c>
      <c r="D171" s="65"/>
      <c r="E171" s="65"/>
      <c r="F171" s="65"/>
      <c r="G171" s="65"/>
      <c r="H171" s="65"/>
      <c r="I171" s="65"/>
      <c r="J171" s="65"/>
      <c r="K171" s="65"/>
      <c r="L171" s="65"/>
      <c r="M171" s="65"/>
      <c r="N171" s="65"/>
      <c r="O171" s="65"/>
      <c r="P171" s="65"/>
      <c r="Q171" s="65"/>
      <c r="R171" s="65"/>
      <c r="S171" s="65"/>
      <c r="T171" s="65"/>
      <c r="U171" s="65"/>
      <c r="V171" s="65"/>
      <c r="W171" s="65"/>
      <c r="X171" s="65"/>
      <c r="Y171" s="65"/>
      <c r="Z171" s="65"/>
      <c r="AA171" s="65"/>
      <c r="AB171" s="65"/>
      <c r="AC171" s="65"/>
      <c r="AD171" s="65"/>
      <c r="AE171" s="65"/>
      <c r="AF171" s="65"/>
      <c r="AG171" s="65"/>
      <c r="AH171" s="65"/>
      <c r="AI171" s="65"/>
      <c r="AJ171" s="65"/>
      <c r="AK171" s="65"/>
      <c r="AL171" s="65"/>
      <c r="AM171" s="65"/>
      <c r="AN171" s="65"/>
      <c r="AO171" s="65"/>
      <c r="AP171" s="65"/>
      <c r="AQ171" s="65"/>
      <c r="AR171" s="65"/>
      <c r="AS171" s="65"/>
      <c r="AT171" s="65"/>
      <c r="AU171" s="65"/>
      <c r="AV171" s="65"/>
      <c r="AW171" s="65"/>
      <c r="AX171" s="65"/>
      <c r="AY171" s="65"/>
      <c r="AZ171" s="65"/>
      <c r="BA171" s="65"/>
      <c r="BB171" s="65"/>
      <c r="BC171" s="65"/>
      <c r="BD171" s="65"/>
      <c r="BE171" s="65"/>
      <c r="BF171" s="65"/>
      <c r="BG171" s="65"/>
      <c r="BH171" s="65"/>
      <c r="BI171" s="65"/>
      <c r="BJ171" s="65"/>
      <c r="BK171" s="65"/>
      <c r="BL171" s="65"/>
      <c r="BM171" s="65"/>
      <c r="BN171" s="65"/>
      <c r="BO171" s="65"/>
      <c r="BP171" s="65"/>
      <c r="BQ171" s="65"/>
      <c r="BR171" s="65"/>
      <c r="BS171" s="65"/>
      <c r="BT171" s="65"/>
      <c r="BU171" s="65"/>
      <c r="BV171" s="65"/>
      <c r="BW171" s="65"/>
      <c r="BX171" s="65"/>
      <c r="BY171" s="65"/>
      <c r="BZ171" s="65"/>
      <c r="CA171" s="65"/>
      <c r="CB171" s="65"/>
      <c r="CC171" s="65"/>
      <c r="CD171" s="65"/>
      <c r="CE171" s="65"/>
      <c r="CF171" s="65"/>
      <c r="CG171" s="65"/>
      <c r="CH171" s="65"/>
      <c r="CI171" s="65"/>
      <c r="CJ171" s="65"/>
      <c r="CK171" s="65"/>
      <c r="CL171" s="65"/>
      <c r="CM171" s="65"/>
      <c r="CN171" s="65"/>
      <c r="CO171" s="65"/>
      <c r="CP171" s="65"/>
      <c r="CQ171" s="65"/>
      <c r="CR171" s="65"/>
      <c r="CS171" s="65"/>
      <c r="CT171" s="65"/>
      <c r="CU171" s="65"/>
      <c r="CV171" s="65"/>
      <c r="CW171" s="65"/>
      <c r="CX171" s="65"/>
      <c r="CY171" s="65"/>
      <c r="CZ171" s="65"/>
      <c r="DA171" s="65"/>
      <c r="DB171" s="65"/>
      <c r="DC171" s="65"/>
      <c r="DD171" s="65"/>
      <c r="DE171" s="65"/>
      <c r="DF171" s="65"/>
      <c r="DG171" s="65"/>
      <c r="DH171" s="65"/>
      <c r="DI171" s="65"/>
      <c r="DJ171" s="65"/>
      <c r="DK171" s="65"/>
      <c r="DL171" s="65"/>
      <c r="DM171" s="65"/>
      <c r="DN171" s="65"/>
      <c r="DO171" s="65"/>
      <c r="DP171" s="65"/>
      <c r="DQ171" s="65"/>
      <c r="DR171" s="65"/>
      <c r="DS171" s="65"/>
      <c r="DT171" s="65"/>
      <c r="DU171" s="65"/>
      <c r="DV171" s="65"/>
      <c r="DW171" s="65"/>
      <c r="DX171" s="65"/>
      <c r="DY171" s="65"/>
      <c r="DZ171" s="65"/>
      <c r="EA171" s="65"/>
      <c r="EB171" s="65"/>
      <c r="EC171" s="65"/>
      <c r="ED171" s="65"/>
      <c r="EE171" s="65"/>
      <c r="EF171" s="65"/>
      <c r="EG171" s="65"/>
      <c r="EH171" s="65"/>
      <c r="EI171" s="65"/>
      <c r="EJ171" s="65"/>
      <c r="EK171" s="65"/>
      <c r="EL171" s="65"/>
      <c r="EM171" s="65"/>
      <c r="EN171" s="65"/>
      <c r="EO171" s="65"/>
      <c r="EP171" s="65"/>
      <c r="EQ171" s="65"/>
      <c r="ER171" s="65"/>
      <c r="ES171" s="65"/>
      <c r="ET171" s="65"/>
      <c r="EU171" s="65"/>
      <c r="EV171" s="65"/>
      <c r="EW171" s="65"/>
      <c r="EX171" s="65"/>
      <c r="EY171" s="65"/>
      <c r="EZ171" s="65"/>
      <c r="FA171" s="65"/>
      <c r="FB171" s="65"/>
      <c r="FC171" s="65"/>
      <c r="FD171" s="65"/>
      <c r="FE171" s="65"/>
      <c r="FF171" s="65"/>
      <c r="FG171" s="65"/>
      <c r="FH171" s="65"/>
      <c r="FI171" s="65"/>
      <c r="FJ171" s="65"/>
      <c r="FK171" s="65"/>
      <c r="FL171" s="65"/>
      <c r="FM171" s="65"/>
      <c r="FN171" s="65"/>
      <c r="FO171" s="65"/>
      <c r="FP171" s="65"/>
      <c r="FQ171" s="65"/>
      <c r="FR171" s="65"/>
      <c r="FS171" s="65"/>
      <c r="FT171" s="65"/>
      <c r="FU171" s="65"/>
      <c r="FV171" s="65"/>
      <c r="FW171" s="65"/>
      <c r="FX171" s="65"/>
      <c r="FY171" s="65"/>
      <c r="FZ171" s="65"/>
      <c r="GA171" s="65"/>
      <c r="GB171" s="65"/>
      <c r="GC171" s="65"/>
      <c r="GD171" s="65"/>
      <c r="GE171" s="65"/>
      <c r="GF171" s="65"/>
      <c r="GG171" s="65"/>
      <c r="GH171" s="65"/>
      <c r="GI171" s="65"/>
      <c r="GJ171" s="65"/>
      <c r="GK171" s="65"/>
      <c r="GL171" s="65"/>
      <c r="GM171" s="65"/>
    </row>
    <row r="172" spans="2:195" x14ac:dyDescent="0.2">
      <c r="B172" s="28">
        <f t="shared" si="12"/>
        <v>167</v>
      </c>
      <c r="C172" s="43">
        <f>Assumptions!$H$7</f>
        <v>5000</v>
      </c>
      <c r="D172" s="65"/>
      <c r="E172" s="65"/>
      <c r="F172" s="65"/>
      <c r="G172" s="65"/>
      <c r="H172" s="65"/>
      <c r="I172" s="65"/>
      <c r="J172" s="65"/>
      <c r="K172" s="65"/>
      <c r="L172" s="65"/>
      <c r="M172" s="65"/>
      <c r="N172" s="65"/>
      <c r="O172" s="65"/>
      <c r="P172" s="65"/>
      <c r="Q172" s="65"/>
      <c r="R172" s="65"/>
      <c r="S172" s="65"/>
      <c r="T172" s="65"/>
      <c r="U172" s="65"/>
      <c r="V172" s="65"/>
      <c r="W172" s="65"/>
      <c r="X172" s="65"/>
      <c r="Y172" s="65"/>
      <c r="Z172" s="65"/>
      <c r="AA172" s="65"/>
      <c r="AB172" s="65"/>
      <c r="AC172" s="65"/>
      <c r="AD172" s="65"/>
      <c r="AE172" s="65"/>
      <c r="AF172" s="65"/>
      <c r="AG172" s="65"/>
      <c r="AH172" s="65"/>
      <c r="AI172" s="65"/>
      <c r="AJ172" s="65"/>
      <c r="AK172" s="65"/>
      <c r="AL172" s="65"/>
      <c r="AM172" s="65"/>
      <c r="AN172" s="65"/>
      <c r="AO172" s="65"/>
      <c r="AP172" s="65"/>
      <c r="AQ172" s="65"/>
      <c r="AR172" s="65"/>
      <c r="AS172" s="65"/>
      <c r="AT172" s="65"/>
      <c r="AU172" s="65"/>
      <c r="AV172" s="65"/>
      <c r="AW172" s="65"/>
      <c r="AX172" s="65"/>
      <c r="AY172" s="65"/>
      <c r="AZ172" s="65"/>
      <c r="BA172" s="65"/>
      <c r="BB172" s="65"/>
      <c r="BC172" s="65"/>
      <c r="BD172" s="65"/>
      <c r="BE172" s="65"/>
      <c r="BF172" s="65"/>
      <c r="BG172" s="65"/>
      <c r="BH172" s="65"/>
      <c r="BI172" s="65"/>
      <c r="BJ172" s="65"/>
      <c r="BK172" s="65"/>
      <c r="BL172" s="65"/>
      <c r="BM172" s="65"/>
      <c r="BN172" s="65"/>
      <c r="BO172" s="65"/>
      <c r="BP172" s="65"/>
      <c r="BQ172" s="65"/>
      <c r="BR172" s="65"/>
      <c r="BS172" s="65"/>
      <c r="BT172" s="65"/>
      <c r="BU172" s="65"/>
      <c r="BV172" s="65"/>
      <c r="BW172" s="65"/>
      <c r="BX172" s="65"/>
      <c r="BY172" s="65"/>
      <c r="BZ172" s="65"/>
      <c r="CA172" s="65"/>
      <c r="CB172" s="65"/>
      <c r="CC172" s="65"/>
      <c r="CD172" s="65"/>
      <c r="CE172" s="65"/>
      <c r="CF172" s="65"/>
      <c r="CG172" s="65"/>
      <c r="CH172" s="65"/>
      <c r="CI172" s="65"/>
      <c r="CJ172" s="65"/>
      <c r="CK172" s="65"/>
      <c r="CL172" s="65"/>
      <c r="CM172" s="65"/>
      <c r="CN172" s="65"/>
      <c r="CO172" s="65"/>
      <c r="CP172" s="65"/>
      <c r="CQ172" s="65"/>
      <c r="CR172" s="65"/>
      <c r="CS172" s="65"/>
      <c r="CT172" s="65"/>
      <c r="CU172" s="65"/>
      <c r="CV172" s="65"/>
      <c r="CW172" s="65"/>
      <c r="CX172" s="65"/>
      <c r="CY172" s="65"/>
      <c r="CZ172" s="65"/>
      <c r="DA172" s="65"/>
      <c r="DB172" s="65"/>
      <c r="DC172" s="65"/>
      <c r="DD172" s="65"/>
      <c r="DE172" s="65"/>
      <c r="DF172" s="65"/>
      <c r="DG172" s="65"/>
      <c r="DH172" s="65"/>
      <c r="DI172" s="65"/>
      <c r="DJ172" s="65"/>
      <c r="DK172" s="65"/>
      <c r="DL172" s="65"/>
      <c r="DM172" s="65"/>
      <c r="DN172" s="65"/>
      <c r="DO172" s="65"/>
      <c r="DP172" s="65"/>
      <c r="DQ172" s="65"/>
      <c r="DR172" s="65"/>
      <c r="DS172" s="65"/>
      <c r="DT172" s="65"/>
      <c r="DU172" s="65"/>
      <c r="DV172" s="65"/>
      <c r="DW172" s="65"/>
      <c r="DX172" s="65"/>
      <c r="DY172" s="65"/>
      <c r="DZ172" s="65"/>
      <c r="EA172" s="65"/>
      <c r="EB172" s="65"/>
      <c r="EC172" s="65"/>
      <c r="ED172" s="65"/>
      <c r="EE172" s="65"/>
      <c r="EF172" s="65"/>
      <c r="EG172" s="65"/>
      <c r="EH172" s="65"/>
      <c r="EI172" s="65"/>
      <c r="EJ172" s="65"/>
      <c r="EK172" s="65"/>
      <c r="EL172" s="65"/>
      <c r="EM172" s="65"/>
      <c r="EN172" s="65"/>
      <c r="EO172" s="65"/>
      <c r="EP172" s="65"/>
      <c r="EQ172" s="65"/>
      <c r="ER172" s="65"/>
      <c r="ES172" s="65"/>
      <c r="ET172" s="65"/>
      <c r="EU172" s="65"/>
      <c r="EV172" s="65"/>
      <c r="EW172" s="65"/>
      <c r="EX172" s="65"/>
      <c r="EY172" s="65"/>
      <c r="EZ172" s="65"/>
      <c r="FA172" s="65"/>
      <c r="FB172" s="65"/>
      <c r="FC172" s="65"/>
      <c r="FD172" s="65"/>
      <c r="FE172" s="65"/>
      <c r="FF172" s="65"/>
      <c r="FG172" s="65"/>
      <c r="FH172" s="65"/>
      <c r="FI172" s="65"/>
      <c r="FJ172" s="65"/>
      <c r="FK172" s="65"/>
      <c r="FL172" s="65"/>
      <c r="FM172" s="65"/>
      <c r="FN172" s="65"/>
      <c r="FO172" s="65"/>
      <c r="FP172" s="65"/>
      <c r="FQ172" s="65"/>
      <c r="FR172" s="65"/>
      <c r="FS172" s="65"/>
      <c r="FT172" s="65"/>
      <c r="FU172" s="65"/>
      <c r="FV172" s="65"/>
      <c r="FW172" s="65"/>
      <c r="FX172" s="65"/>
      <c r="FY172" s="65"/>
      <c r="FZ172" s="65"/>
      <c r="GA172" s="65"/>
      <c r="GB172" s="65"/>
      <c r="GC172" s="65"/>
      <c r="GD172" s="65"/>
      <c r="GE172" s="65"/>
      <c r="GF172" s="65"/>
      <c r="GG172" s="65"/>
      <c r="GH172" s="65"/>
      <c r="GI172" s="65"/>
      <c r="GJ172" s="65"/>
      <c r="GK172" s="65"/>
      <c r="GL172" s="65"/>
      <c r="GM172" s="65"/>
    </row>
    <row r="173" spans="2:195" x14ac:dyDescent="0.2">
      <c r="B173" s="28">
        <f t="shared" si="12"/>
        <v>168</v>
      </c>
      <c r="C173" s="43">
        <f>Assumptions!$H$7</f>
        <v>5000</v>
      </c>
      <c r="D173" s="65"/>
      <c r="E173" s="65"/>
      <c r="F173" s="65"/>
      <c r="G173" s="65"/>
      <c r="H173" s="65"/>
      <c r="I173" s="65"/>
      <c r="J173" s="65"/>
      <c r="K173" s="65"/>
      <c r="L173" s="65"/>
      <c r="M173" s="65"/>
      <c r="N173" s="65"/>
      <c r="O173" s="65"/>
      <c r="P173" s="65"/>
      <c r="Q173" s="65"/>
      <c r="R173" s="65"/>
      <c r="S173" s="65"/>
      <c r="T173" s="65"/>
      <c r="U173" s="65"/>
      <c r="V173" s="65"/>
      <c r="W173" s="65"/>
      <c r="X173" s="65"/>
      <c r="Y173" s="65"/>
      <c r="Z173" s="65"/>
      <c r="AA173" s="65"/>
      <c r="AB173" s="65"/>
      <c r="AC173" s="65"/>
      <c r="AD173" s="65"/>
      <c r="AE173" s="65"/>
      <c r="AF173" s="65"/>
      <c r="AG173" s="65"/>
      <c r="AH173" s="65"/>
      <c r="AI173" s="65"/>
      <c r="AJ173" s="65"/>
      <c r="AK173" s="65"/>
      <c r="AL173" s="65"/>
      <c r="AM173" s="65"/>
      <c r="AN173" s="65"/>
      <c r="AO173" s="65"/>
      <c r="AP173" s="65"/>
      <c r="AQ173" s="65"/>
      <c r="AR173" s="65"/>
      <c r="AS173" s="65"/>
      <c r="AT173" s="65"/>
      <c r="AU173" s="65"/>
      <c r="AV173" s="65"/>
      <c r="AW173" s="65"/>
      <c r="AX173" s="65"/>
      <c r="AY173" s="65"/>
      <c r="AZ173" s="65"/>
      <c r="BA173" s="65"/>
      <c r="BB173" s="65"/>
      <c r="BC173" s="65"/>
      <c r="BD173" s="65"/>
      <c r="BE173" s="65"/>
      <c r="BF173" s="65"/>
      <c r="BG173" s="65"/>
      <c r="BH173" s="65"/>
      <c r="BI173" s="65"/>
      <c r="BJ173" s="65"/>
      <c r="BK173" s="65"/>
      <c r="BL173" s="65"/>
      <c r="BM173" s="65"/>
      <c r="BN173" s="65"/>
      <c r="BO173" s="65"/>
      <c r="BP173" s="65"/>
      <c r="BQ173" s="65"/>
      <c r="BR173" s="65"/>
      <c r="BS173" s="65"/>
      <c r="BT173" s="65"/>
      <c r="BU173" s="65"/>
      <c r="BV173" s="65"/>
      <c r="BW173" s="65"/>
      <c r="BX173" s="65"/>
      <c r="BY173" s="65"/>
      <c r="BZ173" s="65"/>
      <c r="CA173" s="65"/>
      <c r="CB173" s="65"/>
      <c r="CC173" s="65"/>
      <c r="CD173" s="65"/>
      <c r="CE173" s="65"/>
      <c r="CF173" s="65"/>
      <c r="CG173" s="65"/>
      <c r="CH173" s="65"/>
      <c r="CI173" s="65"/>
      <c r="CJ173" s="65"/>
      <c r="CK173" s="65"/>
      <c r="CL173" s="65"/>
      <c r="CM173" s="65"/>
      <c r="CN173" s="65"/>
      <c r="CO173" s="65"/>
      <c r="CP173" s="65"/>
      <c r="CQ173" s="65"/>
      <c r="CR173" s="65"/>
      <c r="CS173" s="65"/>
      <c r="CT173" s="65"/>
      <c r="CU173" s="65"/>
      <c r="CV173" s="65"/>
      <c r="CW173" s="65"/>
      <c r="CX173" s="65"/>
      <c r="CY173" s="65"/>
      <c r="CZ173" s="65"/>
      <c r="DA173" s="65"/>
      <c r="DB173" s="65"/>
      <c r="DC173" s="65"/>
      <c r="DD173" s="65"/>
      <c r="DE173" s="65"/>
      <c r="DF173" s="65"/>
      <c r="DG173" s="65"/>
      <c r="DH173" s="65"/>
      <c r="DI173" s="65"/>
      <c r="DJ173" s="65"/>
      <c r="DK173" s="65"/>
      <c r="DL173" s="65"/>
      <c r="DM173" s="65"/>
      <c r="DN173" s="65"/>
      <c r="DO173" s="65"/>
      <c r="DP173" s="65"/>
      <c r="DQ173" s="65"/>
      <c r="DR173" s="65"/>
      <c r="DS173" s="65"/>
      <c r="DT173" s="65"/>
      <c r="DU173" s="65"/>
      <c r="DV173" s="65"/>
      <c r="DW173" s="65"/>
      <c r="DX173" s="65"/>
      <c r="DY173" s="65"/>
      <c r="DZ173" s="65"/>
      <c r="EA173" s="65"/>
      <c r="EB173" s="65"/>
      <c r="EC173" s="65"/>
      <c r="ED173" s="65"/>
      <c r="EE173" s="65"/>
      <c r="EF173" s="65"/>
      <c r="EG173" s="65"/>
      <c r="EH173" s="65"/>
      <c r="EI173" s="65"/>
      <c r="EJ173" s="65"/>
      <c r="EK173" s="65"/>
      <c r="EL173" s="65"/>
      <c r="EM173" s="65"/>
      <c r="EN173" s="65"/>
      <c r="EO173" s="65"/>
      <c r="EP173" s="65"/>
      <c r="EQ173" s="65"/>
      <c r="ER173" s="65"/>
      <c r="ES173" s="65"/>
      <c r="ET173" s="65"/>
      <c r="EU173" s="65"/>
      <c r="EV173" s="65"/>
      <c r="EW173" s="65"/>
      <c r="EX173" s="65"/>
      <c r="EY173" s="65"/>
      <c r="EZ173" s="65"/>
      <c r="FA173" s="65"/>
      <c r="FB173" s="65"/>
      <c r="FC173" s="65"/>
      <c r="FD173" s="65"/>
      <c r="FE173" s="65"/>
      <c r="FF173" s="65"/>
      <c r="FG173" s="65"/>
      <c r="FH173" s="65"/>
      <c r="FI173" s="65"/>
      <c r="FJ173" s="65"/>
      <c r="FK173" s="65"/>
      <c r="FL173" s="65"/>
      <c r="FM173" s="65"/>
      <c r="FN173" s="65"/>
      <c r="FO173" s="65"/>
      <c r="FP173" s="65"/>
      <c r="FQ173" s="65"/>
      <c r="FR173" s="65"/>
      <c r="FS173" s="65"/>
      <c r="FT173" s="65"/>
      <c r="FU173" s="65"/>
      <c r="FV173" s="65"/>
      <c r="FW173" s="65"/>
      <c r="FX173" s="65"/>
      <c r="FY173" s="65"/>
      <c r="FZ173" s="65"/>
      <c r="GA173" s="65"/>
      <c r="GB173" s="65"/>
      <c r="GC173" s="65"/>
      <c r="GD173" s="65"/>
      <c r="GE173" s="65"/>
      <c r="GF173" s="65"/>
      <c r="GG173" s="65"/>
      <c r="GH173" s="65"/>
      <c r="GI173" s="65"/>
      <c r="GJ173" s="65"/>
      <c r="GK173" s="65"/>
      <c r="GL173" s="65"/>
      <c r="GM173" s="65"/>
    </row>
    <row r="174" spans="2:195" x14ac:dyDescent="0.2">
      <c r="B174" s="28">
        <f t="shared" si="12"/>
        <v>169</v>
      </c>
      <c r="C174" s="43">
        <f>Assumptions!$H$7</f>
        <v>5000</v>
      </c>
      <c r="D174" s="65"/>
      <c r="E174" s="65"/>
      <c r="F174" s="65"/>
      <c r="G174" s="65"/>
      <c r="H174" s="65"/>
      <c r="I174" s="65"/>
      <c r="J174" s="65"/>
      <c r="K174" s="65"/>
      <c r="L174" s="65"/>
      <c r="M174" s="65"/>
      <c r="N174" s="65"/>
      <c r="O174" s="65"/>
      <c r="P174" s="65"/>
      <c r="Q174" s="65"/>
      <c r="R174" s="65"/>
      <c r="S174" s="65"/>
      <c r="T174" s="65"/>
      <c r="U174" s="65"/>
      <c r="V174" s="65"/>
      <c r="W174" s="65"/>
      <c r="X174" s="65"/>
      <c r="Y174" s="65"/>
      <c r="Z174" s="65"/>
      <c r="AA174" s="65"/>
      <c r="AB174" s="65"/>
      <c r="AC174" s="65"/>
      <c r="AD174" s="65"/>
      <c r="AE174" s="65"/>
      <c r="AF174" s="65"/>
      <c r="AG174" s="65"/>
      <c r="AH174" s="65"/>
      <c r="AI174" s="65"/>
      <c r="AJ174" s="65"/>
      <c r="AK174" s="65"/>
      <c r="AL174" s="65"/>
      <c r="AM174" s="65"/>
      <c r="AN174" s="65"/>
      <c r="AO174" s="65"/>
      <c r="AP174" s="65"/>
      <c r="AQ174" s="65"/>
      <c r="AR174" s="65"/>
      <c r="AS174" s="65"/>
      <c r="AT174" s="65"/>
      <c r="AU174" s="65"/>
      <c r="AV174" s="65"/>
      <c r="AW174" s="65"/>
      <c r="AX174" s="65"/>
      <c r="AY174" s="65"/>
      <c r="AZ174" s="65"/>
      <c r="BA174" s="65"/>
      <c r="BB174" s="65"/>
      <c r="BC174" s="65"/>
      <c r="BD174" s="65"/>
      <c r="BE174" s="65"/>
      <c r="BF174" s="65"/>
      <c r="BG174" s="65"/>
      <c r="BH174" s="65"/>
      <c r="BI174" s="65"/>
      <c r="BJ174" s="65"/>
      <c r="BK174" s="65"/>
      <c r="BL174" s="65"/>
      <c r="BM174" s="65"/>
      <c r="BN174" s="65"/>
      <c r="BO174" s="65"/>
      <c r="BP174" s="65"/>
      <c r="BQ174" s="65"/>
      <c r="BR174" s="65"/>
      <c r="BS174" s="65"/>
      <c r="BT174" s="65"/>
      <c r="BU174" s="65"/>
      <c r="BV174" s="65"/>
      <c r="BW174" s="65"/>
      <c r="BX174" s="65"/>
      <c r="BY174" s="65"/>
      <c r="BZ174" s="65"/>
      <c r="CA174" s="65"/>
      <c r="CB174" s="65"/>
      <c r="CC174" s="65"/>
      <c r="CD174" s="65"/>
      <c r="CE174" s="65"/>
      <c r="CF174" s="65"/>
      <c r="CG174" s="65"/>
      <c r="CH174" s="65"/>
      <c r="CI174" s="65"/>
      <c r="CJ174" s="65"/>
      <c r="CK174" s="65"/>
      <c r="CL174" s="65"/>
      <c r="CM174" s="65"/>
      <c r="CN174" s="65"/>
      <c r="CO174" s="65"/>
      <c r="CP174" s="65"/>
      <c r="CQ174" s="65"/>
      <c r="CR174" s="65"/>
      <c r="CS174" s="65"/>
      <c r="CT174" s="65"/>
      <c r="CU174" s="65"/>
      <c r="CV174" s="65"/>
      <c r="CW174" s="65"/>
      <c r="CX174" s="65"/>
      <c r="CY174" s="65"/>
      <c r="CZ174" s="65"/>
      <c r="DA174" s="65"/>
      <c r="DB174" s="65"/>
      <c r="DC174" s="65"/>
      <c r="DD174" s="65"/>
      <c r="DE174" s="65"/>
      <c r="DF174" s="65"/>
      <c r="DG174" s="65"/>
      <c r="DH174" s="65"/>
      <c r="DI174" s="65"/>
      <c r="DJ174" s="65"/>
      <c r="DK174" s="65"/>
      <c r="DL174" s="65"/>
      <c r="DM174" s="65"/>
      <c r="DN174" s="65"/>
      <c r="DO174" s="65"/>
      <c r="DP174" s="65"/>
      <c r="DQ174" s="65"/>
      <c r="DR174" s="65"/>
      <c r="DS174" s="65"/>
      <c r="DT174" s="65"/>
      <c r="DU174" s="65"/>
      <c r="DV174" s="65"/>
      <c r="DW174" s="65"/>
      <c r="DX174" s="65"/>
      <c r="DY174" s="65"/>
      <c r="DZ174" s="65"/>
      <c r="EA174" s="65"/>
      <c r="EB174" s="65"/>
      <c r="EC174" s="65"/>
      <c r="ED174" s="65"/>
      <c r="EE174" s="65"/>
      <c r="EF174" s="65"/>
      <c r="EG174" s="65"/>
      <c r="EH174" s="65"/>
      <c r="EI174" s="65"/>
      <c r="EJ174" s="65"/>
      <c r="EK174" s="65"/>
      <c r="EL174" s="65"/>
      <c r="EM174" s="65"/>
      <c r="EN174" s="65"/>
      <c r="EO174" s="65"/>
      <c r="EP174" s="65"/>
      <c r="EQ174" s="65"/>
      <c r="ER174" s="65"/>
      <c r="ES174" s="65"/>
      <c r="ET174" s="65"/>
      <c r="EU174" s="65"/>
      <c r="EV174" s="65"/>
      <c r="EW174" s="65"/>
      <c r="EX174" s="65"/>
      <c r="EY174" s="65"/>
      <c r="EZ174" s="65"/>
      <c r="FA174" s="65"/>
      <c r="FB174" s="65"/>
      <c r="FC174" s="65"/>
      <c r="FD174" s="65"/>
      <c r="FE174" s="65"/>
      <c r="FF174" s="65"/>
      <c r="FG174" s="65"/>
      <c r="FH174" s="65"/>
      <c r="FI174" s="65"/>
      <c r="FJ174" s="65"/>
      <c r="FK174" s="65"/>
      <c r="FL174" s="65"/>
      <c r="FM174" s="65"/>
      <c r="FN174" s="65"/>
      <c r="FO174" s="65"/>
      <c r="FP174" s="65"/>
      <c r="FQ174" s="65"/>
      <c r="FR174" s="65"/>
      <c r="FS174" s="65"/>
      <c r="FT174" s="65"/>
      <c r="FU174" s="65"/>
      <c r="FV174" s="65"/>
      <c r="FW174" s="65"/>
      <c r="FX174" s="65"/>
      <c r="FY174" s="65"/>
      <c r="FZ174" s="65"/>
      <c r="GA174" s="65"/>
      <c r="GB174" s="65"/>
      <c r="GC174" s="65"/>
      <c r="GD174" s="65"/>
      <c r="GE174" s="65"/>
      <c r="GF174" s="65"/>
      <c r="GG174" s="65"/>
      <c r="GH174" s="65"/>
      <c r="GI174" s="65"/>
      <c r="GJ174" s="65"/>
      <c r="GK174" s="65"/>
      <c r="GL174" s="65"/>
      <c r="GM174" s="65"/>
    </row>
    <row r="175" spans="2:195" x14ac:dyDescent="0.2">
      <c r="B175" s="28">
        <f t="shared" si="12"/>
        <v>170</v>
      </c>
      <c r="C175" s="43">
        <f>Assumptions!$H$7</f>
        <v>5000</v>
      </c>
      <c r="D175" s="65"/>
      <c r="E175" s="65"/>
      <c r="F175" s="65"/>
      <c r="G175" s="65"/>
      <c r="H175" s="65"/>
      <c r="I175" s="65"/>
      <c r="J175" s="65"/>
      <c r="K175" s="65"/>
      <c r="L175" s="65"/>
      <c r="M175" s="65"/>
      <c r="N175" s="65"/>
      <c r="O175" s="65"/>
      <c r="P175" s="65"/>
      <c r="Q175" s="65"/>
      <c r="R175" s="65"/>
      <c r="S175" s="65"/>
      <c r="T175" s="65"/>
      <c r="U175" s="65"/>
      <c r="V175" s="65"/>
      <c r="W175" s="65"/>
      <c r="X175" s="65"/>
      <c r="Y175" s="65"/>
      <c r="Z175" s="65"/>
      <c r="AA175" s="65"/>
      <c r="AB175" s="65"/>
      <c r="AC175" s="65"/>
      <c r="AD175" s="65"/>
      <c r="AE175" s="65"/>
      <c r="AF175" s="65"/>
      <c r="AG175" s="65"/>
      <c r="AH175" s="65"/>
      <c r="AI175" s="65"/>
      <c r="AJ175" s="65"/>
      <c r="AK175" s="65"/>
      <c r="AL175" s="65"/>
      <c r="AM175" s="65"/>
      <c r="AN175" s="65"/>
      <c r="AO175" s="65"/>
      <c r="AP175" s="65"/>
      <c r="AQ175" s="65"/>
      <c r="AR175" s="65"/>
      <c r="AS175" s="65"/>
      <c r="AT175" s="65"/>
      <c r="AU175" s="65"/>
      <c r="AV175" s="65"/>
      <c r="AW175" s="65"/>
      <c r="AX175" s="65"/>
      <c r="AY175" s="65"/>
      <c r="AZ175" s="65"/>
      <c r="BA175" s="65"/>
      <c r="BB175" s="65"/>
      <c r="BC175" s="65"/>
      <c r="BD175" s="65"/>
      <c r="BE175" s="65"/>
      <c r="BF175" s="65"/>
      <c r="BG175" s="65"/>
      <c r="BH175" s="65"/>
      <c r="BI175" s="65"/>
      <c r="BJ175" s="65"/>
      <c r="BK175" s="65"/>
      <c r="BL175" s="65"/>
      <c r="BM175" s="65"/>
      <c r="BN175" s="65"/>
      <c r="BO175" s="65"/>
      <c r="BP175" s="65"/>
      <c r="BQ175" s="65"/>
      <c r="BR175" s="65"/>
      <c r="BS175" s="65"/>
      <c r="BT175" s="65"/>
      <c r="BU175" s="65"/>
      <c r="BV175" s="65"/>
      <c r="BW175" s="65"/>
      <c r="BX175" s="65"/>
      <c r="BY175" s="65"/>
      <c r="BZ175" s="65"/>
      <c r="CA175" s="65"/>
      <c r="CB175" s="65"/>
      <c r="CC175" s="65"/>
      <c r="CD175" s="65"/>
      <c r="CE175" s="65"/>
      <c r="CF175" s="65"/>
      <c r="CG175" s="65"/>
      <c r="CH175" s="65"/>
      <c r="CI175" s="65"/>
      <c r="CJ175" s="65"/>
      <c r="CK175" s="65"/>
      <c r="CL175" s="65"/>
      <c r="CM175" s="65"/>
      <c r="CN175" s="65"/>
      <c r="CO175" s="65"/>
      <c r="CP175" s="65"/>
      <c r="CQ175" s="65"/>
      <c r="CR175" s="65"/>
      <c r="CS175" s="65"/>
      <c r="CT175" s="65"/>
      <c r="CU175" s="65"/>
      <c r="CV175" s="65"/>
      <c r="CW175" s="65"/>
      <c r="CX175" s="65"/>
      <c r="CY175" s="65"/>
      <c r="CZ175" s="65"/>
      <c r="DA175" s="65"/>
      <c r="DB175" s="65"/>
      <c r="DC175" s="65"/>
      <c r="DD175" s="65"/>
      <c r="DE175" s="65"/>
      <c r="DF175" s="65"/>
      <c r="DG175" s="65"/>
      <c r="DH175" s="65"/>
      <c r="DI175" s="65"/>
      <c r="DJ175" s="65"/>
      <c r="DK175" s="65"/>
      <c r="DL175" s="65"/>
      <c r="DM175" s="65"/>
      <c r="DN175" s="65"/>
      <c r="DO175" s="65"/>
      <c r="DP175" s="65"/>
      <c r="DQ175" s="65"/>
      <c r="DR175" s="65"/>
      <c r="DS175" s="65"/>
      <c r="DT175" s="65"/>
      <c r="DU175" s="65"/>
      <c r="DV175" s="65"/>
      <c r="DW175" s="65"/>
      <c r="DX175" s="65"/>
      <c r="DY175" s="65"/>
      <c r="DZ175" s="65"/>
      <c r="EA175" s="65"/>
      <c r="EB175" s="65"/>
      <c r="EC175" s="65"/>
      <c r="ED175" s="65"/>
      <c r="EE175" s="65"/>
      <c r="EF175" s="65"/>
      <c r="EG175" s="65"/>
      <c r="EH175" s="65"/>
      <c r="EI175" s="65"/>
      <c r="EJ175" s="65"/>
      <c r="EK175" s="65"/>
      <c r="EL175" s="65"/>
      <c r="EM175" s="65"/>
      <c r="EN175" s="65"/>
      <c r="EO175" s="65"/>
      <c r="EP175" s="65"/>
      <c r="EQ175" s="65"/>
      <c r="ER175" s="65"/>
      <c r="ES175" s="65"/>
      <c r="ET175" s="65"/>
      <c r="EU175" s="65"/>
      <c r="EV175" s="65"/>
      <c r="EW175" s="65"/>
      <c r="EX175" s="65"/>
      <c r="EY175" s="65"/>
      <c r="EZ175" s="65"/>
      <c r="FA175" s="65"/>
      <c r="FB175" s="65"/>
      <c r="FC175" s="65"/>
      <c r="FD175" s="65"/>
      <c r="FE175" s="65"/>
      <c r="FF175" s="65"/>
      <c r="FG175" s="65"/>
      <c r="FH175" s="65"/>
      <c r="FI175" s="65"/>
      <c r="FJ175" s="65"/>
      <c r="FK175" s="65"/>
      <c r="FL175" s="65"/>
      <c r="FM175" s="65"/>
      <c r="FN175" s="65"/>
      <c r="FO175" s="65"/>
      <c r="FP175" s="65"/>
      <c r="FQ175" s="65"/>
      <c r="FR175" s="65"/>
      <c r="FS175" s="65"/>
      <c r="FT175" s="65"/>
      <c r="FU175" s="65"/>
      <c r="FV175" s="65"/>
      <c r="FW175" s="65"/>
      <c r="FX175" s="65"/>
      <c r="FY175" s="65"/>
      <c r="FZ175" s="65"/>
      <c r="GA175" s="65"/>
      <c r="GB175" s="65"/>
      <c r="GC175" s="65"/>
      <c r="GD175" s="65"/>
      <c r="GE175" s="65"/>
      <c r="GF175" s="65"/>
      <c r="GG175" s="65"/>
      <c r="GH175" s="65"/>
      <c r="GI175" s="65"/>
      <c r="GJ175" s="65"/>
      <c r="GK175" s="65"/>
      <c r="GL175" s="65"/>
      <c r="GM175" s="65"/>
    </row>
    <row r="176" spans="2:195" x14ac:dyDescent="0.2">
      <c r="B176" s="28">
        <f t="shared" si="12"/>
        <v>171</v>
      </c>
      <c r="C176" s="43">
        <f>Assumptions!$H$7</f>
        <v>5000</v>
      </c>
      <c r="D176" s="65"/>
      <c r="E176" s="65"/>
      <c r="F176" s="65"/>
      <c r="G176" s="65"/>
      <c r="H176" s="65"/>
      <c r="I176" s="65"/>
      <c r="J176" s="65"/>
      <c r="K176" s="65"/>
      <c r="L176" s="65"/>
      <c r="M176" s="65"/>
      <c r="N176" s="65"/>
      <c r="O176" s="65"/>
      <c r="P176" s="65"/>
      <c r="Q176" s="65"/>
      <c r="R176" s="65"/>
      <c r="S176" s="65"/>
      <c r="T176" s="65"/>
      <c r="U176" s="65"/>
      <c r="V176" s="65"/>
      <c r="W176" s="65"/>
      <c r="X176" s="65"/>
      <c r="Y176" s="65"/>
      <c r="Z176" s="65"/>
      <c r="AA176" s="65"/>
      <c r="AB176" s="65"/>
      <c r="AC176" s="65"/>
      <c r="AD176" s="65"/>
      <c r="AE176" s="65"/>
      <c r="AF176" s="65"/>
      <c r="AG176" s="65"/>
      <c r="AH176" s="65"/>
      <c r="AI176" s="65"/>
      <c r="AJ176" s="65"/>
      <c r="AK176" s="65"/>
      <c r="AL176" s="65"/>
      <c r="AM176" s="65"/>
      <c r="AN176" s="65"/>
      <c r="AO176" s="65"/>
      <c r="AP176" s="65"/>
      <c r="AQ176" s="65"/>
      <c r="AR176" s="65"/>
      <c r="AS176" s="65"/>
      <c r="AT176" s="65"/>
      <c r="AU176" s="65"/>
      <c r="AV176" s="65"/>
      <c r="AW176" s="65"/>
      <c r="AX176" s="65"/>
      <c r="AY176" s="65"/>
      <c r="AZ176" s="65"/>
      <c r="BA176" s="65"/>
      <c r="BB176" s="65"/>
      <c r="BC176" s="65"/>
      <c r="BD176" s="65"/>
      <c r="BE176" s="65"/>
      <c r="BF176" s="65"/>
      <c r="BG176" s="65"/>
      <c r="BH176" s="65"/>
      <c r="BI176" s="65"/>
      <c r="BJ176" s="65"/>
      <c r="BK176" s="65"/>
      <c r="BL176" s="65"/>
      <c r="BM176" s="65"/>
      <c r="BN176" s="65"/>
      <c r="BO176" s="65"/>
      <c r="BP176" s="65"/>
      <c r="BQ176" s="65"/>
      <c r="BR176" s="65"/>
      <c r="BS176" s="65"/>
      <c r="BT176" s="65"/>
      <c r="BU176" s="65"/>
      <c r="BV176" s="65"/>
      <c r="BW176" s="65"/>
      <c r="BX176" s="65"/>
      <c r="BY176" s="65"/>
      <c r="BZ176" s="65"/>
      <c r="CA176" s="65"/>
      <c r="CB176" s="65"/>
      <c r="CC176" s="65"/>
      <c r="CD176" s="65"/>
      <c r="CE176" s="65"/>
      <c r="CF176" s="65"/>
      <c r="CG176" s="65"/>
      <c r="CH176" s="65"/>
      <c r="CI176" s="65"/>
      <c r="CJ176" s="65"/>
      <c r="CK176" s="65"/>
      <c r="CL176" s="65"/>
      <c r="CM176" s="65"/>
      <c r="CN176" s="65"/>
      <c r="CO176" s="65"/>
      <c r="CP176" s="65"/>
      <c r="CQ176" s="65"/>
      <c r="CR176" s="65"/>
      <c r="CS176" s="65"/>
      <c r="CT176" s="65"/>
      <c r="CU176" s="65"/>
      <c r="CV176" s="65"/>
      <c r="CW176" s="65"/>
      <c r="CX176" s="65"/>
      <c r="CY176" s="65"/>
      <c r="CZ176" s="65"/>
      <c r="DA176" s="65"/>
      <c r="DB176" s="65"/>
      <c r="DC176" s="65"/>
      <c r="DD176" s="65"/>
      <c r="DE176" s="65"/>
      <c r="DF176" s="65"/>
      <c r="DG176" s="65"/>
      <c r="DH176" s="65"/>
      <c r="DI176" s="65"/>
      <c r="DJ176" s="65"/>
      <c r="DK176" s="65"/>
      <c r="DL176" s="65"/>
      <c r="DM176" s="65"/>
      <c r="DN176" s="65"/>
      <c r="DO176" s="65"/>
      <c r="DP176" s="65"/>
      <c r="DQ176" s="65"/>
      <c r="DR176" s="65"/>
      <c r="DS176" s="65"/>
      <c r="DT176" s="65"/>
      <c r="DU176" s="65"/>
      <c r="DV176" s="65"/>
      <c r="DW176" s="65"/>
      <c r="DX176" s="65"/>
      <c r="DY176" s="65"/>
      <c r="DZ176" s="65"/>
      <c r="EA176" s="65"/>
      <c r="EB176" s="65"/>
      <c r="EC176" s="65"/>
      <c r="ED176" s="65"/>
      <c r="EE176" s="65"/>
      <c r="EF176" s="65"/>
      <c r="EG176" s="65"/>
      <c r="EH176" s="65"/>
      <c r="EI176" s="65"/>
      <c r="EJ176" s="65"/>
      <c r="EK176" s="65"/>
      <c r="EL176" s="65"/>
      <c r="EM176" s="65"/>
      <c r="EN176" s="65"/>
      <c r="EO176" s="65"/>
      <c r="EP176" s="65"/>
      <c r="EQ176" s="65"/>
      <c r="ER176" s="65"/>
      <c r="ES176" s="65"/>
      <c r="ET176" s="65"/>
      <c r="EU176" s="65"/>
      <c r="EV176" s="65"/>
      <c r="EW176" s="65"/>
      <c r="EX176" s="65"/>
      <c r="EY176" s="65"/>
      <c r="EZ176" s="65"/>
      <c r="FA176" s="65"/>
      <c r="FB176" s="65"/>
      <c r="FC176" s="65"/>
      <c r="FD176" s="65"/>
      <c r="FE176" s="65"/>
      <c r="FF176" s="65"/>
      <c r="FG176" s="65"/>
      <c r="FH176" s="65"/>
      <c r="FI176" s="65"/>
      <c r="FJ176" s="65"/>
      <c r="FK176" s="65"/>
      <c r="FL176" s="65"/>
      <c r="FM176" s="65"/>
      <c r="FN176" s="65"/>
      <c r="FO176" s="65"/>
      <c r="FP176" s="65"/>
      <c r="FQ176" s="65"/>
      <c r="FR176" s="65"/>
      <c r="FS176" s="65"/>
      <c r="FT176" s="65"/>
      <c r="FU176" s="65"/>
      <c r="FV176" s="65"/>
      <c r="FW176" s="65"/>
      <c r="FX176" s="65"/>
      <c r="FY176" s="65"/>
      <c r="FZ176" s="65"/>
      <c r="GA176" s="65"/>
      <c r="GB176" s="65"/>
      <c r="GC176" s="65"/>
      <c r="GD176" s="65"/>
      <c r="GE176" s="65"/>
      <c r="GF176" s="65"/>
      <c r="GG176" s="65"/>
      <c r="GH176" s="65"/>
      <c r="GI176" s="65"/>
      <c r="GJ176" s="65"/>
      <c r="GK176" s="65"/>
      <c r="GL176" s="65"/>
      <c r="GM176" s="65"/>
    </row>
    <row r="177" spans="2:195" x14ac:dyDescent="0.2">
      <c r="B177" s="28">
        <f t="shared" si="12"/>
        <v>172</v>
      </c>
      <c r="C177" s="43">
        <f>Assumptions!$H$7</f>
        <v>5000</v>
      </c>
      <c r="D177" s="65"/>
      <c r="E177" s="65"/>
      <c r="F177" s="65"/>
      <c r="G177" s="65"/>
      <c r="H177" s="65"/>
      <c r="I177" s="65"/>
      <c r="J177" s="65"/>
      <c r="K177" s="65"/>
      <c r="L177" s="65"/>
      <c r="M177" s="65"/>
      <c r="N177" s="65"/>
      <c r="O177" s="65"/>
      <c r="P177" s="65"/>
      <c r="Q177" s="65"/>
      <c r="R177" s="65"/>
      <c r="S177" s="65"/>
      <c r="T177" s="65"/>
      <c r="U177" s="65"/>
      <c r="V177" s="65"/>
      <c r="W177" s="65"/>
      <c r="X177" s="65"/>
      <c r="Y177" s="65"/>
      <c r="Z177" s="65"/>
      <c r="AA177" s="65"/>
      <c r="AB177" s="65"/>
      <c r="AC177" s="65"/>
      <c r="AD177" s="65"/>
      <c r="AE177" s="65"/>
      <c r="AF177" s="65"/>
      <c r="AG177" s="65"/>
      <c r="AH177" s="65"/>
      <c r="AI177" s="65"/>
      <c r="AJ177" s="65"/>
      <c r="AK177" s="65"/>
      <c r="AL177" s="65"/>
      <c r="AM177" s="65"/>
      <c r="AN177" s="65"/>
      <c r="AO177" s="65"/>
      <c r="AP177" s="65"/>
      <c r="AQ177" s="65"/>
      <c r="AR177" s="65"/>
      <c r="AS177" s="65"/>
      <c r="AT177" s="65"/>
      <c r="AU177" s="65"/>
      <c r="AV177" s="65"/>
      <c r="AW177" s="65"/>
      <c r="AX177" s="65"/>
      <c r="AY177" s="65"/>
      <c r="AZ177" s="65"/>
      <c r="BA177" s="65"/>
      <c r="BB177" s="65"/>
      <c r="BC177" s="65"/>
      <c r="BD177" s="65"/>
      <c r="BE177" s="65"/>
      <c r="BF177" s="65"/>
      <c r="BG177" s="65"/>
      <c r="BH177" s="65"/>
      <c r="BI177" s="65"/>
      <c r="BJ177" s="65"/>
      <c r="BK177" s="65"/>
      <c r="BL177" s="65"/>
      <c r="BM177" s="65"/>
      <c r="BN177" s="65"/>
      <c r="BO177" s="65"/>
      <c r="BP177" s="65"/>
      <c r="BQ177" s="65"/>
      <c r="BR177" s="65"/>
      <c r="BS177" s="65"/>
      <c r="BT177" s="65"/>
      <c r="BU177" s="65"/>
      <c r="BV177" s="65"/>
      <c r="BW177" s="65"/>
      <c r="BX177" s="65"/>
      <c r="BY177" s="65"/>
      <c r="BZ177" s="65"/>
      <c r="CA177" s="65"/>
      <c r="CB177" s="65"/>
      <c r="CC177" s="65"/>
      <c r="CD177" s="65"/>
      <c r="CE177" s="65"/>
      <c r="CF177" s="65"/>
      <c r="CG177" s="65"/>
      <c r="CH177" s="65"/>
      <c r="CI177" s="65"/>
      <c r="CJ177" s="65"/>
      <c r="CK177" s="65"/>
      <c r="CL177" s="65"/>
      <c r="CM177" s="65"/>
      <c r="CN177" s="65"/>
      <c r="CO177" s="65"/>
      <c r="CP177" s="65"/>
      <c r="CQ177" s="65"/>
      <c r="CR177" s="65"/>
      <c r="CS177" s="65"/>
      <c r="CT177" s="65"/>
      <c r="CU177" s="65"/>
      <c r="CV177" s="65"/>
      <c r="CW177" s="65"/>
      <c r="CX177" s="65"/>
      <c r="CY177" s="65"/>
      <c r="CZ177" s="65"/>
      <c r="DA177" s="65"/>
      <c r="DB177" s="65"/>
      <c r="DC177" s="65"/>
      <c r="DD177" s="65"/>
      <c r="DE177" s="65"/>
      <c r="DF177" s="65"/>
      <c r="DG177" s="65"/>
      <c r="DH177" s="65"/>
      <c r="DI177" s="65"/>
      <c r="DJ177" s="65"/>
      <c r="DK177" s="65"/>
      <c r="DL177" s="65"/>
      <c r="DM177" s="65"/>
      <c r="DN177" s="65"/>
      <c r="DO177" s="65"/>
      <c r="DP177" s="65"/>
      <c r="DQ177" s="65"/>
      <c r="DR177" s="65"/>
      <c r="DS177" s="65"/>
      <c r="DT177" s="65"/>
      <c r="DU177" s="65"/>
      <c r="DV177" s="65"/>
      <c r="DW177" s="65"/>
      <c r="DX177" s="65"/>
      <c r="DY177" s="65"/>
      <c r="DZ177" s="65"/>
      <c r="EA177" s="65"/>
      <c r="EB177" s="65"/>
      <c r="EC177" s="65"/>
      <c r="ED177" s="65"/>
      <c r="EE177" s="65"/>
      <c r="EF177" s="65"/>
      <c r="EG177" s="65"/>
      <c r="EH177" s="65"/>
      <c r="EI177" s="65"/>
      <c r="EJ177" s="65"/>
      <c r="EK177" s="65"/>
      <c r="EL177" s="65"/>
      <c r="EM177" s="65"/>
      <c r="EN177" s="65"/>
      <c r="EO177" s="65"/>
      <c r="EP177" s="65"/>
      <c r="EQ177" s="65"/>
      <c r="ER177" s="65"/>
      <c r="ES177" s="65"/>
      <c r="ET177" s="65"/>
      <c r="EU177" s="65"/>
      <c r="EV177" s="65"/>
      <c r="EW177" s="65"/>
      <c r="EX177" s="65"/>
      <c r="EY177" s="65"/>
      <c r="EZ177" s="65"/>
      <c r="FA177" s="65"/>
      <c r="FB177" s="65"/>
      <c r="FC177" s="65"/>
      <c r="FD177" s="65"/>
      <c r="FE177" s="65"/>
      <c r="FF177" s="65"/>
      <c r="FG177" s="65"/>
      <c r="FH177" s="65"/>
      <c r="FI177" s="65"/>
      <c r="FJ177" s="65"/>
      <c r="FK177" s="65"/>
      <c r="FL177" s="65"/>
      <c r="FM177" s="65"/>
      <c r="FN177" s="65"/>
      <c r="FO177" s="65"/>
      <c r="FP177" s="65"/>
      <c r="FQ177" s="65"/>
      <c r="FR177" s="65"/>
      <c r="FS177" s="65"/>
      <c r="FT177" s="65"/>
      <c r="FU177" s="65"/>
      <c r="FV177" s="65"/>
      <c r="FW177" s="65"/>
      <c r="FX177" s="65"/>
      <c r="FY177" s="65"/>
      <c r="FZ177" s="65"/>
      <c r="GA177" s="65"/>
      <c r="GB177" s="65"/>
      <c r="GC177" s="65"/>
      <c r="GD177" s="65"/>
      <c r="GE177" s="65"/>
      <c r="GF177" s="65"/>
      <c r="GG177" s="65"/>
      <c r="GH177" s="65"/>
      <c r="GI177" s="65"/>
      <c r="GJ177" s="65"/>
      <c r="GK177" s="65"/>
      <c r="GL177" s="65"/>
      <c r="GM177" s="65"/>
    </row>
    <row r="178" spans="2:195" x14ac:dyDescent="0.2">
      <c r="B178" s="28">
        <f t="shared" si="12"/>
        <v>173</v>
      </c>
      <c r="C178" s="43">
        <f>Assumptions!$H$7</f>
        <v>5000</v>
      </c>
      <c r="D178" s="65"/>
      <c r="E178" s="65"/>
      <c r="F178" s="65"/>
      <c r="G178" s="65"/>
      <c r="H178" s="65"/>
      <c r="I178" s="65"/>
      <c r="J178" s="65"/>
      <c r="K178" s="65"/>
      <c r="L178" s="65"/>
      <c r="M178" s="65"/>
      <c r="N178" s="65"/>
      <c r="O178" s="65"/>
      <c r="P178" s="65"/>
      <c r="Q178" s="65"/>
      <c r="R178" s="65"/>
      <c r="S178" s="65"/>
      <c r="T178" s="65"/>
      <c r="U178" s="65"/>
      <c r="V178" s="65"/>
      <c r="W178" s="65"/>
      <c r="X178" s="65"/>
      <c r="Y178" s="65"/>
      <c r="Z178" s="65"/>
      <c r="AA178" s="65"/>
      <c r="AB178" s="65"/>
      <c r="AC178" s="65"/>
      <c r="AD178" s="65"/>
      <c r="AE178" s="65"/>
      <c r="AF178" s="65"/>
      <c r="AG178" s="65"/>
      <c r="AH178" s="65"/>
      <c r="AI178" s="65"/>
      <c r="AJ178" s="65"/>
      <c r="AK178" s="65"/>
      <c r="AL178" s="65"/>
      <c r="AM178" s="65"/>
      <c r="AN178" s="65"/>
      <c r="AO178" s="65"/>
      <c r="AP178" s="65"/>
      <c r="AQ178" s="65"/>
      <c r="AR178" s="65"/>
      <c r="AS178" s="65"/>
      <c r="AT178" s="65"/>
      <c r="AU178" s="65"/>
      <c r="AV178" s="65"/>
      <c r="AW178" s="65"/>
      <c r="AX178" s="65"/>
      <c r="AY178" s="65"/>
      <c r="AZ178" s="65"/>
      <c r="BA178" s="65"/>
      <c r="BB178" s="65"/>
      <c r="BC178" s="65"/>
      <c r="BD178" s="65"/>
      <c r="BE178" s="65"/>
      <c r="BF178" s="65"/>
      <c r="BG178" s="65"/>
      <c r="BH178" s="65"/>
      <c r="BI178" s="65"/>
      <c r="BJ178" s="65"/>
      <c r="BK178" s="65"/>
      <c r="BL178" s="65"/>
      <c r="BM178" s="65"/>
      <c r="BN178" s="65"/>
      <c r="BO178" s="65"/>
      <c r="BP178" s="65"/>
      <c r="BQ178" s="65"/>
      <c r="BR178" s="65"/>
      <c r="BS178" s="65"/>
      <c r="BT178" s="65"/>
      <c r="BU178" s="65"/>
      <c r="BV178" s="65"/>
      <c r="BW178" s="65"/>
      <c r="BX178" s="65"/>
      <c r="BY178" s="65"/>
      <c r="BZ178" s="65"/>
      <c r="CA178" s="65"/>
      <c r="CB178" s="65"/>
      <c r="CC178" s="65"/>
      <c r="CD178" s="65"/>
      <c r="CE178" s="65"/>
      <c r="CF178" s="65"/>
      <c r="CG178" s="65"/>
      <c r="CH178" s="65"/>
      <c r="CI178" s="65"/>
      <c r="CJ178" s="65"/>
      <c r="CK178" s="65"/>
      <c r="CL178" s="65"/>
      <c r="CM178" s="65"/>
      <c r="CN178" s="65"/>
      <c r="CO178" s="65"/>
      <c r="CP178" s="65"/>
      <c r="CQ178" s="65"/>
      <c r="CR178" s="65"/>
      <c r="CS178" s="65"/>
      <c r="CT178" s="65"/>
      <c r="CU178" s="65"/>
      <c r="CV178" s="65"/>
      <c r="CW178" s="65"/>
      <c r="CX178" s="65"/>
      <c r="CY178" s="65"/>
      <c r="CZ178" s="65"/>
      <c r="DA178" s="65"/>
      <c r="DB178" s="65"/>
      <c r="DC178" s="65"/>
      <c r="DD178" s="65"/>
      <c r="DE178" s="65"/>
      <c r="DF178" s="65"/>
      <c r="DG178" s="65"/>
      <c r="DH178" s="65"/>
      <c r="DI178" s="65"/>
      <c r="DJ178" s="65"/>
      <c r="DK178" s="65"/>
      <c r="DL178" s="65"/>
      <c r="DM178" s="65"/>
      <c r="DN178" s="65"/>
      <c r="DO178" s="65"/>
      <c r="DP178" s="65"/>
      <c r="DQ178" s="65"/>
      <c r="DR178" s="65"/>
      <c r="DS178" s="65"/>
      <c r="DT178" s="65"/>
      <c r="DU178" s="65"/>
      <c r="DV178" s="65"/>
      <c r="DW178" s="65"/>
      <c r="DX178" s="65"/>
      <c r="DY178" s="65"/>
      <c r="DZ178" s="65"/>
      <c r="EA178" s="65"/>
      <c r="EB178" s="65"/>
      <c r="EC178" s="65"/>
      <c r="ED178" s="65"/>
      <c r="EE178" s="65"/>
      <c r="EF178" s="65"/>
      <c r="EG178" s="65"/>
      <c r="EH178" s="65"/>
      <c r="EI178" s="65"/>
      <c r="EJ178" s="65"/>
      <c r="EK178" s="65"/>
      <c r="EL178" s="65"/>
      <c r="EM178" s="65"/>
      <c r="EN178" s="65"/>
      <c r="EO178" s="65"/>
      <c r="EP178" s="65"/>
      <c r="EQ178" s="65"/>
      <c r="ER178" s="65"/>
      <c r="ES178" s="65"/>
      <c r="ET178" s="65"/>
      <c r="EU178" s="65"/>
      <c r="EV178" s="65"/>
      <c r="EW178" s="65"/>
      <c r="EX178" s="65"/>
      <c r="EY178" s="65"/>
      <c r="EZ178" s="65"/>
      <c r="FA178" s="65"/>
      <c r="FB178" s="65"/>
      <c r="FC178" s="65"/>
      <c r="FD178" s="65"/>
      <c r="FE178" s="65"/>
      <c r="FF178" s="65"/>
      <c r="FG178" s="65"/>
      <c r="FH178" s="65"/>
      <c r="FI178" s="65"/>
      <c r="FJ178" s="65"/>
      <c r="FK178" s="65"/>
      <c r="FL178" s="65"/>
      <c r="FM178" s="65"/>
      <c r="FN178" s="65"/>
      <c r="FO178" s="65"/>
      <c r="FP178" s="65"/>
      <c r="FQ178" s="65"/>
      <c r="FR178" s="65"/>
      <c r="FS178" s="65"/>
      <c r="FT178" s="65"/>
      <c r="FU178" s="65"/>
      <c r="FV178" s="65"/>
      <c r="FW178" s="65"/>
      <c r="FX178" s="65"/>
      <c r="FY178" s="65"/>
      <c r="FZ178" s="65"/>
      <c r="GA178" s="65"/>
      <c r="GB178" s="65"/>
      <c r="GC178" s="65"/>
      <c r="GD178" s="65"/>
      <c r="GE178" s="65"/>
      <c r="GF178" s="65"/>
      <c r="GG178" s="65"/>
      <c r="GH178" s="65"/>
      <c r="GI178" s="65"/>
      <c r="GJ178" s="65"/>
      <c r="GK178" s="65"/>
      <c r="GL178" s="65"/>
      <c r="GM178" s="65"/>
    </row>
    <row r="179" spans="2:195" x14ac:dyDescent="0.2">
      <c r="B179" s="28">
        <f t="shared" si="12"/>
        <v>174</v>
      </c>
      <c r="C179" s="43">
        <f>Assumptions!$H$7</f>
        <v>5000</v>
      </c>
      <c r="D179" s="65"/>
      <c r="E179" s="65"/>
      <c r="F179" s="65"/>
      <c r="G179" s="65"/>
      <c r="H179" s="65"/>
      <c r="I179" s="65"/>
      <c r="J179" s="65"/>
      <c r="K179" s="65"/>
      <c r="L179" s="65"/>
      <c r="M179" s="65"/>
      <c r="N179" s="65"/>
      <c r="O179" s="65"/>
      <c r="P179" s="65"/>
      <c r="Q179" s="65"/>
      <c r="R179" s="65"/>
      <c r="S179" s="65"/>
      <c r="T179" s="65"/>
      <c r="U179" s="65"/>
      <c r="V179" s="65"/>
      <c r="W179" s="65"/>
      <c r="X179" s="65"/>
      <c r="Y179" s="65"/>
      <c r="Z179" s="65"/>
      <c r="AA179" s="65"/>
      <c r="AB179" s="65"/>
      <c r="AC179" s="65"/>
      <c r="AD179" s="65"/>
      <c r="AE179" s="65"/>
      <c r="AF179" s="65"/>
      <c r="AG179" s="65"/>
      <c r="AH179" s="65"/>
      <c r="AI179" s="65"/>
      <c r="AJ179" s="65"/>
      <c r="AK179" s="65"/>
      <c r="AL179" s="65"/>
      <c r="AM179" s="65"/>
      <c r="AN179" s="65"/>
      <c r="AO179" s="65"/>
      <c r="AP179" s="65"/>
      <c r="AQ179" s="65"/>
      <c r="AR179" s="65"/>
      <c r="AS179" s="65"/>
      <c r="AT179" s="65"/>
      <c r="AU179" s="65"/>
      <c r="AV179" s="65"/>
      <c r="AW179" s="65"/>
      <c r="AX179" s="65"/>
      <c r="AY179" s="65"/>
      <c r="AZ179" s="65"/>
      <c r="BA179" s="65"/>
      <c r="BB179" s="65"/>
      <c r="BC179" s="65"/>
      <c r="BD179" s="65"/>
      <c r="BE179" s="65"/>
      <c r="BF179" s="65"/>
      <c r="BG179" s="65"/>
      <c r="BH179" s="65"/>
      <c r="BI179" s="65"/>
      <c r="BJ179" s="65"/>
      <c r="BK179" s="65"/>
      <c r="BL179" s="65"/>
      <c r="BM179" s="65"/>
      <c r="BN179" s="65"/>
      <c r="BO179" s="65"/>
      <c r="BP179" s="65"/>
      <c r="BQ179" s="65"/>
      <c r="BR179" s="65"/>
      <c r="BS179" s="65"/>
      <c r="BT179" s="65"/>
      <c r="BU179" s="65"/>
      <c r="BV179" s="65"/>
      <c r="BW179" s="65"/>
      <c r="BX179" s="65"/>
      <c r="BY179" s="65"/>
      <c r="BZ179" s="65"/>
      <c r="CA179" s="65"/>
      <c r="CB179" s="65"/>
      <c r="CC179" s="65"/>
      <c r="CD179" s="65"/>
      <c r="CE179" s="65"/>
      <c r="CF179" s="65"/>
      <c r="CG179" s="65"/>
      <c r="CH179" s="65"/>
      <c r="CI179" s="65"/>
      <c r="CJ179" s="65"/>
      <c r="CK179" s="65"/>
      <c r="CL179" s="65"/>
      <c r="CM179" s="65"/>
      <c r="CN179" s="65"/>
      <c r="CO179" s="65"/>
      <c r="CP179" s="65"/>
      <c r="CQ179" s="65"/>
      <c r="CR179" s="65"/>
      <c r="CS179" s="65"/>
      <c r="CT179" s="65"/>
      <c r="CU179" s="65"/>
      <c r="CV179" s="65"/>
      <c r="CW179" s="65"/>
      <c r="CX179" s="65"/>
      <c r="CY179" s="65"/>
      <c r="CZ179" s="65"/>
      <c r="DA179" s="65"/>
      <c r="DB179" s="65"/>
      <c r="DC179" s="65"/>
      <c r="DD179" s="65"/>
      <c r="DE179" s="65"/>
      <c r="DF179" s="65"/>
      <c r="DG179" s="65"/>
      <c r="DH179" s="65"/>
      <c r="DI179" s="65"/>
      <c r="DJ179" s="65"/>
      <c r="DK179" s="65"/>
      <c r="DL179" s="65"/>
      <c r="DM179" s="65"/>
      <c r="DN179" s="65"/>
      <c r="DO179" s="65"/>
      <c r="DP179" s="65"/>
      <c r="DQ179" s="65"/>
      <c r="DR179" s="65"/>
      <c r="DS179" s="65"/>
      <c r="DT179" s="65"/>
      <c r="DU179" s="65"/>
      <c r="DV179" s="65"/>
      <c r="DW179" s="65"/>
      <c r="DX179" s="65"/>
      <c r="DY179" s="65"/>
      <c r="DZ179" s="65"/>
      <c r="EA179" s="65"/>
      <c r="EB179" s="65"/>
      <c r="EC179" s="65"/>
      <c r="ED179" s="65"/>
      <c r="EE179" s="65"/>
      <c r="EF179" s="65"/>
      <c r="EG179" s="65"/>
      <c r="EH179" s="65"/>
      <c r="EI179" s="65"/>
      <c r="EJ179" s="65"/>
      <c r="EK179" s="65"/>
      <c r="EL179" s="65"/>
      <c r="EM179" s="65"/>
      <c r="EN179" s="65"/>
      <c r="EO179" s="65"/>
      <c r="EP179" s="65"/>
      <c r="EQ179" s="65"/>
      <c r="ER179" s="65"/>
      <c r="ES179" s="65"/>
      <c r="ET179" s="65"/>
      <c r="EU179" s="65"/>
      <c r="EV179" s="65"/>
      <c r="EW179" s="65"/>
      <c r="EX179" s="65"/>
      <c r="EY179" s="65"/>
      <c r="EZ179" s="65"/>
      <c r="FA179" s="65"/>
      <c r="FB179" s="65"/>
      <c r="FC179" s="65"/>
      <c r="FD179" s="65"/>
      <c r="FE179" s="65"/>
      <c r="FF179" s="65"/>
      <c r="FG179" s="65"/>
      <c r="FH179" s="65"/>
      <c r="FI179" s="65"/>
      <c r="FJ179" s="65"/>
      <c r="FK179" s="65"/>
      <c r="FL179" s="65"/>
      <c r="FM179" s="65"/>
      <c r="FN179" s="65"/>
      <c r="FO179" s="65"/>
      <c r="FP179" s="65"/>
      <c r="FQ179" s="65"/>
      <c r="FR179" s="65"/>
      <c r="FS179" s="65"/>
      <c r="FT179" s="65"/>
      <c r="FU179" s="65"/>
      <c r="FV179" s="65"/>
      <c r="FW179" s="65"/>
      <c r="FX179" s="65"/>
      <c r="FY179" s="65"/>
      <c r="FZ179" s="65"/>
      <c r="GA179" s="65"/>
      <c r="GB179" s="65"/>
      <c r="GC179" s="65"/>
      <c r="GD179" s="65"/>
      <c r="GE179" s="65"/>
      <c r="GF179" s="65"/>
      <c r="GG179" s="65"/>
      <c r="GH179" s="65"/>
      <c r="GI179" s="65"/>
      <c r="GJ179" s="65"/>
      <c r="GK179" s="65"/>
      <c r="GL179" s="65"/>
      <c r="GM179" s="65"/>
    </row>
    <row r="180" spans="2:195" x14ac:dyDescent="0.2">
      <c r="B180" s="28">
        <f t="shared" si="12"/>
        <v>175</v>
      </c>
      <c r="C180" s="43">
        <f>Assumptions!$H$7</f>
        <v>5000</v>
      </c>
      <c r="D180" s="65"/>
      <c r="E180" s="65"/>
      <c r="F180" s="65"/>
      <c r="G180" s="65"/>
      <c r="H180" s="65"/>
      <c r="I180" s="65"/>
      <c r="J180" s="65"/>
      <c r="K180" s="65"/>
      <c r="L180" s="65"/>
      <c r="M180" s="65"/>
      <c r="N180" s="65"/>
      <c r="O180" s="65"/>
      <c r="P180" s="65"/>
      <c r="Q180" s="65"/>
      <c r="R180" s="65"/>
      <c r="S180" s="65"/>
      <c r="T180" s="65"/>
      <c r="U180" s="65"/>
      <c r="V180" s="65"/>
      <c r="W180" s="65"/>
      <c r="X180" s="65"/>
      <c r="Y180" s="65"/>
      <c r="Z180" s="65"/>
      <c r="AA180" s="65"/>
      <c r="AB180" s="65"/>
      <c r="AC180" s="65"/>
      <c r="AD180" s="65"/>
      <c r="AE180" s="65"/>
      <c r="AF180" s="65"/>
      <c r="AG180" s="65"/>
      <c r="AH180" s="65"/>
      <c r="AI180" s="65"/>
      <c r="AJ180" s="65"/>
      <c r="AK180" s="65"/>
      <c r="AL180" s="65"/>
      <c r="AM180" s="65"/>
      <c r="AN180" s="65"/>
      <c r="AO180" s="65"/>
      <c r="AP180" s="65"/>
      <c r="AQ180" s="65"/>
      <c r="AR180" s="65"/>
      <c r="AS180" s="65"/>
      <c r="AT180" s="65"/>
      <c r="AU180" s="65"/>
      <c r="AV180" s="65"/>
      <c r="AW180" s="65"/>
      <c r="AX180" s="65"/>
      <c r="AY180" s="65"/>
      <c r="AZ180" s="65"/>
      <c r="BA180" s="65"/>
      <c r="BB180" s="65"/>
      <c r="BC180" s="65"/>
      <c r="BD180" s="65"/>
      <c r="BE180" s="65"/>
      <c r="BF180" s="65"/>
      <c r="BG180" s="65"/>
      <c r="BH180" s="65"/>
      <c r="BI180" s="65"/>
      <c r="BJ180" s="65"/>
      <c r="BK180" s="65"/>
      <c r="BL180" s="65"/>
      <c r="BM180" s="65"/>
      <c r="BN180" s="65"/>
      <c r="BO180" s="65"/>
      <c r="BP180" s="65"/>
      <c r="BQ180" s="65"/>
      <c r="BR180" s="65"/>
      <c r="BS180" s="65"/>
      <c r="BT180" s="65"/>
      <c r="BU180" s="65"/>
      <c r="BV180" s="65"/>
      <c r="BW180" s="65"/>
      <c r="BX180" s="65"/>
      <c r="BY180" s="65"/>
      <c r="BZ180" s="65"/>
      <c r="CA180" s="65"/>
      <c r="CB180" s="65"/>
      <c r="CC180" s="65"/>
      <c r="CD180" s="65"/>
      <c r="CE180" s="65"/>
      <c r="CF180" s="65"/>
      <c r="CG180" s="65"/>
      <c r="CH180" s="65"/>
      <c r="CI180" s="65"/>
      <c r="CJ180" s="65"/>
      <c r="CK180" s="65"/>
      <c r="CL180" s="65"/>
      <c r="CM180" s="65"/>
      <c r="CN180" s="65"/>
      <c r="CO180" s="65"/>
      <c r="CP180" s="65"/>
      <c r="CQ180" s="65"/>
      <c r="CR180" s="65"/>
      <c r="CS180" s="65"/>
      <c r="CT180" s="65"/>
      <c r="CU180" s="65"/>
      <c r="CV180" s="65"/>
      <c r="CW180" s="65"/>
      <c r="CX180" s="65"/>
      <c r="CY180" s="65"/>
      <c r="CZ180" s="65"/>
      <c r="DA180" s="65"/>
      <c r="DB180" s="65"/>
      <c r="DC180" s="65"/>
      <c r="DD180" s="65"/>
      <c r="DE180" s="65"/>
      <c r="DF180" s="65"/>
      <c r="DG180" s="65"/>
      <c r="DH180" s="65"/>
      <c r="DI180" s="65"/>
      <c r="DJ180" s="65"/>
      <c r="DK180" s="65"/>
      <c r="DL180" s="65"/>
      <c r="DM180" s="65"/>
      <c r="DN180" s="65"/>
      <c r="DO180" s="65"/>
      <c r="DP180" s="65"/>
      <c r="DQ180" s="65"/>
      <c r="DR180" s="65"/>
      <c r="DS180" s="65"/>
      <c r="DT180" s="65"/>
      <c r="DU180" s="65"/>
      <c r="DV180" s="65"/>
      <c r="DW180" s="65"/>
      <c r="DX180" s="65"/>
      <c r="DY180" s="65"/>
      <c r="DZ180" s="65"/>
      <c r="EA180" s="65"/>
      <c r="EB180" s="65"/>
      <c r="EC180" s="65"/>
      <c r="ED180" s="65"/>
      <c r="EE180" s="65"/>
      <c r="EF180" s="65"/>
      <c r="EG180" s="65"/>
      <c r="EH180" s="65"/>
      <c r="EI180" s="65"/>
      <c r="EJ180" s="65"/>
      <c r="EK180" s="65"/>
      <c r="EL180" s="65"/>
      <c r="EM180" s="65"/>
      <c r="EN180" s="65"/>
      <c r="EO180" s="65"/>
      <c r="EP180" s="65"/>
      <c r="EQ180" s="65"/>
      <c r="ER180" s="65"/>
      <c r="ES180" s="65"/>
      <c r="ET180" s="65"/>
      <c r="EU180" s="65"/>
      <c r="EV180" s="65"/>
      <c r="EW180" s="65"/>
      <c r="EX180" s="65"/>
      <c r="EY180" s="65"/>
      <c r="EZ180" s="65"/>
      <c r="FA180" s="65"/>
      <c r="FB180" s="65"/>
      <c r="FC180" s="65"/>
      <c r="FD180" s="65"/>
      <c r="FE180" s="65"/>
      <c r="FF180" s="65"/>
      <c r="FG180" s="65"/>
      <c r="FH180" s="65"/>
      <c r="FI180" s="65"/>
      <c r="FJ180" s="65"/>
      <c r="FK180" s="65"/>
      <c r="FL180" s="65"/>
      <c r="FM180" s="65"/>
      <c r="FN180" s="65"/>
      <c r="FO180" s="65"/>
      <c r="FP180" s="65"/>
      <c r="FQ180" s="65"/>
      <c r="FR180" s="65"/>
      <c r="FS180" s="65"/>
      <c r="FT180" s="65"/>
      <c r="FU180" s="65"/>
      <c r="FV180" s="65"/>
      <c r="FW180" s="65"/>
      <c r="FX180" s="65"/>
      <c r="FY180" s="65"/>
      <c r="FZ180" s="65"/>
      <c r="GA180" s="65"/>
      <c r="GB180" s="65"/>
      <c r="GC180" s="65"/>
      <c r="GD180" s="65"/>
      <c r="GE180" s="65"/>
      <c r="GF180" s="65"/>
      <c r="GG180" s="65"/>
      <c r="GH180" s="65"/>
      <c r="GI180" s="65"/>
      <c r="GJ180" s="65"/>
      <c r="GK180" s="65"/>
      <c r="GL180" s="65"/>
      <c r="GM180" s="65"/>
    </row>
    <row r="181" spans="2:195" x14ac:dyDescent="0.2">
      <c r="B181" s="28">
        <f t="shared" si="12"/>
        <v>176</v>
      </c>
      <c r="C181" s="43">
        <f>Assumptions!$H$7</f>
        <v>5000</v>
      </c>
      <c r="D181" s="65"/>
      <c r="E181" s="65"/>
      <c r="F181" s="65"/>
      <c r="G181" s="65"/>
      <c r="H181" s="65"/>
      <c r="I181" s="65"/>
      <c r="J181" s="65"/>
      <c r="K181" s="65"/>
      <c r="L181" s="65"/>
      <c r="M181" s="65"/>
      <c r="N181" s="65"/>
      <c r="O181" s="65"/>
      <c r="P181" s="65"/>
      <c r="Q181" s="65"/>
      <c r="R181" s="65"/>
      <c r="S181" s="65"/>
      <c r="T181" s="65"/>
      <c r="U181" s="65"/>
      <c r="V181" s="65"/>
      <c r="W181" s="65"/>
      <c r="X181" s="65"/>
      <c r="Y181" s="65"/>
      <c r="Z181" s="65"/>
      <c r="AA181" s="65"/>
      <c r="AB181" s="65"/>
      <c r="AC181" s="65"/>
      <c r="AD181" s="65"/>
      <c r="AE181" s="65"/>
      <c r="AF181" s="65"/>
      <c r="AG181" s="65"/>
      <c r="AH181" s="65"/>
      <c r="AI181" s="65"/>
      <c r="AJ181" s="65"/>
      <c r="AK181" s="65"/>
      <c r="AL181" s="65"/>
      <c r="AM181" s="65"/>
      <c r="AN181" s="65"/>
      <c r="AO181" s="65"/>
      <c r="AP181" s="65"/>
      <c r="AQ181" s="65"/>
      <c r="AR181" s="65"/>
      <c r="AS181" s="65"/>
      <c r="AT181" s="65"/>
      <c r="AU181" s="65"/>
      <c r="AV181" s="65"/>
      <c r="AW181" s="65"/>
      <c r="AX181" s="65"/>
      <c r="AY181" s="65"/>
      <c r="AZ181" s="65"/>
      <c r="BA181" s="65"/>
      <c r="BB181" s="65"/>
      <c r="BC181" s="65"/>
      <c r="BD181" s="65"/>
      <c r="BE181" s="65"/>
      <c r="BF181" s="65"/>
      <c r="BG181" s="65"/>
      <c r="BH181" s="65"/>
      <c r="BI181" s="65"/>
      <c r="BJ181" s="65"/>
      <c r="BK181" s="65"/>
      <c r="BL181" s="65"/>
      <c r="BM181" s="65"/>
      <c r="BN181" s="65"/>
      <c r="BO181" s="65"/>
      <c r="BP181" s="65"/>
      <c r="BQ181" s="65"/>
      <c r="BR181" s="65"/>
      <c r="BS181" s="65"/>
      <c r="BT181" s="65"/>
      <c r="BU181" s="65"/>
      <c r="BV181" s="65"/>
      <c r="BW181" s="65"/>
      <c r="BX181" s="65"/>
      <c r="BY181" s="65"/>
      <c r="BZ181" s="65"/>
      <c r="CA181" s="65"/>
      <c r="CB181" s="65"/>
      <c r="CC181" s="65"/>
      <c r="CD181" s="65"/>
      <c r="CE181" s="65"/>
      <c r="CF181" s="65"/>
      <c r="CG181" s="65"/>
      <c r="CH181" s="65"/>
      <c r="CI181" s="65"/>
      <c r="CJ181" s="65"/>
      <c r="CK181" s="65"/>
      <c r="CL181" s="65"/>
      <c r="CM181" s="65"/>
      <c r="CN181" s="65"/>
      <c r="CO181" s="65"/>
      <c r="CP181" s="65"/>
      <c r="CQ181" s="65"/>
      <c r="CR181" s="65"/>
      <c r="CS181" s="65"/>
      <c r="CT181" s="65"/>
      <c r="CU181" s="65"/>
      <c r="CV181" s="65"/>
      <c r="CW181" s="65"/>
      <c r="CX181" s="65"/>
      <c r="CY181" s="65"/>
      <c r="CZ181" s="65"/>
      <c r="DA181" s="65"/>
      <c r="DB181" s="65"/>
      <c r="DC181" s="65"/>
      <c r="DD181" s="65"/>
      <c r="DE181" s="65"/>
      <c r="DF181" s="65"/>
      <c r="DG181" s="65"/>
      <c r="DH181" s="65"/>
      <c r="DI181" s="65"/>
      <c r="DJ181" s="65"/>
      <c r="DK181" s="65"/>
      <c r="DL181" s="65"/>
      <c r="DM181" s="65"/>
      <c r="DN181" s="65"/>
      <c r="DO181" s="65"/>
      <c r="DP181" s="65"/>
      <c r="DQ181" s="65"/>
      <c r="DR181" s="65"/>
      <c r="DS181" s="65"/>
      <c r="DT181" s="65"/>
      <c r="DU181" s="65"/>
      <c r="DV181" s="65"/>
      <c r="DW181" s="65"/>
      <c r="DX181" s="65"/>
      <c r="DY181" s="65"/>
      <c r="DZ181" s="65"/>
      <c r="EA181" s="65"/>
      <c r="EB181" s="65"/>
      <c r="EC181" s="65"/>
      <c r="ED181" s="65"/>
      <c r="EE181" s="65"/>
      <c r="EF181" s="65"/>
      <c r="EG181" s="65"/>
      <c r="EH181" s="65"/>
      <c r="EI181" s="65"/>
      <c r="EJ181" s="65"/>
      <c r="EK181" s="65"/>
      <c r="EL181" s="65"/>
      <c r="EM181" s="65"/>
      <c r="EN181" s="65"/>
      <c r="EO181" s="65"/>
      <c r="EP181" s="65"/>
      <c r="EQ181" s="65"/>
      <c r="ER181" s="65"/>
      <c r="ES181" s="65"/>
      <c r="ET181" s="65"/>
      <c r="EU181" s="65"/>
      <c r="EV181" s="65"/>
      <c r="EW181" s="65"/>
      <c r="EX181" s="65"/>
      <c r="EY181" s="65"/>
      <c r="EZ181" s="65"/>
      <c r="FA181" s="65"/>
      <c r="FB181" s="65"/>
      <c r="FC181" s="65"/>
      <c r="FD181" s="65"/>
      <c r="FE181" s="65"/>
      <c r="FF181" s="65"/>
      <c r="FG181" s="65"/>
      <c r="FH181" s="65"/>
      <c r="FI181" s="65"/>
      <c r="FJ181" s="65"/>
      <c r="FK181" s="65"/>
      <c r="FL181" s="65"/>
      <c r="FM181" s="65"/>
      <c r="FN181" s="65"/>
      <c r="FO181" s="65"/>
      <c r="FP181" s="65"/>
      <c r="FQ181" s="65"/>
      <c r="FR181" s="65"/>
      <c r="FS181" s="65"/>
      <c r="FT181" s="65"/>
      <c r="FU181" s="65"/>
      <c r="FV181" s="65"/>
      <c r="FW181" s="65"/>
      <c r="FX181" s="65"/>
      <c r="FY181" s="65"/>
      <c r="FZ181" s="65"/>
      <c r="GA181" s="65"/>
      <c r="GB181" s="65"/>
      <c r="GC181" s="65"/>
      <c r="GD181" s="65"/>
      <c r="GE181" s="65"/>
      <c r="GF181" s="65"/>
      <c r="GG181" s="65"/>
      <c r="GH181" s="65"/>
      <c r="GI181" s="65"/>
      <c r="GJ181" s="65"/>
      <c r="GK181" s="65"/>
      <c r="GL181" s="65"/>
      <c r="GM181" s="65"/>
    </row>
    <row r="182" spans="2:195" x14ac:dyDescent="0.2">
      <c r="B182" s="28">
        <f t="shared" si="12"/>
        <v>177</v>
      </c>
      <c r="C182" s="43">
        <f>Assumptions!$H$7</f>
        <v>5000</v>
      </c>
      <c r="D182" s="65"/>
      <c r="E182" s="65"/>
      <c r="F182" s="65"/>
      <c r="G182" s="65"/>
      <c r="H182" s="65"/>
      <c r="I182" s="65"/>
      <c r="J182" s="65"/>
      <c r="K182" s="65"/>
      <c r="L182" s="65"/>
      <c r="M182" s="65"/>
      <c r="N182" s="65"/>
      <c r="O182" s="65"/>
      <c r="P182" s="65"/>
      <c r="Q182" s="65"/>
      <c r="R182" s="65"/>
      <c r="S182" s="65"/>
      <c r="T182" s="65"/>
      <c r="U182" s="65"/>
      <c r="V182" s="65"/>
      <c r="W182" s="65"/>
      <c r="X182" s="65"/>
      <c r="Y182" s="65"/>
      <c r="Z182" s="65"/>
      <c r="AA182" s="65"/>
      <c r="AB182" s="65"/>
      <c r="AC182" s="65"/>
      <c r="AD182" s="65"/>
      <c r="AE182" s="65"/>
      <c r="AF182" s="65"/>
      <c r="AG182" s="65"/>
      <c r="AH182" s="65"/>
      <c r="AI182" s="65"/>
      <c r="AJ182" s="65"/>
      <c r="AK182" s="65"/>
      <c r="AL182" s="65"/>
      <c r="AM182" s="65"/>
      <c r="AN182" s="65"/>
      <c r="AO182" s="65"/>
      <c r="AP182" s="65"/>
      <c r="AQ182" s="65"/>
      <c r="AR182" s="65"/>
      <c r="AS182" s="65"/>
      <c r="AT182" s="65"/>
      <c r="AU182" s="65"/>
      <c r="AV182" s="65"/>
      <c r="AW182" s="65"/>
      <c r="AX182" s="65"/>
      <c r="AY182" s="65"/>
      <c r="AZ182" s="65"/>
      <c r="BA182" s="65"/>
      <c r="BB182" s="65"/>
      <c r="BC182" s="65"/>
      <c r="BD182" s="65"/>
      <c r="BE182" s="65"/>
      <c r="BF182" s="65"/>
      <c r="BG182" s="65"/>
      <c r="BH182" s="65"/>
      <c r="BI182" s="65"/>
      <c r="BJ182" s="65"/>
      <c r="BK182" s="65"/>
      <c r="BL182" s="65"/>
      <c r="BM182" s="65"/>
      <c r="BN182" s="65"/>
      <c r="BO182" s="65"/>
      <c r="BP182" s="65"/>
      <c r="BQ182" s="65"/>
      <c r="BR182" s="65"/>
      <c r="BS182" s="65"/>
      <c r="BT182" s="65"/>
      <c r="BU182" s="65"/>
      <c r="BV182" s="65"/>
      <c r="BW182" s="65"/>
      <c r="BX182" s="65"/>
      <c r="BY182" s="65"/>
      <c r="BZ182" s="65"/>
      <c r="CA182" s="65"/>
      <c r="CB182" s="65"/>
      <c r="CC182" s="65"/>
      <c r="CD182" s="65"/>
      <c r="CE182" s="65"/>
      <c r="CF182" s="65"/>
      <c r="CG182" s="65"/>
      <c r="CH182" s="65"/>
      <c r="CI182" s="65"/>
      <c r="CJ182" s="65"/>
      <c r="CK182" s="65"/>
      <c r="CL182" s="65"/>
      <c r="CM182" s="65"/>
      <c r="CN182" s="65"/>
      <c r="CO182" s="65"/>
      <c r="CP182" s="65"/>
      <c r="CQ182" s="65"/>
      <c r="CR182" s="65"/>
      <c r="CS182" s="65"/>
      <c r="CT182" s="65"/>
      <c r="CU182" s="65"/>
      <c r="CV182" s="65"/>
      <c r="CW182" s="65"/>
      <c r="CX182" s="65"/>
      <c r="CY182" s="65"/>
      <c r="CZ182" s="65"/>
      <c r="DA182" s="65"/>
      <c r="DB182" s="65"/>
      <c r="DC182" s="65"/>
      <c r="DD182" s="65"/>
      <c r="DE182" s="65"/>
      <c r="DF182" s="65"/>
      <c r="DG182" s="65"/>
      <c r="DH182" s="65"/>
      <c r="DI182" s="65"/>
      <c r="DJ182" s="65"/>
      <c r="DK182" s="65"/>
      <c r="DL182" s="65"/>
      <c r="DM182" s="65"/>
      <c r="DN182" s="65"/>
      <c r="DO182" s="65"/>
      <c r="DP182" s="65"/>
      <c r="DQ182" s="65"/>
      <c r="DR182" s="65"/>
      <c r="DS182" s="65"/>
      <c r="DT182" s="65"/>
      <c r="DU182" s="65"/>
      <c r="DV182" s="65"/>
      <c r="DW182" s="65"/>
      <c r="DX182" s="65"/>
      <c r="DY182" s="65"/>
      <c r="DZ182" s="65"/>
      <c r="EA182" s="65"/>
      <c r="EB182" s="65"/>
      <c r="EC182" s="65"/>
      <c r="ED182" s="65"/>
      <c r="EE182" s="65"/>
      <c r="EF182" s="65"/>
      <c r="EG182" s="65"/>
      <c r="EH182" s="65"/>
      <c r="EI182" s="65"/>
      <c r="EJ182" s="65"/>
      <c r="EK182" s="65"/>
      <c r="EL182" s="65"/>
      <c r="EM182" s="65"/>
      <c r="EN182" s="65"/>
      <c r="EO182" s="65"/>
      <c r="EP182" s="65"/>
      <c r="EQ182" s="65"/>
      <c r="ER182" s="65"/>
      <c r="ES182" s="65"/>
      <c r="ET182" s="65"/>
      <c r="EU182" s="65"/>
      <c r="EV182" s="65"/>
      <c r="EW182" s="65"/>
      <c r="EX182" s="65"/>
      <c r="EY182" s="65"/>
      <c r="EZ182" s="65"/>
      <c r="FA182" s="65"/>
      <c r="FB182" s="65"/>
      <c r="FC182" s="65"/>
      <c r="FD182" s="65"/>
      <c r="FE182" s="65"/>
      <c r="FF182" s="65"/>
      <c r="FG182" s="65"/>
      <c r="FH182" s="65"/>
      <c r="FI182" s="65"/>
      <c r="FJ182" s="65"/>
      <c r="FK182" s="65"/>
      <c r="FL182" s="65"/>
      <c r="FM182" s="65"/>
      <c r="FN182" s="65"/>
      <c r="FO182" s="65"/>
      <c r="FP182" s="65"/>
      <c r="FQ182" s="65"/>
      <c r="FR182" s="65"/>
      <c r="FS182" s="65"/>
      <c r="FT182" s="65"/>
      <c r="FU182" s="65"/>
      <c r="FV182" s="65"/>
      <c r="FW182" s="65"/>
      <c r="FX182" s="65"/>
      <c r="FY182" s="65"/>
      <c r="FZ182" s="65"/>
      <c r="GA182" s="65"/>
      <c r="GB182" s="65"/>
      <c r="GC182" s="65"/>
      <c r="GD182" s="65"/>
      <c r="GE182" s="65"/>
      <c r="GF182" s="65"/>
      <c r="GG182" s="65"/>
      <c r="GH182" s="65"/>
      <c r="GI182" s="65"/>
      <c r="GJ182" s="65"/>
      <c r="GK182" s="65"/>
      <c r="GL182" s="65"/>
      <c r="GM182" s="65"/>
    </row>
    <row r="183" spans="2:195" x14ac:dyDescent="0.2">
      <c r="B183" s="28">
        <f t="shared" si="12"/>
        <v>178</v>
      </c>
      <c r="C183" s="43">
        <f>Assumptions!$H$7</f>
        <v>5000</v>
      </c>
      <c r="D183" s="65"/>
      <c r="E183" s="65"/>
      <c r="F183" s="65"/>
      <c r="G183" s="65"/>
      <c r="H183" s="65"/>
      <c r="I183" s="65"/>
      <c r="J183" s="65"/>
      <c r="K183" s="65"/>
      <c r="L183" s="65"/>
      <c r="M183" s="65"/>
      <c r="N183" s="65"/>
      <c r="O183" s="65"/>
      <c r="P183" s="65"/>
      <c r="Q183" s="65"/>
      <c r="R183" s="65"/>
      <c r="S183" s="65"/>
      <c r="T183" s="65"/>
      <c r="U183" s="65"/>
      <c r="V183" s="65"/>
      <c r="W183" s="65"/>
      <c r="X183" s="65"/>
      <c r="Y183" s="65"/>
      <c r="Z183" s="65"/>
      <c r="AA183" s="65"/>
      <c r="AB183" s="65"/>
      <c r="AC183" s="65"/>
      <c r="AD183" s="65"/>
      <c r="AE183" s="65"/>
      <c r="AF183" s="65"/>
      <c r="AG183" s="65"/>
      <c r="AH183" s="65"/>
      <c r="AI183" s="65"/>
      <c r="AJ183" s="65"/>
      <c r="AK183" s="65"/>
      <c r="AL183" s="65"/>
      <c r="AM183" s="65"/>
      <c r="AN183" s="65"/>
      <c r="AO183" s="65"/>
      <c r="AP183" s="65"/>
      <c r="AQ183" s="65"/>
      <c r="AR183" s="65"/>
      <c r="AS183" s="65"/>
      <c r="AT183" s="65"/>
      <c r="AU183" s="65"/>
      <c r="AV183" s="65"/>
      <c r="AW183" s="65"/>
      <c r="AX183" s="65"/>
      <c r="AY183" s="65"/>
      <c r="AZ183" s="65"/>
      <c r="BA183" s="65"/>
      <c r="BB183" s="65"/>
      <c r="BC183" s="65"/>
      <c r="BD183" s="65"/>
      <c r="BE183" s="65"/>
      <c r="BF183" s="65"/>
      <c r="BG183" s="65"/>
      <c r="BH183" s="65"/>
      <c r="BI183" s="65"/>
      <c r="BJ183" s="65"/>
      <c r="BK183" s="65"/>
      <c r="BL183" s="65"/>
      <c r="BM183" s="65"/>
      <c r="BN183" s="65"/>
      <c r="BO183" s="65"/>
      <c r="BP183" s="65"/>
      <c r="BQ183" s="65"/>
      <c r="BR183" s="65"/>
      <c r="BS183" s="65"/>
      <c r="BT183" s="65"/>
      <c r="BU183" s="65"/>
      <c r="BV183" s="65"/>
      <c r="BW183" s="65"/>
      <c r="BX183" s="65"/>
      <c r="BY183" s="65"/>
      <c r="BZ183" s="65"/>
      <c r="CA183" s="65"/>
      <c r="CB183" s="65"/>
      <c r="CC183" s="65"/>
      <c r="CD183" s="65"/>
      <c r="CE183" s="65"/>
      <c r="CF183" s="65"/>
      <c r="CG183" s="65"/>
      <c r="CH183" s="65"/>
      <c r="CI183" s="65"/>
      <c r="CJ183" s="65"/>
      <c r="CK183" s="65"/>
      <c r="CL183" s="65"/>
      <c r="CM183" s="65"/>
      <c r="CN183" s="65"/>
      <c r="CO183" s="65"/>
      <c r="CP183" s="65"/>
      <c r="CQ183" s="65"/>
      <c r="CR183" s="65"/>
      <c r="CS183" s="65"/>
      <c r="CT183" s="65"/>
      <c r="CU183" s="65"/>
      <c r="CV183" s="65"/>
      <c r="CW183" s="65"/>
      <c r="CX183" s="65"/>
      <c r="CY183" s="65"/>
      <c r="CZ183" s="65"/>
      <c r="DA183" s="65"/>
      <c r="DB183" s="65"/>
      <c r="DC183" s="65"/>
      <c r="DD183" s="65"/>
      <c r="DE183" s="65"/>
      <c r="DF183" s="65"/>
      <c r="DG183" s="65"/>
      <c r="DH183" s="65"/>
      <c r="DI183" s="65"/>
      <c r="DJ183" s="65"/>
      <c r="DK183" s="65"/>
      <c r="DL183" s="65"/>
      <c r="DM183" s="65"/>
      <c r="DN183" s="65"/>
      <c r="DO183" s="65"/>
      <c r="DP183" s="65"/>
      <c r="DQ183" s="65"/>
      <c r="DR183" s="65"/>
      <c r="DS183" s="65"/>
      <c r="DT183" s="65"/>
      <c r="DU183" s="65"/>
      <c r="DV183" s="65"/>
      <c r="DW183" s="65"/>
      <c r="DX183" s="65"/>
      <c r="DY183" s="65"/>
      <c r="DZ183" s="65"/>
      <c r="EA183" s="65"/>
      <c r="EB183" s="65"/>
      <c r="EC183" s="65"/>
      <c r="ED183" s="65"/>
      <c r="EE183" s="65"/>
      <c r="EF183" s="65"/>
      <c r="EG183" s="65"/>
      <c r="EH183" s="65"/>
      <c r="EI183" s="65"/>
      <c r="EJ183" s="65"/>
      <c r="EK183" s="65"/>
      <c r="EL183" s="65"/>
      <c r="EM183" s="65"/>
      <c r="EN183" s="65"/>
      <c r="EO183" s="65"/>
      <c r="EP183" s="65"/>
      <c r="EQ183" s="65"/>
      <c r="ER183" s="65"/>
      <c r="ES183" s="65"/>
      <c r="ET183" s="65"/>
      <c r="EU183" s="65"/>
      <c r="EV183" s="65"/>
      <c r="EW183" s="65"/>
      <c r="EX183" s="65"/>
      <c r="EY183" s="65"/>
      <c r="EZ183" s="65"/>
      <c r="FA183" s="65"/>
      <c r="FB183" s="65"/>
      <c r="FC183" s="65"/>
      <c r="FD183" s="65"/>
      <c r="FE183" s="65"/>
      <c r="FF183" s="65"/>
      <c r="FG183" s="65"/>
      <c r="FH183" s="65"/>
      <c r="FI183" s="65"/>
      <c r="FJ183" s="65"/>
      <c r="FK183" s="65"/>
      <c r="FL183" s="65"/>
      <c r="FM183" s="65"/>
      <c r="FN183" s="65"/>
      <c r="FO183" s="65"/>
      <c r="FP183" s="65"/>
      <c r="FQ183" s="65"/>
      <c r="FR183" s="65"/>
      <c r="FS183" s="65"/>
      <c r="FT183" s="65"/>
      <c r="FU183" s="65"/>
      <c r="FV183" s="65"/>
      <c r="FW183" s="65"/>
      <c r="FX183" s="65"/>
      <c r="FY183" s="65"/>
      <c r="FZ183" s="65"/>
      <c r="GA183" s="65"/>
      <c r="GB183" s="65"/>
      <c r="GC183" s="65"/>
      <c r="GD183" s="65"/>
      <c r="GE183" s="65"/>
      <c r="GF183" s="65"/>
      <c r="GG183" s="65"/>
      <c r="GH183" s="65"/>
      <c r="GI183" s="65"/>
      <c r="GJ183" s="65"/>
      <c r="GK183" s="65"/>
      <c r="GL183" s="65"/>
      <c r="GM183" s="65"/>
    </row>
    <row r="184" spans="2:195" x14ac:dyDescent="0.2">
      <c r="B184" s="28">
        <f t="shared" si="12"/>
        <v>179</v>
      </c>
      <c r="C184" s="43">
        <f>Assumptions!$H$7</f>
        <v>5000</v>
      </c>
      <c r="D184" s="65"/>
      <c r="E184" s="65"/>
      <c r="F184" s="65"/>
      <c r="G184" s="65"/>
      <c r="H184" s="65"/>
      <c r="I184" s="65"/>
      <c r="J184" s="65"/>
      <c r="K184" s="65"/>
      <c r="L184" s="65"/>
      <c r="M184" s="65"/>
      <c r="N184" s="65"/>
      <c r="O184" s="65"/>
      <c r="P184" s="65"/>
      <c r="Q184" s="65"/>
      <c r="R184" s="65"/>
      <c r="S184" s="65"/>
      <c r="T184" s="65"/>
      <c r="U184" s="65"/>
      <c r="V184" s="65"/>
      <c r="W184" s="65"/>
      <c r="X184" s="65"/>
      <c r="Y184" s="65"/>
      <c r="Z184" s="65"/>
      <c r="AA184" s="65"/>
      <c r="AB184" s="65"/>
      <c r="AC184" s="65"/>
      <c r="AD184" s="65"/>
      <c r="AE184" s="65"/>
      <c r="AF184" s="65"/>
      <c r="AG184" s="65"/>
      <c r="AH184" s="65"/>
      <c r="AI184" s="65"/>
      <c r="AJ184" s="65"/>
      <c r="AK184" s="65"/>
      <c r="AL184" s="65"/>
      <c r="AM184" s="65"/>
      <c r="AN184" s="65"/>
      <c r="AO184" s="65"/>
      <c r="AP184" s="65"/>
      <c r="AQ184" s="65"/>
      <c r="AR184" s="65"/>
      <c r="AS184" s="65"/>
      <c r="AT184" s="65"/>
      <c r="AU184" s="65"/>
      <c r="AV184" s="65"/>
      <c r="AW184" s="65"/>
      <c r="AX184" s="65"/>
      <c r="AY184" s="65"/>
      <c r="AZ184" s="65"/>
      <c r="BA184" s="65"/>
      <c r="BB184" s="65"/>
      <c r="BC184" s="65"/>
      <c r="BD184" s="65"/>
      <c r="BE184" s="65"/>
      <c r="BF184" s="65"/>
      <c r="BG184" s="65"/>
      <c r="BH184" s="65"/>
      <c r="BI184" s="65"/>
      <c r="BJ184" s="65"/>
      <c r="BK184" s="65"/>
      <c r="BL184" s="65"/>
      <c r="BM184" s="65"/>
      <c r="BN184" s="65"/>
      <c r="BO184" s="65"/>
      <c r="BP184" s="65"/>
      <c r="BQ184" s="65"/>
      <c r="BR184" s="65"/>
      <c r="BS184" s="65"/>
      <c r="BT184" s="65"/>
      <c r="BU184" s="65"/>
      <c r="BV184" s="65"/>
      <c r="BW184" s="65"/>
      <c r="BX184" s="65"/>
      <c r="BY184" s="65"/>
      <c r="BZ184" s="65"/>
      <c r="CA184" s="65"/>
      <c r="CB184" s="65"/>
      <c r="CC184" s="65"/>
      <c r="CD184" s="65"/>
      <c r="CE184" s="65"/>
      <c r="CF184" s="65"/>
      <c r="CG184" s="65"/>
      <c r="CH184" s="65"/>
      <c r="CI184" s="65"/>
      <c r="CJ184" s="65"/>
      <c r="CK184" s="65"/>
      <c r="CL184" s="65"/>
      <c r="CM184" s="65"/>
      <c r="CN184" s="65"/>
      <c r="CO184" s="65"/>
      <c r="CP184" s="65"/>
      <c r="CQ184" s="65"/>
      <c r="CR184" s="65"/>
      <c r="CS184" s="65"/>
      <c r="CT184" s="65"/>
      <c r="CU184" s="65"/>
      <c r="CV184" s="65"/>
      <c r="CW184" s="65"/>
      <c r="CX184" s="65"/>
      <c r="CY184" s="65"/>
      <c r="CZ184" s="65"/>
      <c r="DA184" s="65"/>
      <c r="DB184" s="65"/>
      <c r="DC184" s="65"/>
      <c r="DD184" s="65"/>
      <c r="DE184" s="65"/>
      <c r="DF184" s="65"/>
      <c r="DG184" s="65"/>
      <c r="DH184" s="65"/>
      <c r="DI184" s="65"/>
      <c r="DJ184" s="65"/>
      <c r="DK184" s="65"/>
      <c r="DL184" s="65"/>
      <c r="DM184" s="65"/>
      <c r="DN184" s="65"/>
      <c r="DO184" s="65"/>
      <c r="DP184" s="65"/>
      <c r="DQ184" s="65"/>
      <c r="DR184" s="65"/>
      <c r="DS184" s="65"/>
      <c r="DT184" s="65"/>
      <c r="DU184" s="65"/>
      <c r="DV184" s="65"/>
      <c r="DW184" s="65"/>
      <c r="DX184" s="65"/>
      <c r="DY184" s="65"/>
      <c r="DZ184" s="65"/>
      <c r="EA184" s="65"/>
      <c r="EB184" s="65"/>
      <c r="EC184" s="65"/>
      <c r="ED184" s="65"/>
      <c r="EE184" s="65"/>
      <c r="EF184" s="65"/>
      <c r="EG184" s="65"/>
      <c r="EH184" s="65"/>
      <c r="EI184" s="65"/>
      <c r="EJ184" s="65"/>
      <c r="EK184" s="65"/>
      <c r="EL184" s="65"/>
      <c r="EM184" s="65"/>
      <c r="EN184" s="65"/>
      <c r="EO184" s="65"/>
      <c r="EP184" s="65"/>
      <c r="EQ184" s="65"/>
      <c r="ER184" s="65"/>
      <c r="ES184" s="65"/>
      <c r="ET184" s="65"/>
      <c r="EU184" s="65"/>
      <c r="EV184" s="65"/>
      <c r="EW184" s="65"/>
      <c r="EX184" s="65"/>
      <c r="EY184" s="65"/>
      <c r="EZ184" s="65"/>
      <c r="FA184" s="65"/>
      <c r="FB184" s="65"/>
      <c r="FC184" s="65"/>
      <c r="FD184" s="65"/>
      <c r="FE184" s="65"/>
      <c r="FF184" s="65"/>
      <c r="FG184" s="65"/>
      <c r="FH184" s="65"/>
      <c r="FI184" s="65"/>
      <c r="FJ184" s="65"/>
      <c r="FK184" s="65"/>
      <c r="FL184" s="65"/>
      <c r="FM184" s="65"/>
      <c r="FN184" s="65"/>
      <c r="FO184" s="65"/>
      <c r="FP184" s="65"/>
      <c r="FQ184" s="65"/>
      <c r="FR184" s="65"/>
      <c r="FS184" s="65"/>
      <c r="FT184" s="65"/>
      <c r="FU184" s="65"/>
      <c r="FV184" s="65"/>
      <c r="FW184" s="65"/>
      <c r="FX184" s="65"/>
      <c r="FY184" s="65"/>
      <c r="FZ184" s="65"/>
      <c r="GA184" s="65"/>
      <c r="GB184" s="65"/>
      <c r="GC184" s="65"/>
      <c r="GD184" s="65"/>
      <c r="GE184" s="65"/>
      <c r="GF184" s="65"/>
      <c r="GG184" s="65"/>
      <c r="GH184" s="65"/>
      <c r="GI184" s="65"/>
      <c r="GJ184" s="65"/>
      <c r="GK184" s="65"/>
      <c r="GL184" s="65"/>
      <c r="GM184" s="65"/>
    </row>
    <row r="185" spans="2:195" x14ac:dyDescent="0.2">
      <c r="B185" s="28">
        <f t="shared" si="12"/>
        <v>180</v>
      </c>
      <c r="C185" s="43">
        <f>Assumptions!$H$7</f>
        <v>5000</v>
      </c>
      <c r="D185" s="65"/>
      <c r="E185" s="65"/>
      <c r="F185" s="65"/>
      <c r="G185" s="65"/>
      <c r="H185" s="65"/>
      <c r="I185" s="65"/>
      <c r="J185" s="65"/>
      <c r="K185" s="65"/>
      <c r="L185" s="65"/>
      <c r="M185" s="65"/>
      <c r="N185" s="65"/>
      <c r="O185" s="65"/>
      <c r="P185" s="65"/>
      <c r="Q185" s="65"/>
      <c r="R185" s="65"/>
      <c r="S185" s="65"/>
      <c r="T185" s="65"/>
      <c r="U185" s="65"/>
      <c r="V185" s="65"/>
      <c r="W185" s="65"/>
      <c r="X185" s="65"/>
      <c r="Y185" s="65"/>
      <c r="Z185" s="65"/>
      <c r="AA185" s="65"/>
      <c r="AB185" s="65"/>
      <c r="AC185" s="65"/>
      <c r="AD185" s="65"/>
      <c r="AE185" s="65"/>
      <c r="AF185" s="65"/>
      <c r="AG185" s="65"/>
      <c r="AH185" s="65"/>
      <c r="AI185" s="65"/>
      <c r="AJ185" s="65"/>
      <c r="AK185" s="65"/>
      <c r="AL185" s="65"/>
      <c r="AM185" s="65"/>
      <c r="AN185" s="65"/>
      <c r="AO185" s="65"/>
      <c r="AP185" s="65"/>
      <c r="AQ185" s="65"/>
      <c r="AR185" s="65"/>
      <c r="AS185" s="65"/>
      <c r="AT185" s="65"/>
      <c r="AU185" s="65"/>
      <c r="AV185" s="65"/>
      <c r="AW185" s="65"/>
      <c r="AX185" s="65"/>
      <c r="AY185" s="65"/>
      <c r="AZ185" s="65"/>
      <c r="BA185" s="65"/>
      <c r="BB185" s="65"/>
      <c r="BC185" s="65"/>
      <c r="BD185" s="65"/>
      <c r="BE185" s="65"/>
      <c r="BF185" s="65"/>
      <c r="BG185" s="65"/>
      <c r="BH185" s="65"/>
      <c r="BI185" s="65"/>
      <c r="BJ185" s="65"/>
      <c r="BK185" s="65"/>
      <c r="BL185" s="65"/>
      <c r="BM185" s="65"/>
      <c r="BN185" s="65"/>
      <c r="BO185" s="65"/>
      <c r="BP185" s="65"/>
      <c r="BQ185" s="65"/>
      <c r="BR185" s="65"/>
      <c r="BS185" s="65"/>
      <c r="BT185" s="65"/>
      <c r="BU185" s="65"/>
      <c r="BV185" s="65"/>
      <c r="BW185" s="65"/>
      <c r="BX185" s="65"/>
      <c r="BY185" s="65"/>
      <c r="BZ185" s="65"/>
      <c r="CA185" s="65"/>
      <c r="CB185" s="65"/>
      <c r="CC185" s="65"/>
      <c r="CD185" s="65"/>
      <c r="CE185" s="65"/>
      <c r="CF185" s="65"/>
      <c r="CG185" s="65"/>
      <c r="CH185" s="65"/>
      <c r="CI185" s="65"/>
      <c r="CJ185" s="65"/>
      <c r="CK185" s="65"/>
      <c r="CL185" s="65"/>
      <c r="CM185" s="65"/>
      <c r="CN185" s="65"/>
      <c r="CO185" s="65"/>
      <c r="CP185" s="65"/>
      <c r="CQ185" s="65"/>
      <c r="CR185" s="65"/>
      <c r="CS185" s="65"/>
      <c r="CT185" s="65"/>
      <c r="CU185" s="65"/>
      <c r="CV185" s="65"/>
      <c r="CW185" s="65"/>
      <c r="CX185" s="65"/>
      <c r="CY185" s="65"/>
      <c r="CZ185" s="65"/>
      <c r="DA185" s="65"/>
      <c r="DB185" s="65"/>
      <c r="DC185" s="65"/>
      <c r="DD185" s="65"/>
      <c r="DE185" s="65"/>
      <c r="DF185" s="65"/>
      <c r="DG185" s="65"/>
      <c r="DH185" s="65"/>
      <c r="DI185" s="65"/>
      <c r="DJ185" s="65"/>
      <c r="DK185" s="65"/>
      <c r="DL185" s="65"/>
      <c r="DM185" s="65"/>
      <c r="DN185" s="65"/>
      <c r="DO185" s="65"/>
      <c r="DP185" s="65"/>
      <c r="DQ185" s="65"/>
      <c r="DR185" s="65"/>
      <c r="DS185" s="65"/>
      <c r="DT185" s="65"/>
      <c r="DU185" s="65"/>
      <c r="DV185" s="65"/>
      <c r="DW185" s="65"/>
      <c r="DX185" s="65"/>
      <c r="DY185" s="65"/>
      <c r="DZ185" s="65"/>
      <c r="EA185" s="65"/>
      <c r="EB185" s="65"/>
      <c r="EC185" s="65"/>
      <c r="ED185" s="65"/>
      <c r="EE185" s="65"/>
      <c r="EF185" s="65"/>
      <c r="EG185" s="65"/>
      <c r="EH185" s="65"/>
      <c r="EI185" s="65"/>
      <c r="EJ185" s="65"/>
      <c r="EK185" s="65"/>
      <c r="EL185" s="65"/>
      <c r="EM185" s="65"/>
      <c r="EN185" s="65"/>
      <c r="EO185" s="65"/>
      <c r="EP185" s="65"/>
      <c r="EQ185" s="65"/>
      <c r="ER185" s="65"/>
      <c r="ES185" s="65"/>
      <c r="ET185" s="65"/>
      <c r="EU185" s="65"/>
      <c r="EV185" s="65"/>
      <c r="EW185" s="65"/>
      <c r="EX185" s="65"/>
      <c r="EY185" s="65"/>
      <c r="EZ185" s="65"/>
      <c r="FA185" s="65"/>
      <c r="FB185" s="65"/>
      <c r="FC185" s="65"/>
      <c r="FD185" s="65"/>
      <c r="FE185" s="65"/>
      <c r="FF185" s="65"/>
      <c r="FG185" s="65"/>
      <c r="FH185" s="65"/>
      <c r="FI185" s="65"/>
      <c r="FJ185" s="65"/>
      <c r="FK185" s="65"/>
      <c r="FL185" s="65"/>
      <c r="FM185" s="65"/>
      <c r="FN185" s="65"/>
      <c r="FO185" s="65"/>
      <c r="FP185" s="65"/>
      <c r="FQ185" s="65"/>
      <c r="FR185" s="65"/>
      <c r="FS185" s="65"/>
      <c r="FT185" s="65"/>
      <c r="FU185" s="65"/>
      <c r="FV185" s="65"/>
      <c r="FW185" s="65"/>
      <c r="FX185" s="65"/>
      <c r="FY185" s="65"/>
      <c r="FZ185" s="65"/>
      <c r="GA185" s="65"/>
      <c r="GB185" s="65"/>
      <c r="GC185" s="65"/>
      <c r="GD185" s="65"/>
      <c r="GE185" s="65"/>
      <c r="GF185" s="65"/>
      <c r="GG185" s="65"/>
      <c r="GH185" s="65"/>
      <c r="GI185" s="65"/>
      <c r="GJ185" s="65"/>
      <c r="GK185" s="65"/>
      <c r="GL185" s="65"/>
      <c r="GM185" s="65"/>
    </row>
  </sheetData>
  <mergeCells count="1">
    <mergeCell ref="B2:C2"/>
  </mergeCell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2:GM185"/>
  <sheetViews>
    <sheetView showGridLines="0" workbookViewId="0">
      <pane xSplit="3" ySplit="5" topLeftCell="D6" activePane="bottomRight" state="frozen"/>
      <selection activeCell="D6" sqref="D6"/>
      <selection pane="topRight" activeCell="D6" sqref="D6"/>
      <selection pane="bottomLeft" activeCell="D6" sqref="D6"/>
      <selection pane="bottomRight" activeCell="D6" sqref="D6"/>
    </sheetView>
  </sheetViews>
  <sheetFormatPr defaultColWidth="8.625" defaultRowHeight="12.75" x14ac:dyDescent="0.2"/>
  <cols>
    <col min="1" max="1" width="2.625" style="27" customWidth="1"/>
    <col min="2" max="2" width="12.625" style="27" customWidth="1"/>
    <col min="3" max="3" width="11.125" style="27" customWidth="1"/>
    <col min="4" max="4" width="12.375" style="27" bestFit="1" customWidth="1"/>
    <col min="5" max="10" width="11.375" style="27" bestFit="1" customWidth="1"/>
    <col min="11" max="11" width="12.5" style="27" bestFit="1" customWidth="1"/>
    <col min="12" max="12" width="11.875" style="27" bestFit="1" customWidth="1"/>
    <col min="13" max="18" width="12.625" style="27" bestFit="1" customWidth="1"/>
    <col min="19" max="20" width="12.125" style="27" bestFit="1" customWidth="1"/>
    <col min="21" max="22" width="12.625" style="27" bestFit="1" customWidth="1"/>
    <col min="23" max="23" width="12.125" style="27" bestFit="1" customWidth="1"/>
    <col min="24" max="27" width="12.625" style="27" bestFit="1" customWidth="1"/>
    <col min="28" max="28" width="12.125" style="27" bestFit="1" customWidth="1"/>
    <col min="29" max="35" width="12.625" style="27" bestFit="1" customWidth="1"/>
    <col min="36" max="36" width="12.125" style="27" bestFit="1" customWidth="1"/>
    <col min="37" max="58" width="12.625" style="27" bestFit="1" customWidth="1"/>
    <col min="59" max="59" width="12.125" style="27" bestFit="1" customWidth="1"/>
    <col min="60" max="69" width="12.625" style="27" bestFit="1" customWidth="1"/>
    <col min="70" max="70" width="12.125" style="27" bestFit="1" customWidth="1"/>
    <col min="71" max="78" width="12.625" style="27" bestFit="1" customWidth="1"/>
    <col min="79" max="79" width="12.125" style="27" bestFit="1" customWidth="1"/>
    <col min="80" max="81" width="12.625" style="27" bestFit="1" customWidth="1"/>
    <col min="82" max="82" width="12.125" style="27" bestFit="1" customWidth="1"/>
    <col min="83" max="85" width="12.625" style="27" bestFit="1" customWidth="1"/>
    <col min="86" max="86" width="12.125" style="27" bestFit="1" customWidth="1"/>
    <col min="87" max="114" width="12.625" style="27" bestFit="1" customWidth="1"/>
    <col min="115" max="116" width="12.125" style="27" bestFit="1" customWidth="1"/>
    <col min="117" max="126" width="12.625" style="27" bestFit="1" customWidth="1"/>
    <col min="127" max="128" width="12.125" style="27" bestFit="1" customWidth="1"/>
    <col min="129" max="136" width="12.625" style="27" bestFit="1" customWidth="1"/>
    <col min="137" max="137" width="12.125" style="27" bestFit="1" customWidth="1"/>
    <col min="138" max="145" width="12.625" style="27" bestFit="1" customWidth="1"/>
    <col min="146" max="146" width="12.125" style="27" bestFit="1" customWidth="1"/>
    <col min="147" max="184" width="12.625" style="27" bestFit="1" customWidth="1"/>
    <col min="185" max="185" width="12.125" style="27" bestFit="1" customWidth="1"/>
    <col min="186" max="186" width="12.625" style="27" bestFit="1" customWidth="1"/>
    <col min="187" max="187" width="12.125" style="27" bestFit="1" customWidth="1"/>
    <col min="188" max="188" width="12.625" style="27" bestFit="1" customWidth="1"/>
    <col min="189" max="189" width="12.125" style="27" bestFit="1" customWidth="1"/>
    <col min="190" max="190" width="12.625" style="27" bestFit="1" customWidth="1"/>
    <col min="191" max="194" width="12" style="27" bestFit="1" customWidth="1"/>
    <col min="195" max="195" width="12" style="27" customWidth="1"/>
    <col min="196" max="196" width="8.625" style="27"/>
    <col min="197" max="197" width="13.5" style="27" bestFit="1" customWidth="1"/>
    <col min="198" max="16384" width="8.625" style="27"/>
  </cols>
  <sheetData>
    <row r="2" spans="2:195" ht="28.35" customHeight="1" x14ac:dyDescent="0.2">
      <c r="B2" s="122" t="s">
        <v>30</v>
      </c>
      <c r="C2" s="122"/>
      <c r="D2" s="61">
        <f t="shared" ref="D2:AI2" si="0">SUM(D6:D1048576)</f>
        <v>0</v>
      </c>
      <c r="E2" s="61">
        <f t="shared" si="0"/>
        <v>0</v>
      </c>
      <c r="F2" s="61">
        <f t="shared" si="0"/>
        <v>0</v>
      </c>
      <c r="G2" s="61">
        <f t="shared" si="0"/>
        <v>0</v>
      </c>
      <c r="H2" s="61">
        <f t="shared" si="0"/>
        <v>0</v>
      </c>
      <c r="I2" s="61">
        <f t="shared" si="0"/>
        <v>0</v>
      </c>
      <c r="J2" s="61">
        <f t="shared" si="0"/>
        <v>0</v>
      </c>
      <c r="K2" s="61">
        <f t="shared" si="0"/>
        <v>0</v>
      </c>
      <c r="L2" s="61">
        <f t="shared" si="0"/>
        <v>0</v>
      </c>
      <c r="M2" s="61">
        <f t="shared" si="0"/>
        <v>0</v>
      </c>
      <c r="N2" s="61">
        <f t="shared" si="0"/>
        <v>0</v>
      </c>
      <c r="O2" s="61">
        <f t="shared" si="0"/>
        <v>0</v>
      </c>
      <c r="P2" s="61">
        <f t="shared" si="0"/>
        <v>0</v>
      </c>
      <c r="Q2" s="61">
        <f t="shared" si="0"/>
        <v>0</v>
      </c>
      <c r="R2" s="61">
        <f t="shared" si="0"/>
        <v>0</v>
      </c>
      <c r="S2" s="61">
        <f t="shared" si="0"/>
        <v>0</v>
      </c>
      <c r="T2" s="61">
        <f t="shared" si="0"/>
        <v>0</v>
      </c>
      <c r="U2" s="61">
        <f t="shared" si="0"/>
        <v>0</v>
      </c>
      <c r="V2" s="61">
        <f t="shared" si="0"/>
        <v>0</v>
      </c>
      <c r="W2" s="61">
        <f t="shared" si="0"/>
        <v>0</v>
      </c>
      <c r="X2" s="61">
        <f t="shared" si="0"/>
        <v>0</v>
      </c>
      <c r="Y2" s="61">
        <f t="shared" si="0"/>
        <v>0</v>
      </c>
      <c r="Z2" s="61">
        <f t="shared" si="0"/>
        <v>0</v>
      </c>
      <c r="AA2" s="61">
        <f t="shared" si="0"/>
        <v>0</v>
      </c>
      <c r="AB2" s="61">
        <f t="shared" si="0"/>
        <v>0</v>
      </c>
      <c r="AC2" s="61">
        <f t="shared" si="0"/>
        <v>0</v>
      </c>
      <c r="AD2" s="61">
        <f t="shared" si="0"/>
        <v>0</v>
      </c>
      <c r="AE2" s="61">
        <f t="shared" si="0"/>
        <v>0</v>
      </c>
      <c r="AF2" s="61">
        <f t="shared" si="0"/>
        <v>0</v>
      </c>
      <c r="AG2" s="61">
        <f t="shared" si="0"/>
        <v>0</v>
      </c>
      <c r="AH2" s="61">
        <f t="shared" si="0"/>
        <v>0</v>
      </c>
      <c r="AI2" s="61">
        <f t="shared" si="0"/>
        <v>0</v>
      </c>
      <c r="AJ2" s="61">
        <f t="shared" ref="AJ2:BO2" si="1">SUM(AJ6:AJ1048576)</f>
        <v>0</v>
      </c>
      <c r="AK2" s="61">
        <f t="shared" si="1"/>
        <v>0</v>
      </c>
      <c r="AL2" s="61">
        <f t="shared" si="1"/>
        <v>0</v>
      </c>
      <c r="AM2" s="61">
        <f t="shared" si="1"/>
        <v>0</v>
      </c>
      <c r="AN2" s="61">
        <f t="shared" si="1"/>
        <v>0</v>
      </c>
      <c r="AO2" s="61">
        <f t="shared" si="1"/>
        <v>0</v>
      </c>
      <c r="AP2" s="61">
        <f t="shared" si="1"/>
        <v>0</v>
      </c>
      <c r="AQ2" s="61">
        <f t="shared" si="1"/>
        <v>0</v>
      </c>
      <c r="AR2" s="61">
        <f t="shared" si="1"/>
        <v>0</v>
      </c>
      <c r="AS2" s="61">
        <f t="shared" si="1"/>
        <v>0</v>
      </c>
      <c r="AT2" s="61">
        <f t="shared" si="1"/>
        <v>0</v>
      </c>
      <c r="AU2" s="61">
        <f t="shared" si="1"/>
        <v>0</v>
      </c>
      <c r="AV2" s="61">
        <f t="shared" si="1"/>
        <v>0</v>
      </c>
      <c r="AW2" s="61">
        <f t="shared" si="1"/>
        <v>0</v>
      </c>
      <c r="AX2" s="61">
        <f t="shared" si="1"/>
        <v>0</v>
      </c>
      <c r="AY2" s="61">
        <f t="shared" si="1"/>
        <v>0</v>
      </c>
      <c r="AZ2" s="61">
        <f t="shared" si="1"/>
        <v>0</v>
      </c>
      <c r="BA2" s="61">
        <f t="shared" si="1"/>
        <v>0</v>
      </c>
      <c r="BB2" s="61">
        <f t="shared" si="1"/>
        <v>0</v>
      </c>
      <c r="BC2" s="61">
        <f t="shared" si="1"/>
        <v>0</v>
      </c>
      <c r="BD2" s="61">
        <f t="shared" si="1"/>
        <v>0</v>
      </c>
      <c r="BE2" s="61">
        <f t="shared" si="1"/>
        <v>0</v>
      </c>
      <c r="BF2" s="61">
        <f t="shared" si="1"/>
        <v>0</v>
      </c>
      <c r="BG2" s="61">
        <f t="shared" si="1"/>
        <v>0</v>
      </c>
      <c r="BH2" s="61">
        <f t="shared" si="1"/>
        <v>0</v>
      </c>
      <c r="BI2" s="61">
        <f t="shared" si="1"/>
        <v>0</v>
      </c>
      <c r="BJ2" s="61">
        <f t="shared" si="1"/>
        <v>0</v>
      </c>
      <c r="BK2" s="61">
        <f t="shared" si="1"/>
        <v>0</v>
      </c>
      <c r="BL2" s="61">
        <f t="shared" si="1"/>
        <v>0</v>
      </c>
      <c r="BM2" s="61">
        <f t="shared" si="1"/>
        <v>0</v>
      </c>
      <c r="BN2" s="61">
        <f t="shared" si="1"/>
        <v>0</v>
      </c>
      <c r="BO2" s="61">
        <f t="shared" si="1"/>
        <v>0</v>
      </c>
      <c r="BP2" s="61">
        <f t="shared" ref="BP2:CU2" si="2">SUM(BP6:BP1048576)</f>
        <v>0</v>
      </c>
      <c r="BQ2" s="61">
        <f t="shared" si="2"/>
        <v>0</v>
      </c>
      <c r="BR2" s="61">
        <f t="shared" si="2"/>
        <v>0</v>
      </c>
      <c r="BS2" s="61">
        <f t="shared" si="2"/>
        <v>0</v>
      </c>
      <c r="BT2" s="61">
        <f t="shared" si="2"/>
        <v>0</v>
      </c>
      <c r="BU2" s="61">
        <f t="shared" si="2"/>
        <v>0</v>
      </c>
      <c r="BV2" s="61">
        <f t="shared" si="2"/>
        <v>0</v>
      </c>
      <c r="BW2" s="61">
        <f t="shared" si="2"/>
        <v>0</v>
      </c>
      <c r="BX2" s="61">
        <f t="shared" si="2"/>
        <v>0</v>
      </c>
      <c r="BY2" s="61">
        <f t="shared" si="2"/>
        <v>0</v>
      </c>
      <c r="BZ2" s="61">
        <f t="shared" si="2"/>
        <v>0</v>
      </c>
      <c r="CA2" s="61">
        <f t="shared" si="2"/>
        <v>0</v>
      </c>
      <c r="CB2" s="61">
        <f t="shared" si="2"/>
        <v>0</v>
      </c>
      <c r="CC2" s="61">
        <f t="shared" si="2"/>
        <v>0</v>
      </c>
      <c r="CD2" s="61">
        <f t="shared" si="2"/>
        <v>0</v>
      </c>
      <c r="CE2" s="61">
        <f t="shared" si="2"/>
        <v>0</v>
      </c>
      <c r="CF2" s="61">
        <f t="shared" si="2"/>
        <v>0</v>
      </c>
      <c r="CG2" s="61">
        <f t="shared" si="2"/>
        <v>0</v>
      </c>
      <c r="CH2" s="61">
        <f t="shared" si="2"/>
        <v>0</v>
      </c>
      <c r="CI2" s="61">
        <f t="shared" si="2"/>
        <v>0</v>
      </c>
      <c r="CJ2" s="61">
        <f t="shared" si="2"/>
        <v>0</v>
      </c>
      <c r="CK2" s="61">
        <f t="shared" si="2"/>
        <v>0</v>
      </c>
      <c r="CL2" s="61">
        <f t="shared" si="2"/>
        <v>0</v>
      </c>
      <c r="CM2" s="61">
        <f t="shared" si="2"/>
        <v>0</v>
      </c>
      <c r="CN2" s="61">
        <f t="shared" si="2"/>
        <v>0</v>
      </c>
      <c r="CO2" s="61">
        <f t="shared" si="2"/>
        <v>0</v>
      </c>
      <c r="CP2" s="61">
        <f t="shared" si="2"/>
        <v>0</v>
      </c>
      <c r="CQ2" s="61">
        <f t="shared" si="2"/>
        <v>0</v>
      </c>
      <c r="CR2" s="61">
        <f t="shared" si="2"/>
        <v>0</v>
      </c>
      <c r="CS2" s="61">
        <f t="shared" si="2"/>
        <v>0</v>
      </c>
      <c r="CT2" s="61">
        <f t="shared" si="2"/>
        <v>0</v>
      </c>
      <c r="CU2" s="61">
        <f t="shared" si="2"/>
        <v>0</v>
      </c>
      <c r="CV2" s="61">
        <f t="shared" ref="CV2:EA2" si="3">SUM(CV6:CV1048576)</f>
        <v>0</v>
      </c>
      <c r="CW2" s="61">
        <f t="shared" si="3"/>
        <v>0</v>
      </c>
      <c r="CX2" s="61">
        <f t="shared" si="3"/>
        <v>0</v>
      </c>
      <c r="CY2" s="61">
        <f t="shared" si="3"/>
        <v>0</v>
      </c>
      <c r="CZ2" s="61">
        <f t="shared" si="3"/>
        <v>0</v>
      </c>
      <c r="DA2" s="61">
        <f t="shared" si="3"/>
        <v>0</v>
      </c>
      <c r="DB2" s="61">
        <f t="shared" si="3"/>
        <v>0</v>
      </c>
      <c r="DC2" s="61">
        <f t="shared" si="3"/>
        <v>0</v>
      </c>
      <c r="DD2" s="61">
        <f t="shared" si="3"/>
        <v>0</v>
      </c>
      <c r="DE2" s="61">
        <f t="shared" si="3"/>
        <v>0</v>
      </c>
      <c r="DF2" s="61">
        <f t="shared" si="3"/>
        <v>0</v>
      </c>
      <c r="DG2" s="61">
        <f t="shared" si="3"/>
        <v>0</v>
      </c>
      <c r="DH2" s="61">
        <f t="shared" si="3"/>
        <v>0</v>
      </c>
      <c r="DI2" s="61">
        <f t="shared" si="3"/>
        <v>0</v>
      </c>
      <c r="DJ2" s="61">
        <f t="shared" si="3"/>
        <v>0</v>
      </c>
      <c r="DK2" s="61">
        <f t="shared" si="3"/>
        <v>0</v>
      </c>
      <c r="DL2" s="61">
        <f t="shared" si="3"/>
        <v>0</v>
      </c>
      <c r="DM2" s="61">
        <f t="shared" si="3"/>
        <v>0</v>
      </c>
      <c r="DN2" s="61">
        <f t="shared" si="3"/>
        <v>0</v>
      </c>
      <c r="DO2" s="61">
        <f t="shared" si="3"/>
        <v>0</v>
      </c>
      <c r="DP2" s="61">
        <f t="shared" si="3"/>
        <v>0</v>
      </c>
      <c r="DQ2" s="61">
        <f t="shared" si="3"/>
        <v>0</v>
      </c>
      <c r="DR2" s="61">
        <f t="shared" si="3"/>
        <v>0</v>
      </c>
      <c r="DS2" s="61">
        <f t="shared" si="3"/>
        <v>0</v>
      </c>
      <c r="DT2" s="61">
        <f t="shared" si="3"/>
        <v>0</v>
      </c>
      <c r="DU2" s="61">
        <f t="shared" si="3"/>
        <v>0</v>
      </c>
      <c r="DV2" s="61">
        <f t="shared" si="3"/>
        <v>0</v>
      </c>
      <c r="DW2" s="61">
        <f t="shared" si="3"/>
        <v>0</v>
      </c>
      <c r="DX2" s="61">
        <f t="shared" si="3"/>
        <v>0</v>
      </c>
      <c r="DY2" s="61">
        <f t="shared" si="3"/>
        <v>0</v>
      </c>
      <c r="DZ2" s="61">
        <f t="shared" si="3"/>
        <v>0</v>
      </c>
      <c r="EA2" s="61">
        <f t="shared" si="3"/>
        <v>0</v>
      </c>
      <c r="EB2" s="61">
        <f t="shared" ref="EB2:FG2" si="4">SUM(EB6:EB1048576)</f>
        <v>0</v>
      </c>
      <c r="EC2" s="61">
        <f t="shared" si="4"/>
        <v>0</v>
      </c>
      <c r="ED2" s="61">
        <f t="shared" si="4"/>
        <v>0</v>
      </c>
      <c r="EE2" s="61">
        <f t="shared" si="4"/>
        <v>0</v>
      </c>
      <c r="EF2" s="61">
        <f t="shared" si="4"/>
        <v>0</v>
      </c>
      <c r="EG2" s="61">
        <f t="shared" si="4"/>
        <v>0</v>
      </c>
      <c r="EH2" s="61">
        <f t="shared" si="4"/>
        <v>0</v>
      </c>
      <c r="EI2" s="61">
        <f t="shared" si="4"/>
        <v>0</v>
      </c>
      <c r="EJ2" s="61">
        <f t="shared" si="4"/>
        <v>0</v>
      </c>
      <c r="EK2" s="61">
        <f t="shared" si="4"/>
        <v>0</v>
      </c>
      <c r="EL2" s="61">
        <f t="shared" si="4"/>
        <v>0</v>
      </c>
      <c r="EM2" s="61">
        <f t="shared" si="4"/>
        <v>0</v>
      </c>
      <c r="EN2" s="61">
        <f t="shared" si="4"/>
        <v>0</v>
      </c>
      <c r="EO2" s="61">
        <f t="shared" si="4"/>
        <v>0</v>
      </c>
      <c r="EP2" s="61">
        <f t="shared" si="4"/>
        <v>0</v>
      </c>
      <c r="EQ2" s="61">
        <f t="shared" si="4"/>
        <v>0</v>
      </c>
      <c r="ER2" s="61">
        <f t="shared" si="4"/>
        <v>0</v>
      </c>
      <c r="ES2" s="61">
        <f t="shared" si="4"/>
        <v>0</v>
      </c>
      <c r="ET2" s="61">
        <f t="shared" si="4"/>
        <v>0</v>
      </c>
      <c r="EU2" s="61">
        <f t="shared" si="4"/>
        <v>0</v>
      </c>
      <c r="EV2" s="61">
        <f t="shared" si="4"/>
        <v>0</v>
      </c>
      <c r="EW2" s="61">
        <f t="shared" si="4"/>
        <v>0</v>
      </c>
      <c r="EX2" s="61">
        <f t="shared" si="4"/>
        <v>0</v>
      </c>
      <c r="EY2" s="61">
        <f t="shared" si="4"/>
        <v>0</v>
      </c>
      <c r="EZ2" s="61">
        <f t="shared" si="4"/>
        <v>0</v>
      </c>
      <c r="FA2" s="61">
        <f t="shared" si="4"/>
        <v>0</v>
      </c>
      <c r="FB2" s="61">
        <f t="shared" si="4"/>
        <v>0</v>
      </c>
      <c r="FC2" s="61">
        <f t="shared" si="4"/>
        <v>0</v>
      </c>
      <c r="FD2" s="61">
        <f t="shared" si="4"/>
        <v>0</v>
      </c>
      <c r="FE2" s="61">
        <f t="shared" si="4"/>
        <v>0</v>
      </c>
      <c r="FF2" s="61">
        <f t="shared" si="4"/>
        <v>0</v>
      </c>
      <c r="FG2" s="61">
        <f t="shared" si="4"/>
        <v>0</v>
      </c>
      <c r="FH2" s="61">
        <f t="shared" ref="FH2:GL2" si="5">SUM(FH6:FH1048576)</f>
        <v>0</v>
      </c>
      <c r="FI2" s="61">
        <f t="shared" si="5"/>
        <v>0</v>
      </c>
      <c r="FJ2" s="61">
        <f t="shared" si="5"/>
        <v>0</v>
      </c>
      <c r="FK2" s="61">
        <f t="shared" si="5"/>
        <v>0</v>
      </c>
      <c r="FL2" s="61">
        <f t="shared" si="5"/>
        <v>0</v>
      </c>
      <c r="FM2" s="61">
        <f t="shared" si="5"/>
        <v>0</v>
      </c>
      <c r="FN2" s="61">
        <f t="shared" si="5"/>
        <v>0</v>
      </c>
      <c r="FO2" s="61">
        <f t="shared" si="5"/>
        <v>0</v>
      </c>
      <c r="FP2" s="61">
        <f t="shared" si="5"/>
        <v>0</v>
      </c>
      <c r="FQ2" s="61">
        <f t="shared" si="5"/>
        <v>0</v>
      </c>
      <c r="FR2" s="61">
        <f t="shared" si="5"/>
        <v>0</v>
      </c>
      <c r="FS2" s="61">
        <f t="shared" si="5"/>
        <v>0</v>
      </c>
      <c r="FT2" s="61">
        <f t="shared" si="5"/>
        <v>0</v>
      </c>
      <c r="FU2" s="61">
        <f t="shared" si="5"/>
        <v>0</v>
      </c>
      <c r="FV2" s="61">
        <f t="shared" si="5"/>
        <v>0</v>
      </c>
      <c r="FW2" s="61">
        <f t="shared" si="5"/>
        <v>0</v>
      </c>
      <c r="FX2" s="61">
        <f t="shared" si="5"/>
        <v>0</v>
      </c>
      <c r="FY2" s="61">
        <f t="shared" si="5"/>
        <v>0</v>
      </c>
      <c r="FZ2" s="61">
        <f t="shared" si="5"/>
        <v>0</v>
      </c>
      <c r="GA2" s="61">
        <f t="shared" si="5"/>
        <v>0</v>
      </c>
      <c r="GB2" s="61">
        <f t="shared" si="5"/>
        <v>0</v>
      </c>
      <c r="GC2" s="61">
        <f t="shared" si="5"/>
        <v>0</v>
      </c>
      <c r="GD2" s="61">
        <f t="shared" si="5"/>
        <v>0</v>
      </c>
      <c r="GE2" s="61">
        <f t="shared" si="5"/>
        <v>0</v>
      </c>
      <c r="GF2" s="61">
        <f t="shared" si="5"/>
        <v>0</v>
      </c>
      <c r="GG2" s="61">
        <f t="shared" si="5"/>
        <v>0</v>
      </c>
      <c r="GH2" s="61">
        <f t="shared" si="5"/>
        <v>0</v>
      </c>
      <c r="GI2" s="61">
        <f t="shared" si="5"/>
        <v>0</v>
      </c>
      <c r="GJ2" s="61">
        <f t="shared" si="5"/>
        <v>0</v>
      </c>
      <c r="GK2" s="61">
        <f t="shared" si="5"/>
        <v>0</v>
      </c>
      <c r="GL2" s="61">
        <f t="shared" si="5"/>
        <v>0</v>
      </c>
      <c r="GM2" s="61">
        <f t="shared" ref="GM2" si="6">SUM(GM6:GM1048576)</f>
        <v>0</v>
      </c>
    </row>
    <row r="3" spans="2:195" x14ac:dyDescent="0.2">
      <c r="B3" s="69"/>
      <c r="C3" s="69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70"/>
      <c r="AM3" s="70"/>
      <c r="AN3" s="70"/>
      <c r="AO3" s="70"/>
      <c r="AP3" s="70"/>
      <c r="AQ3" s="70"/>
      <c r="AR3" s="70"/>
      <c r="AS3" s="70"/>
      <c r="AT3" s="70"/>
      <c r="AU3" s="70"/>
      <c r="AV3" s="70"/>
      <c r="AW3" s="70"/>
      <c r="AX3" s="70"/>
      <c r="AY3" s="70"/>
      <c r="AZ3" s="70"/>
      <c r="BA3" s="70"/>
      <c r="BB3" s="70"/>
      <c r="BC3" s="70"/>
      <c r="BD3" s="70"/>
      <c r="BE3" s="70"/>
      <c r="BF3" s="70"/>
      <c r="BG3" s="70"/>
      <c r="BH3" s="70"/>
      <c r="BI3" s="70"/>
      <c r="BJ3" s="70"/>
      <c r="BK3" s="70"/>
      <c r="BL3" s="70"/>
      <c r="BM3" s="70"/>
      <c r="BN3" s="70"/>
      <c r="BO3" s="70"/>
      <c r="BP3" s="70"/>
      <c r="BQ3" s="70"/>
      <c r="BR3" s="70"/>
      <c r="BS3" s="70"/>
      <c r="BT3" s="70"/>
      <c r="BU3" s="70"/>
      <c r="BV3" s="70"/>
      <c r="BW3" s="70"/>
      <c r="BX3" s="70"/>
      <c r="BY3" s="70"/>
      <c r="BZ3" s="70"/>
      <c r="CA3" s="70"/>
      <c r="CB3" s="70"/>
      <c r="CC3" s="70"/>
      <c r="CD3" s="70"/>
      <c r="CE3" s="70"/>
      <c r="CF3" s="70"/>
      <c r="CG3" s="70"/>
      <c r="CH3" s="70"/>
      <c r="CI3" s="70"/>
      <c r="CJ3" s="70"/>
      <c r="CK3" s="70"/>
      <c r="CL3" s="70"/>
      <c r="CM3" s="70"/>
      <c r="CN3" s="70"/>
      <c r="CO3" s="70"/>
      <c r="CP3" s="70"/>
      <c r="CQ3" s="70"/>
      <c r="CR3" s="70"/>
      <c r="CS3" s="70"/>
      <c r="CT3" s="70"/>
      <c r="CU3" s="70"/>
      <c r="CV3" s="70"/>
      <c r="CW3" s="70"/>
      <c r="CX3" s="70"/>
      <c r="CY3" s="70"/>
      <c r="CZ3" s="70"/>
      <c r="DA3" s="70"/>
      <c r="DB3" s="70"/>
      <c r="DC3" s="70"/>
      <c r="DD3" s="70"/>
      <c r="DE3" s="70"/>
      <c r="DF3" s="70"/>
      <c r="DG3" s="70"/>
      <c r="DH3" s="70"/>
      <c r="DI3" s="70"/>
      <c r="DJ3" s="70"/>
      <c r="DK3" s="70"/>
      <c r="DL3" s="70"/>
      <c r="DM3" s="70"/>
      <c r="DN3" s="70"/>
      <c r="DO3" s="70"/>
      <c r="DP3" s="70"/>
      <c r="DQ3" s="70"/>
      <c r="DR3" s="70"/>
      <c r="DS3" s="70"/>
      <c r="DT3" s="70"/>
      <c r="DU3" s="70"/>
      <c r="DV3" s="70"/>
      <c r="DW3" s="70"/>
      <c r="DX3" s="70"/>
      <c r="DY3" s="70"/>
      <c r="DZ3" s="70"/>
      <c r="EA3" s="70"/>
      <c r="EB3" s="70"/>
      <c r="EC3" s="70"/>
      <c r="ED3" s="70"/>
      <c r="EE3" s="70"/>
      <c r="EF3" s="70"/>
      <c r="EG3" s="70"/>
      <c r="EH3" s="70"/>
      <c r="EI3" s="70"/>
      <c r="EJ3" s="70"/>
      <c r="EK3" s="70"/>
      <c r="EL3" s="70"/>
      <c r="EM3" s="70"/>
      <c r="EN3" s="70"/>
      <c r="EO3" s="70"/>
      <c r="EP3" s="70"/>
      <c r="EQ3" s="70"/>
      <c r="ER3" s="70"/>
      <c r="ES3" s="70"/>
      <c r="ET3" s="70"/>
      <c r="EU3" s="70"/>
      <c r="EV3" s="70"/>
      <c r="EW3" s="70"/>
      <c r="EX3" s="70"/>
      <c r="EY3" s="70"/>
      <c r="EZ3" s="70"/>
      <c r="FA3" s="70"/>
      <c r="FB3" s="70"/>
      <c r="FC3" s="70"/>
      <c r="FD3" s="70"/>
      <c r="FE3" s="70"/>
      <c r="FF3" s="70"/>
      <c r="FG3" s="70"/>
      <c r="FH3" s="70"/>
      <c r="FI3" s="70"/>
      <c r="FJ3" s="70"/>
      <c r="FK3" s="70"/>
      <c r="FL3" s="70"/>
      <c r="FM3" s="70"/>
      <c r="FN3" s="70"/>
      <c r="FO3" s="70"/>
      <c r="FP3" s="70"/>
      <c r="FQ3" s="70"/>
      <c r="FR3" s="70"/>
      <c r="FS3" s="70"/>
      <c r="FT3" s="70"/>
      <c r="FU3" s="70"/>
      <c r="FV3" s="70"/>
      <c r="FW3" s="70"/>
      <c r="FX3" s="70"/>
      <c r="FY3" s="70"/>
      <c r="FZ3" s="70"/>
      <c r="GA3" s="70"/>
      <c r="GB3" s="70"/>
      <c r="GC3" s="70"/>
      <c r="GD3" s="70"/>
      <c r="GE3" s="70"/>
      <c r="GF3" s="70"/>
      <c r="GG3" s="70"/>
      <c r="GH3" s="70"/>
      <c r="GI3" s="70"/>
      <c r="GJ3" s="70"/>
      <c r="GK3" s="70"/>
      <c r="GL3" s="70"/>
      <c r="GM3" s="70"/>
    </row>
    <row r="4" spans="2:195" x14ac:dyDescent="0.2">
      <c r="D4" s="73" t="s">
        <v>124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  <c r="BE4" s="31"/>
      <c r="BF4" s="31"/>
      <c r="BG4" s="31"/>
      <c r="BH4" s="31"/>
      <c r="BI4" s="31"/>
      <c r="BJ4" s="31"/>
      <c r="BK4" s="31"/>
      <c r="BL4" s="31"/>
      <c r="BM4" s="31"/>
      <c r="BN4" s="31"/>
      <c r="BO4" s="31"/>
      <c r="BP4" s="31"/>
      <c r="BQ4" s="31"/>
      <c r="BR4" s="31"/>
      <c r="BS4" s="31"/>
      <c r="BT4" s="31"/>
      <c r="BU4" s="31"/>
      <c r="BV4" s="31"/>
      <c r="BW4" s="31"/>
      <c r="BX4" s="31"/>
      <c r="BY4" s="31"/>
      <c r="BZ4" s="31"/>
      <c r="CA4" s="31"/>
      <c r="CB4" s="31"/>
      <c r="CC4" s="31"/>
      <c r="CD4" s="31"/>
      <c r="CE4" s="31"/>
      <c r="CF4" s="31"/>
      <c r="CG4" s="31"/>
      <c r="CH4" s="31"/>
      <c r="CI4" s="31"/>
      <c r="CJ4" s="31"/>
      <c r="CK4" s="31"/>
      <c r="CL4" s="31"/>
      <c r="CM4" s="31"/>
      <c r="CN4" s="31"/>
      <c r="CO4" s="31"/>
      <c r="CP4" s="31"/>
      <c r="CQ4" s="31"/>
      <c r="CR4" s="31"/>
      <c r="CS4" s="31"/>
      <c r="CT4" s="31"/>
      <c r="CU4" s="31"/>
      <c r="CV4" s="31"/>
      <c r="CW4" s="31"/>
      <c r="CX4" s="31"/>
      <c r="CY4" s="31"/>
      <c r="CZ4" s="31"/>
      <c r="DA4" s="31"/>
      <c r="DB4" s="31"/>
      <c r="DC4" s="31"/>
      <c r="DD4" s="31"/>
      <c r="DE4" s="31"/>
      <c r="DF4" s="31"/>
      <c r="DG4" s="31"/>
      <c r="DH4" s="31"/>
      <c r="DI4" s="31"/>
      <c r="DJ4" s="31"/>
      <c r="DK4" s="31"/>
      <c r="DL4" s="31"/>
      <c r="DM4" s="31"/>
      <c r="DN4" s="31"/>
      <c r="DO4" s="31"/>
      <c r="DP4" s="31"/>
      <c r="DQ4" s="31"/>
      <c r="DR4" s="31"/>
      <c r="DS4" s="31"/>
      <c r="DT4" s="31"/>
      <c r="DU4" s="31"/>
      <c r="DV4" s="31"/>
      <c r="DW4" s="31"/>
      <c r="DX4" s="31"/>
      <c r="DY4" s="31"/>
      <c r="DZ4" s="31"/>
      <c r="EA4" s="31"/>
      <c r="EB4" s="31"/>
      <c r="EC4" s="31"/>
      <c r="ED4" s="31"/>
      <c r="EE4" s="31"/>
      <c r="EF4" s="31"/>
      <c r="EG4" s="31"/>
      <c r="EH4" s="31"/>
      <c r="EI4" s="31"/>
      <c r="EJ4" s="31"/>
      <c r="EK4" s="31"/>
      <c r="EL4" s="31"/>
      <c r="EM4" s="31"/>
      <c r="EN4" s="31"/>
      <c r="EO4" s="31"/>
      <c r="EP4" s="31"/>
      <c r="EQ4" s="31"/>
      <c r="ER4" s="31"/>
      <c r="ES4" s="31"/>
      <c r="ET4" s="31"/>
      <c r="EU4" s="31"/>
      <c r="EV4" s="31"/>
      <c r="EW4" s="31"/>
      <c r="EX4" s="31"/>
      <c r="EY4" s="31"/>
      <c r="EZ4" s="31"/>
      <c r="FA4" s="31"/>
      <c r="FB4" s="31"/>
      <c r="FC4" s="31"/>
      <c r="FD4" s="31"/>
      <c r="FE4" s="31"/>
      <c r="FF4" s="31"/>
      <c r="FG4" s="31"/>
      <c r="FH4" s="31"/>
      <c r="FI4" s="31"/>
      <c r="FJ4" s="31"/>
      <c r="FK4" s="31"/>
      <c r="FL4" s="31"/>
      <c r="FM4" s="31"/>
      <c r="FN4" s="31"/>
      <c r="FO4" s="31"/>
      <c r="FP4" s="31"/>
      <c r="FQ4" s="31"/>
      <c r="FR4" s="31"/>
      <c r="FS4" s="31"/>
      <c r="FT4" s="31"/>
      <c r="FU4" s="31"/>
      <c r="FV4" s="31"/>
      <c r="FW4" s="31"/>
      <c r="FX4" s="31"/>
      <c r="FY4" s="31"/>
      <c r="FZ4" s="31"/>
      <c r="GA4" s="31"/>
      <c r="GB4" s="31"/>
      <c r="GC4" s="31"/>
      <c r="GD4" s="31"/>
      <c r="GE4" s="31"/>
      <c r="GF4" s="31"/>
      <c r="GG4" s="31"/>
      <c r="GH4" s="31"/>
      <c r="GI4" s="31"/>
      <c r="GJ4" s="31"/>
      <c r="GK4" s="31"/>
      <c r="GL4" s="32"/>
      <c r="GM4" s="32"/>
    </row>
    <row r="5" spans="2:195" ht="63.75" x14ac:dyDescent="0.2">
      <c r="B5" s="62" t="s">
        <v>74</v>
      </c>
      <c r="C5" s="62" t="s">
        <v>33</v>
      </c>
      <c r="D5" s="72">
        <v>1</v>
      </c>
      <c r="E5" s="72">
        <f t="shared" ref="E5:BP5" si="7">D5+1</f>
        <v>2</v>
      </c>
      <c r="F5" s="72">
        <f t="shared" si="7"/>
        <v>3</v>
      </c>
      <c r="G5" s="72">
        <f t="shared" si="7"/>
        <v>4</v>
      </c>
      <c r="H5" s="72">
        <f t="shared" si="7"/>
        <v>5</v>
      </c>
      <c r="I5" s="72">
        <f t="shared" si="7"/>
        <v>6</v>
      </c>
      <c r="J5" s="72">
        <f t="shared" si="7"/>
        <v>7</v>
      </c>
      <c r="K5" s="72">
        <f t="shared" si="7"/>
        <v>8</v>
      </c>
      <c r="L5" s="72">
        <f t="shared" si="7"/>
        <v>9</v>
      </c>
      <c r="M5" s="72">
        <f t="shared" si="7"/>
        <v>10</v>
      </c>
      <c r="N5" s="72">
        <f t="shared" si="7"/>
        <v>11</v>
      </c>
      <c r="O5" s="72">
        <f t="shared" si="7"/>
        <v>12</v>
      </c>
      <c r="P5" s="72">
        <f t="shared" si="7"/>
        <v>13</v>
      </c>
      <c r="Q5" s="72">
        <f t="shared" si="7"/>
        <v>14</v>
      </c>
      <c r="R5" s="72">
        <f t="shared" si="7"/>
        <v>15</v>
      </c>
      <c r="S5" s="72">
        <f t="shared" si="7"/>
        <v>16</v>
      </c>
      <c r="T5" s="72">
        <f t="shared" si="7"/>
        <v>17</v>
      </c>
      <c r="U5" s="72">
        <f t="shared" si="7"/>
        <v>18</v>
      </c>
      <c r="V5" s="72">
        <f t="shared" si="7"/>
        <v>19</v>
      </c>
      <c r="W5" s="72">
        <f t="shared" si="7"/>
        <v>20</v>
      </c>
      <c r="X5" s="72">
        <f t="shared" si="7"/>
        <v>21</v>
      </c>
      <c r="Y5" s="72">
        <f t="shared" si="7"/>
        <v>22</v>
      </c>
      <c r="Z5" s="72">
        <f t="shared" si="7"/>
        <v>23</v>
      </c>
      <c r="AA5" s="72">
        <f t="shared" si="7"/>
        <v>24</v>
      </c>
      <c r="AB5" s="72">
        <f t="shared" si="7"/>
        <v>25</v>
      </c>
      <c r="AC5" s="72">
        <f t="shared" si="7"/>
        <v>26</v>
      </c>
      <c r="AD5" s="72">
        <f t="shared" si="7"/>
        <v>27</v>
      </c>
      <c r="AE5" s="72">
        <f t="shared" si="7"/>
        <v>28</v>
      </c>
      <c r="AF5" s="72">
        <f t="shared" si="7"/>
        <v>29</v>
      </c>
      <c r="AG5" s="72">
        <f t="shared" si="7"/>
        <v>30</v>
      </c>
      <c r="AH5" s="72">
        <f t="shared" si="7"/>
        <v>31</v>
      </c>
      <c r="AI5" s="72">
        <f t="shared" si="7"/>
        <v>32</v>
      </c>
      <c r="AJ5" s="72">
        <f t="shared" si="7"/>
        <v>33</v>
      </c>
      <c r="AK5" s="72">
        <f t="shared" si="7"/>
        <v>34</v>
      </c>
      <c r="AL5" s="72">
        <f t="shared" si="7"/>
        <v>35</v>
      </c>
      <c r="AM5" s="72">
        <f t="shared" si="7"/>
        <v>36</v>
      </c>
      <c r="AN5" s="72">
        <f t="shared" si="7"/>
        <v>37</v>
      </c>
      <c r="AO5" s="72">
        <f t="shared" si="7"/>
        <v>38</v>
      </c>
      <c r="AP5" s="72">
        <f t="shared" si="7"/>
        <v>39</v>
      </c>
      <c r="AQ5" s="72">
        <f t="shared" si="7"/>
        <v>40</v>
      </c>
      <c r="AR5" s="72">
        <f t="shared" si="7"/>
        <v>41</v>
      </c>
      <c r="AS5" s="72">
        <f t="shared" si="7"/>
        <v>42</v>
      </c>
      <c r="AT5" s="72">
        <f t="shared" si="7"/>
        <v>43</v>
      </c>
      <c r="AU5" s="72">
        <f t="shared" si="7"/>
        <v>44</v>
      </c>
      <c r="AV5" s="72">
        <f t="shared" si="7"/>
        <v>45</v>
      </c>
      <c r="AW5" s="72">
        <f t="shared" si="7"/>
        <v>46</v>
      </c>
      <c r="AX5" s="72">
        <f t="shared" si="7"/>
        <v>47</v>
      </c>
      <c r="AY5" s="72">
        <f t="shared" si="7"/>
        <v>48</v>
      </c>
      <c r="AZ5" s="72">
        <f t="shared" si="7"/>
        <v>49</v>
      </c>
      <c r="BA5" s="72">
        <f t="shared" si="7"/>
        <v>50</v>
      </c>
      <c r="BB5" s="72">
        <f t="shared" si="7"/>
        <v>51</v>
      </c>
      <c r="BC5" s="72">
        <f t="shared" si="7"/>
        <v>52</v>
      </c>
      <c r="BD5" s="72">
        <f t="shared" si="7"/>
        <v>53</v>
      </c>
      <c r="BE5" s="72">
        <f t="shared" si="7"/>
        <v>54</v>
      </c>
      <c r="BF5" s="72">
        <f t="shared" si="7"/>
        <v>55</v>
      </c>
      <c r="BG5" s="72">
        <f t="shared" si="7"/>
        <v>56</v>
      </c>
      <c r="BH5" s="72">
        <f t="shared" si="7"/>
        <v>57</v>
      </c>
      <c r="BI5" s="72">
        <f t="shared" si="7"/>
        <v>58</v>
      </c>
      <c r="BJ5" s="72">
        <f t="shared" si="7"/>
        <v>59</v>
      </c>
      <c r="BK5" s="72">
        <f t="shared" si="7"/>
        <v>60</v>
      </c>
      <c r="BL5" s="72">
        <f t="shared" si="7"/>
        <v>61</v>
      </c>
      <c r="BM5" s="72">
        <f t="shared" si="7"/>
        <v>62</v>
      </c>
      <c r="BN5" s="72">
        <f t="shared" si="7"/>
        <v>63</v>
      </c>
      <c r="BO5" s="72">
        <f t="shared" si="7"/>
        <v>64</v>
      </c>
      <c r="BP5" s="72">
        <f t="shared" si="7"/>
        <v>65</v>
      </c>
      <c r="BQ5" s="72">
        <f t="shared" ref="BQ5:EB5" si="8">BP5+1</f>
        <v>66</v>
      </c>
      <c r="BR5" s="72">
        <f t="shared" si="8"/>
        <v>67</v>
      </c>
      <c r="BS5" s="72">
        <f t="shared" si="8"/>
        <v>68</v>
      </c>
      <c r="BT5" s="72">
        <f t="shared" si="8"/>
        <v>69</v>
      </c>
      <c r="BU5" s="72">
        <f t="shared" si="8"/>
        <v>70</v>
      </c>
      <c r="BV5" s="72">
        <f t="shared" si="8"/>
        <v>71</v>
      </c>
      <c r="BW5" s="72">
        <f t="shared" si="8"/>
        <v>72</v>
      </c>
      <c r="BX5" s="72">
        <f t="shared" si="8"/>
        <v>73</v>
      </c>
      <c r="BY5" s="72">
        <f t="shared" si="8"/>
        <v>74</v>
      </c>
      <c r="BZ5" s="72">
        <f t="shared" si="8"/>
        <v>75</v>
      </c>
      <c r="CA5" s="72">
        <f t="shared" si="8"/>
        <v>76</v>
      </c>
      <c r="CB5" s="72">
        <f t="shared" si="8"/>
        <v>77</v>
      </c>
      <c r="CC5" s="72">
        <f t="shared" si="8"/>
        <v>78</v>
      </c>
      <c r="CD5" s="72">
        <f t="shared" si="8"/>
        <v>79</v>
      </c>
      <c r="CE5" s="72">
        <f t="shared" si="8"/>
        <v>80</v>
      </c>
      <c r="CF5" s="72">
        <f t="shared" si="8"/>
        <v>81</v>
      </c>
      <c r="CG5" s="72">
        <f t="shared" si="8"/>
        <v>82</v>
      </c>
      <c r="CH5" s="72">
        <f t="shared" si="8"/>
        <v>83</v>
      </c>
      <c r="CI5" s="72">
        <f t="shared" si="8"/>
        <v>84</v>
      </c>
      <c r="CJ5" s="72">
        <f t="shared" si="8"/>
        <v>85</v>
      </c>
      <c r="CK5" s="72">
        <f t="shared" si="8"/>
        <v>86</v>
      </c>
      <c r="CL5" s="72">
        <f t="shared" si="8"/>
        <v>87</v>
      </c>
      <c r="CM5" s="72">
        <f t="shared" si="8"/>
        <v>88</v>
      </c>
      <c r="CN5" s="72">
        <f t="shared" si="8"/>
        <v>89</v>
      </c>
      <c r="CO5" s="72">
        <f t="shared" si="8"/>
        <v>90</v>
      </c>
      <c r="CP5" s="72">
        <f t="shared" si="8"/>
        <v>91</v>
      </c>
      <c r="CQ5" s="72">
        <f t="shared" si="8"/>
        <v>92</v>
      </c>
      <c r="CR5" s="72">
        <f t="shared" si="8"/>
        <v>93</v>
      </c>
      <c r="CS5" s="72">
        <f t="shared" si="8"/>
        <v>94</v>
      </c>
      <c r="CT5" s="72">
        <f t="shared" si="8"/>
        <v>95</v>
      </c>
      <c r="CU5" s="72">
        <f t="shared" si="8"/>
        <v>96</v>
      </c>
      <c r="CV5" s="72">
        <f t="shared" si="8"/>
        <v>97</v>
      </c>
      <c r="CW5" s="72">
        <f t="shared" si="8"/>
        <v>98</v>
      </c>
      <c r="CX5" s="72">
        <f t="shared" si="8"/>
        <v>99</v>
      </c>
      <c r="CY5" s="72">
        <f t="shared" si="8"/>
        <v>100</v>
      </c>
      <c r="CZ5" s="72">
        <f t="shared" si="8"/>
        <v>101</v>
      </c>
      <c r="DA5" s="72">
        <f t="shared" si="8"/>
        <v>102</v>
      </c>
      <c r="DB5" s="72">
        <f t="shared" si="8"/>
        <v>103</v>
      </c>
      <c r="DC5" s="72">
        <f t="shared" si="8"/>
        <v>104</v>
      </c>
      <c r="DD5" s="72">
        <f t="shared" si="8"/>
        <v>105</v>
      </c>
      <c r="DE5" s="72">
        <f t="shared" si="8"/>
        <v>106</v>
      </c>
      <c r="DF5" s="72">
        <f t="shared" si="8"/>
        <v>107</v>
      </c>
      <c r="DG5" s="72">
        <f t="shared" si="8"/>
        <v>108</v>
      </c>
      <c r="DH5" s="72">
        <f t="shared" si="8"/>
        <v>109</v>
      </c>
      <c r="DI5" s="72">
        <f t="shared" si="8"/>
        <v>110</v>
      </c>
      <c r="DJ5" s="72">
        <f t="shared" si="8"/>
        <v>111</v>
      </c>
      <c r="DK5" s="72">
        <f t="shared" si="8"/>
        <v>112</v>
      </c>
      <c r="DL5" s="72">
        <f t="shared" si="8"/>
        <v>113</v>
      </c>
      <c r="DM5" s="72">
        <f t="shared" si="8"/>
        <v>114</v>
      </c>
      <c r="DN5" s="72">
        <f t="shared" si="8"/>
        <v>115</v>
      </c>
      <c r="DO5" s="72">
        <f t="shared" si="8"/>
        <v>116</v>
      </c>
      <c r="DP5" s="72">
        <f t="shared" si="8"/>
        <v>117</v>
      </c>
      <c r="DQ5" s="72">
        <f t="shared" si="8"/>
        <v>118</v>
      </c>
      <c r="DR5" s="72">
        <f t="shared" si="8"/>
        <v>119</v>
      </c>
      <c r="DS5" s="72">
        <f t="shared" si="8"/>
        <v>120</v>
      </c>
      <c r="DT5" s="72">
        <f t="shared" si="8"/>
        <v>121</v>
      </c>
      <c r="DU5" s="72">
        <f t="shared" si="8"/>
        <v>122</v>
      </c>
      <c r="DV5" s="72">
        <f t="shared" si="8"/>
        <v>123</v>
      </c>
      <c r="DW5" s="72">
        <f t="shared" si="8"/>
        <v>124</v>
      </c>
      <c r="DX5" s="72">
        <f t="shared" si="8"/>
        <v>125</v>
      </c>
      <c r="DY5" s="72">
        <f t="shared" si="8"/>
        <v>126</v>
      </c>
      <c r="DZ5" s="72">
        <f t="shared" si="8"/>
        <v>127</v>
      </c>
      <c r="EA5" s="72">
        <f t="shared" si="8"/>
        <v>128</v>
      </c>
      <c r="EB5" s="72">
        <f t="shared" si="8"/>
        <v>129</v>
      </c>
      <c r="EC5" s="72">
        <f t="shared" ref="EC5:GM5" si="9">EB5+1</f>
        <v>130</v>
      </c>
      <c r="ED5" s="72">
        <f t="shared" si="9"/>
        <v>131</v>
      </c>
      <c r="EE5" s="72">
        <f t="shared" si="9"/>
        <v>132</v>
      </c>
      <c r="EF5" s="72">
        <f t="shared" si="9"/>
        <v>133</v>
      </c>
      <c r="EG5" s="72">
        <f t="shared" si="9"/>
        <v>134</v>
      </c>
      <c r="EH5" s="72">
        <f t="shared" si="9"/>
        <v>135</v>
      </c>
      <c r="EI5" s="72">
        <f t="shared" si="9"/>
        <v>136</v>
      </c>
      <c r="EJ5" s="72">
        <f t="shared" si="9"/>
        <v>137</v>
      </c>
      <c r="EK5" s="72">
        <f t="shared" si="9"/>
        <v>138</v>
      </c>
      <c r="EL5" s="72">
        <f t="shared" si="9"/>
        <v>139</v>
      </c>
      <c r="EM5" s="72">
        <f t="shared" si="9"/>
        <v>140</v>
      </c>
      <c r="EN5" s="72">
        <f t="shared" si="9"/>
        <v>141</v>
      </c>
      <c r="EO5" s="72">
        <f t="shared" si="9"/>
        <v>142</v>
      </c>
      <c r="EP5" s="72">
        <f t="shared" si="9"/>
        <v>143</v>
      </c>
      <c r="EQ5" s="72">
        <f t="shared" si="9"/>
        <v>144</v>
      </c>
      <c r="ER5" s="72">
        <f t="shared" si="9"/>
        <v>145</v>
      </c>
      <c r="ES5" s="72">
        <f t="shared" si="9"/>
        <v>146</v>
      </c>
      <c r="ET5" s="72">
        <f t="shared" si="9"/>
        <v>147</v>
      </c>
      <c r="EU5" s="72">
        <f t="shared" si="9"/>
        <v>148</v>
      </c>
      <c r="EV5" s="72">
        <f t="shared" si="9"/>
        <v>149</v>
      </c>
      <c r="EW5" s="72">
        <f t="shared" si="9"/>
        <v>150</v>
      </c>
      <c r="EX5" s="72">
        <f t="shared" si="9"/>
        <v>151</v>
      </c>
      <c r="EY5" s="72">
        <f t="shared" si="9"/>
        <v>152</v>
      </c>
      <c r="EZ5" s="72">
        <f t="shared" si="9"/>
        <v>153</v>
      </c>
      <c r="FA5" s="72">
        <f t="shared" si="9"/>
        <v>154</v>
      </c>
      <c r="FB5" s="72">
        <f t="shared" si="9"/>
        <v>155</v>
      </c>
      <c r="FC5" s="72">
        <f t="shared" si="9"/>
        <v>156</v>
      </c>
      <c r="FD5" s="72">
        <f t="shared" si="9"/>
        <v>157</v>
      </c>
      <c r="FE5" s="72">
        <f t="shared" si="9"/>
        <v>158</v>
      </c>
      <c r="FF5" s="72">
        <f t="shared" si="9"/>
        <v>159</v>
      </c>
      <c r="FG5" s="72">
        <f t="shared" si="9"/>
        <v>160</v>
      </c>
      <c r="FH5" s="72">
        <f t="shared" si="9"/>
        <v>161</v>
      </c>
      <c r="FI5" s="72">
        <f t="shared" si="9"/>
        <v>162</v>
      </c>
      <c r="FJ5" s="72">
        <f t="shared" si="9"/>
        <v>163</v>
      </c>
      <c r="FK5" s="72">
        <f t="shared" si="9"/>
        <v>164</v>
      </c>
      <c r="FL5" s="72">
        <f t="shared" si="9"/>
        <v>165</v>
      </c>
      <c r="FM5" s="72">
        <f t="shared" si="9"/>
        <v>166</v>
      </c>
      <c r="FN5" s="72">
        <f t="shared" si="9"/>
        <v>167</v>
      </c>
      <c r="FO5" s="72">
        <f t="shared" si="9"/>
        <v>168</v>
      </c>
      <c r="FP5" s="72">
        <f t="shared" si="9"/>
        <v>169</v>
      </c>
      <c r="FQ5" s="72">
        <f t="shared" si="9"/>
        <v>170</v>
      </c>
      <c r="FR5" s="72">
        <f t="shared" si="9"/>
        <v>171</v>
      </c>
      <c r="FS5" s="72">
        <f t="shared" si="9"/>
        <v>172</v>
      </c>
      <c r="FT5" s="72">
        <f t="shared" si="9"/>
        <v>173</v>
      </c>
      <c r="FU5" s="72">
        <f t="shared" si="9"/>
        <v>174</v>
      </c>
      <c r="FV5" s="72">
        <f t="shared" si="9"/>
        <v>175</v>
      </c>
      <c r="FW5" s="72">
        <f t="shared" si="9"/>
        <v>176</v>
      </c>
      <c r="FX5" s="72">
        <f t="shared" si="9"/>
        <v>177</v>
      </c>
      <c r="FY5" s="72">
        <f t="shared" si="9"/>
        <v>178</v>
      </c>
      <c r="FZ5" s="72">
        <f t="shared" si="9"/>
        <v>179</v>
      </c>
      <c r="GA5" s="72">
        <f t="shared" si="9"/>
        <v>180</v>
      </c>
      <c r="GB5" s="72">
        <f t="shared" si="9"/>
        <v>181</v>
      </c>
      <c r="GC5" s="72">
        <f t="shared" si="9"/>
        <v>182</v>
      </c>
      <c r="GD5" s="72">
        <f t="shared" si="9"/>
        <v>183</v>
      </c>
      <c r="GE5" s="72">
        <f t="shared" si="9"/>
        <v>184</v>
      </c>
      <c r="GF5" s="72">
        <f t="shared" si="9"/>
        <v>185</v>
      </c>
      <c r="GG5" s="72">
        <f t="shared" si="9"/>
        <v>186</v>
      </c>
      <c r="GH5" s="72">
        <f t="shared" si="9"/>
        <v>187</v>
      </c>
      <c r="GI5" s="72">
        <f t="shared" si="9"/>
        <v>188</v>
      </c>
      <c r="GJ5" s="72">
        <f t="shared" si="9"/>
        <v>189</v>
      </c>
      <c r="GK5" s="72">
        <f t="shared" si="9"/>
        <v>190</v>
      </c>
      <c r="GL5" s="72">
        <f t="shared" si="9"/>
        <v>191</v>
      </c>
      <c r="GM5" s="72">
        <f t="shared" si="9"/>
        <v>192</v>
      </c>
    </row>
    <row r="6" spans="2:195" x14ac:dyDescent="0.2">
      <c r="B6" s="28">
        <v>1</v>
      </c>
      <c r="C6" s="43">
        <f>Assumptions!$H$7*(1+'(a)'!$AJ$4)^(ROUNDDOWN((B6-1)/12,0))</f>
        <v>5000</v>
      </c>
      <c r="D6" s="68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</row>
    <row r="7" spans="2:195" x14ac:dyDescent="0.2">
      <c r="B7" s="28">
        <f t="shared" ref="B7:B70" si="10">B6+1</f>
        <v>2</v>
      </c>
      <c r="C7" s="43">
        <f>Assumptions!$H$7*(1+'(a)'!$AJ$4)^(ROUNDDOWN((B7-1)/12,0))</f>
        <v>5000</v>
      </c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</row>
    <row r="8" spans="2:195" x14ac:dyDescent="0.2">
      <c r="B8" s="28">
        <f t="shared" si="10"/>
        <v>3</v>
      </c>
      <c r="C8" s="43">
        <f>Assumptions!$H$7*(1+'(a)'!$AJ$4)^(ROUNDDOWN((B8-1)/12,0))</f>
        <v>5000</v>
      </c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</row>
    <row r="9" spans="2:195" x14ac:dyDescent="0.2">
      <c r="B9" s="28">
        <f t="shared" si="10"/>
        <v>4</v>
      </c>
      <c r="C9" s="43">
        <f>Assumptions!$H$7*(1+'(a)'!$AJ$4)^(ROUNDDOWN((B9-1)/12,0))</f>
        <v>5000</v>
      </c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</row>
    <row r="10" spans="2:195" x14ac:dyDescent="0.2">
      <c r="B10" s="28">
        <f t="shared" si="10"/>
        <v>5</v>
      </c>
      <c r="C10" s="43">
        <f>Assumptions!$H$7*(1+'(a)'!$AJ$4)^(ROUNDDOWN((B10-1)/12,0))</f>
        <v>5000</v>
      </c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</row>
    <row r="11" spans="2:195" x14ac:dyDescent="0.2">
      <c r="B11" s="28">
        <f t="shared" si="10"/>
        <v>6</v>
      </c>
      <c r="C11" s="43">
        <f>Assumptions!$H$7*(1+'(a)'!$AJ$4)^(ROUNDDOWN((B11-1)/12,0))</f>
        <v>5000</v>
      </c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</row>
    <row r="12" spans="2:195" x14ac:dyDescent="0.2">
      <c r="B12" s="28">
        <f t="shared" si="10"/>
        <v>7</v>
      </c>
      <c r="C12" s="43">
        <f>Assumptions!$H$7*(1+'(a)'!$AJ$4)^(ROUNDDOWN((B12-1)/12,0))</f>
        <v>5000</v>
      </c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65"/>
      <c r="AO12" s="65"/>
      <c r="AP12" s="65"/>
      <c r="AQ12" s="65"/>
      <c r="AR12" s="65"/>
      <c r="AS12" s="65"/>
      <c r="AT12" s="65"/>
      <c r="AU12" s="65"/>
      <c r="AV12" s="65"/>
      <c r="AW12" s="65"/>
      <c r="AX12" s="65"/>
      <c r="AY12" s="65"/>
      <c r="AZ12" s="65"/>
      <c r="BA12" s="65"/>
      <c r="BB12" s="65"/>
      <c r="BC12" s="65"/>
      <c r="BD12" s="65"/>
      <c r="BE12" s="65"/>
      <c r="BF12" s="65"/>
      <c r="BG12" s="65"/>
      <c r="BH12" s="65"/>
      <c r="BI12" s="65"/>
      <c r="BJ12" s="65"/>
      <c r="BK12" s="65"/>
      <c r="BL12" s="65"/>
      <c r="BM12" s="65"/>
      <c r="BN12" s="65"/>
      <c r="BO12" s="65"/>
      <c r="BP12" s="65"/>
      <c r="BQ12" s="65"/>
      <c r="BR12" s="65"/>
      <c r="BS12" s="65"/>
      <c r="BT12" s="65"/>
      <c r="BU12" s="65"/>
      <c r="BV12" s="65"/>
      <c r="BW12" s="65"/>
      <c r="BX12" s="65"/>
      <c r="BY12" s="65"/>
      <c r="BZ12" s="65"/>
      <c r="CA12" s="65"/>
      <c r="CB12" s="65"/>
      <c r="CC12" s="65"/>
      <c r="CD12" s="65"/>
      <c r="CE12" s="65"/>
      <c r="CF12" s="65"/>
      <c r="CG12" s="65"/>
      <c r="CH12" s="65"/>
      <c r="CI12" s="65"/>
      <c r="CJ12" s="65"/>
      <c r="CK12" s="65"/>
      <c r="CL12" s="65"/>
      <c r="CM12" s="65"/>
      <c r="CN12" s="65"/>
      <c r="CO12" s="65"/>
      <c r="CP12" s="65"/>
      <c r="CQ12" s="65"/>
      <c r="CR12" s="65"/>
      <c r="CS12" s="65"/>
      <c r="CT12" s="65"/>
      <c r="CU12" s="65"/>
      <c r="CV12" s="65"/>
      <c r="CW12" s="65"/>
      <c r="CX12" s="65"/>
      <c r="CY12" s="65"/>
      <c r="CZ12" s="65"/>
      <c r="DA12" s="65"/>
      <c r="DB12" s="65"/>
      <c r="DC12" s="65"/>
      <c r="DD12" s="65"/>
      <c r="DE12" s="65"/>
      <c r="DF12" s="65"/>
      <c r="DG12" s="65"/>
      <c r="DH12" s="65"/>
      <c r="DI12" s="65"/>
      <c r="DJ12" s="65"/>
      <c r="DK12" s="65"/>
      <c r="DL12" s="65"/>
      <c r="DM12" s="65"/>
      <c r="DN12" s="65"/>
      <c r="DO12" s="65"/>
      <c r="DP12" s="65"/>
      <c r="DQ12" s="65"/>
      <c r="DR12" s="65"/>
      <c r="DS12" s="65"/>
      <c r="DT12" s="65"/>
      <c r="DU12" s="65"/>
      <c r="DV12" s="65"/>
      <c r="DW12" s="65"/>
      <c r="DX12" s="65"/>
      <c r="DY12" s="65"/>
      <c r="DZ12" s="65"/>
      <c r="EA12" s="65"/>
      <c r="EB12" s="65"/>
      <c r="EC12" s="65"/>
      <c r="ED12" s="65"/>
      <c r="EE12" s="65"/>
      <c r="EF12" s="65"/>
      <c r="EG12" s="65"/>
      <c r="EH12" s="65"/>
      <c r="EI12" s="65"/>
      <c r="EJ12" s="65"/>
      <c r="EK12" s="65"/>
      <c r="EL12" s="65"/>
      <c r="EM12" s="65"/>
      <c r="EN12" s="65"/>
      <c r="EO12" s="65"/>
      <c r="EP12" s="65"/>
      <c r="EQ12" s="65"/>
      <c r="ER12" s="65"/>
      <c r="ES12" s="65"/>
      <c r="ET12" s="65"/>
      <c r="EU12" s="65"/>
      <c r="EV12" s="65"/>
      <c r="EW12" s="65"/>
      <c r="EX12" s="65"/>
      <c r="EY12" s="65"/>
      <c r="EZ12" s="65"/>
      <c r="FA12" s="65"/>
      <c r="FB12" s="65"/>
      <c r="FC12" s="65"/>
      <c r="FD12" s="65"/>
      <c r="FE12" s="65"/>
      <c r="FF12" s="65"/>
      <c r="FG12" s="65"/>
      <c r="FH12" s="65"/>
      <c r="FI12" s="65"/>
      <c r="FJ12" s="65"/>
      <c r="FK12" s="65"/>
      <c r="FL12" s="65"/>
      <c r="FM12" s="65"/>
      <c r="FN12" s="65"/>
      <c r="FO12" s="65"/>
      <c r="FP12" s="65"/>
      <c r="FQ12" s="65"/>
      <c r="FR12" s="65"/>
      <c r="FS12" s="65"/>
      <c r="FT12" s="65"/>
      <c r="FU12" s="65"/>
      <c r="FV12" s="65"/>
      <c r="FW12" s="65"/>
      <c r="FX12" s="65"/>
      <c r="FY12" s="65"/>
      <c r="FZ12" s="65"/>
      <c r="GA12" s="65"/>
      <c r="GB12" s="65"/>
      <c r="GC12" s="65"/>
      <c r="GD12" s="65"/>
      <c r="GE12" s="65"/>
      <c r="GF12" s="65"/>
      <c r="GG12" s="65"/>
      <c r="GH12" s="65"/>
      <c r="GI12" s="65"/>
      <c r="GJ12" s="65"/>
      <c r="GK12" s="65"/>
      <c r="GL12" s="65"/>
      <c r="GM12" s="65"/>
    </row>
    <row r="13" spans="2:195" x14ac:dyDescent="0.2">
      <c r="B13" s="28">
        <f t="shared" si="10"/>
        <v>8</v>
      </c>
      <c r="C13" s="43">
        <f>Assumptions!$H$7*(1+'(a)'!$AJ$4)^(ROUNDDOWN((B13-1)/12,0))</f>
        <v>5000</v>
      </c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/>
      <c r="BL13" s="65"/>
      <c r="BM13" s="65"/>
      <c r="BN13" s="65"/>
      <c r="BO13" s="65"/>
      <c r="BP13" s="65"/>
      <c r="BQ13" s="65"/>
      <c r="BR13" s="65"/>
      <c r="BS13" s="65"/>
      <c r="BT13" s="65"/>
      <c r="BU13" s="65"/>
      <c r="BV13" s="65"/>
      <c r="BW13" s="65"/>
      <c r="BX13" s="65"/>
      <c r="BY13" s="65"/>
      <c r="BZ13" s="65"/>
      <c r="CA13" s="65"/>
      <c r="CB13" s="65"/>
      <c r="CC13" s="65"/>
      <c r="CD13" s="65"/>
      <c r="CE13" s="65"/>
      <c r="CF13" s="65"/>
      <c r="CG13" s="65"/>
      <c r="CH13" s="65"/>
      <c r="CI13" s="65"/>
      <c r="CJ13" s="65"/>
      <c r="CK13" s="65"/>
      <c r="CL13" s="65"/>
      <c r="CM13" s="65"/>
      <c r="CN13" s="65"/>
      <c r="CO13" s="65"/>
      <c r="CP13" s="65"/>
      <c r="CQ13" s="65"/>
      <c r="CR13" s="65"/>
      <c r="CS13" s="65"/>
      <c r="CT13" s="65"/>
      <c r="CU13" s="65"/>
      <c r="CV13" s="65"/>
      <c r="CW13" s="65"/>
      <c r="CX13" s="65"/>
      <c r="CY13" s="65"/>
      <c r="CZ13" s="65"/>
      <c r="DA13" s="65"/>
      <c r="DB13" s="65"/>
      <c r="DC13" s="65"/>
      <c r="DD13" s="65"/>
      <c r="DE13" s="65"/>
      <c r="DF13" s="65"/>
      <c r="DG13" s="65"/>
      <c r="DH13" s="65"/>
      <c r="DI13" s="65"/>
      <c r="DJ13" s="65"/>
      <c r="DK13" s="65"/>
      <c r="DL13" s="65"/>
      <c r="DM13" s="65"/>
      <c r="DN13" s="65"/>
      <c r="DO13" s="65"/>
      <c r="DP13" s="65"/>
      <c r="DQ13" s="65"/>
      <c r="DR13" s="65"/>
      <c r="DS13" s="65"/>
      <c r="DT13" s="65"/>
      <c r="DU13" s="65"/>
      <c r="DV13" s="65"/>
      <c r="DW13" s="65"/>
      <c r="DX13" s="65"/>
      <c r="DY13" s="65"/>
      <c r="DZ13" s="65"/>
      <c r="EA13" s="65"/>
      <c r="EB13" s="65"/>
      <c r="EC13" s="65"/>
      <c r="ED13" s="65"/>
      <c r="EE13" s="65"/>
      <c r="EF13" s="65"/>
      <c r="EG13" s="65"/>
      <c r="EH13" s="65"/>
      <c r="EI13" s="65"/>
      <c r="EJ13" s="65"/>
      <c r="EK13" s="65"/>
      <c r="EL13" s="65"/>
      <c r="EM13" s="65"/>
      <c r="EN13" s="65"/>
      <c r="EO13" s="65"/>
      <c r="EP13" s="65"/>
      <c r="EQ13" s="65"/>
      <c r="ER13" s="65"/>
      <c r="ES13" s="65"/>
      <c r="ET13" s="65"/>
      <c r="EU13" s="65"/>
      <c r="EV13" s="65"/>
      <c r="EW13" s="65"/>
      <c r="EX13" s="65"/>
      <c r="EY13" s="65"/>
      <c r="EZ13" s="65"/>
      <c r="FA13" s="65"/>
      <c r="FB13" s="65"/>
      <c r="FC13" s="65"/>
      <c r="FD13" s="65"/>
      <c r="FE13" s="65"/>
      <c r="FF13" s="65"/>
      <c r="FG13" s="65"/>
      <c r="FH13" s="65"/>
      <c r="FI13" s="65"/>
      <c r="FJ13" s="65"/>
      <c r="FK13" s="65"/>
      <c r="FL13" s="65"/>
      <c r="FM13" s="65"/>
      <c r="FN13" s="65"/>
      <c r="FO13" s="65"/>
      <c r="FP13" s="65"/>
      <c r="FQ13" s="65"/>
      <c r="FR13" s="65"/>
      <c r="FS13" s="65"/>
      <c r="FT13" s="65"/>
      <c r="FU13" s="65"/>
      <c r="FV13" s="65"/>
      <c r="FW13" s="65"/>
      <c r="FX13" s="65"/>
      <c r="FY13" s="65"/>
      <c r="FZ13" s="65"/>
      <c r="GA13" s="65"/>
      <c r="GB13" s="65"/>
      <c r="GC13" s="65"/>
      <c r="GD13" s="65"/>
      <c r="GE13" s="65"/>
      <c r="GF13" s="65"/>
      <c r="GG13" s="65"/>
      <c r="GH13" s="65"/>
      <c r="GI13" s="65"/>
      <c r="GJ13" s="65"/>
      <c r="GK13" s="65"/>
      <c r="GL13" s="65"/>
      <c r="GM13" s="65"/>
    </row>
    <row r="14" spans="2:195" x14ac:dyDescent="0.2">
      <c r="B14" s="28">
        <f t="shared" si="10"/>
        <v>9</v>
      </c>
      <c r="C14" s="43">
        <f>Assumptions!$H$7*(1+'(a)'!$AJ$4)^(ROUNDDOWN((B14-1)/12,0))</f>
        <v>5000</v>
      </c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5"/>
      <c r="CU14" s="65"/>
      <c r="CV14" s="65"/>
      <c r="CW14" s="65"/>
      <c r="CX14" s="65"/>
      <c r="CY14" s="65"/>
      <c r="CZ14" s="65"/>
      <c r="DA14" s="65"/>
      <c r="DB14" s="65"/>
      <c r="DC14" s="65"/>
      <c r="DD14" s="65"/>
      <c r="DE14" s="65"/>
      <c r="DF14" s="65"/>
      <c r="DG14" s="65"/>
      <c r="DH14" s="65"/>
      <c r="DI14" s="65"/>
      <c r="DJ14" s="65"/>
      <c r="DK14" s="65"/>
      <c r="DL14" s="65"/>
      <c r="DM14" s="65"/>
      <c r="DN14" s="65"/>
      <c r="DO14" s="65"/>
      <c r="DP14" s="65"/>
      <c r="DQ14" s="65"/>
      <c r="DR14" s="65"/>
      <c r="DS14" s="65"/>
      <c r="DT14" s="65"/>
      <c r="DU14" s="65"/>
      <c r="DV14" s="65"/>
      <c r="DW14" s="65"/>
      <c r="DX14" s="65"/>
      <c r="DY14" s="65"/>
      <c r="DZ14" s="65"/>
      <c r="EA14" s="65"/>
      <c r="EB14" s="65"/>
      <c r="EC14" s="65"/>
      <c r="ED14" s="65"/>
      <c r="EE14" s="65"/>
      <c r="EF14" s="65"/>
      <c r="EG14" s="65"/>
      <c r="EH14" s="65"/>
      <c r="EI14" s="65"/>
      <c r="EJ14" s="65"/>
      <c r="EK14" s="65"/>
      <c r="EL14" s="65"/>
      <c r="EM14" s="65"/>
      <c r="EN14" s="65"/>
      <c r="EO14" s="65"/>
      <c r="EP14" s="65"/>
      <c r="EQ14" s="65"/>
      <c r="ER14" s="65"/>
      <c r="ES14" s="65"/>
      <c r="ET14" s="65"/>
      <c r="EU14" s="65"/>
      <c r="EV14" s="65"/>
      <c r="EW14" s="65"/>
      <c r="EX14" s="65"/>
      <c r="EY14" s="65"/>
      <c r="EZ14" s="65"/>
      <c r="FA14" s="65"/>
      <c r="FB14" s="65"/>
      <c r="FC14" s="65"/>
      <c r="FD14" s="65"/>
      <c r="FE14" s="65"/>
      <c r="FF14" s="65"/>
      <c r="FG14" s="65"/>
      <c r="FH14" s="65"/>
      <c r="FI14" s="65"/>
      <c r="FJ14" s="65"/>
      <c r="FK14" s="65"/>
      <c r="FL14" s="65"/>
      <c r="FM14" s="65"/>
      <c r="FN14" s="65"/>
      <c r="FO14" s="65"/>
      <c r="FP14" s="65"/>
      <c r="FQ14" s="65"/>
      <c r="FR14" s="65"/>
      <c r="FS14" s="65"/>
      <c r="FT14" s="65"/>
      <c r="FU14" s="65"/>
      <c r="FV14" s="65"/>
      <c r="FW14" s="65"/>
      <c r="FX14" s="65"/>
      <c r="FY14" s="65"/>
      <c r="FZ14" s="65"/>
      <c r="GA14" s="65"/>
      <c r="GB14" s="65"/>
      <c r="GC14" s="65"/>
      <c r="GD14" s="65"/>
      <c r="GE14" s="65"/>
      <c r="GF14" s="65"/>
      <c r="GG14" s="65"/>
      <c r="GH14" s="65"/>
      <c r="GI14" s="65"/>
      <c r="GJ14" s="65"/>
      <c r="GK14" s="65"/>
      <c r="GL14" s="65"/>
      <c r="GM14" s="65"/>
    </row>
    <row r="15" spans="2:195" x14ac:dyDescent="0.2">
      <c r="B15" s="28">
        <f t="shared" si="10"/>
        <v>10</v>
      </c>
      <c r="C15" s="43">
        <f>Assumptions!$H$7*(1+'(a)'!$AJ$4)^(ROUNDDOWN((B15-1)/12,0))</f>
        <v>5000</v>
      </c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5"/>
      <c r="AA15" s="65"/>
      <c r="AB15" s="65"/>
      <c r="AC15" s="65"/>
      <c r="AD15" s="65"/>
      <c r="AE15" s="65"/>
      <c r="AF15" s="65"/>
      <c r="AG15" s="65"/>
      <c r="AH15" s="65"/>
      <c r="AI15" s="65"/>
      <c r="AJ15" s="65"/>
      <c r="AK15" s="65"/>
      <c r="AL15" s="65"/>
      <c r="AM15" s="65"/>
      <c r="AN15" s="65"/>
      <c r="AO15" s="65"/>
      <c r="AP15" s="65"/>
      <c r="AQ15" s="65"/>
      <c r="AR15" s="65"/>
      <c r="AS15" s="65"/>
      <c r="AT15" s="65"/>
      <c r="AU15" s="65"/>
      <c r="AV15" s="65"/>
      <c r="AW15" s="65"/>
      <c r="AX15" s="65"/>
      <c r="AY15" s="65"/>
      <c r="AZ15" s="65"/>
      <c r="BA15" s="65"/>
      <c r="BB15" s="65"/>
      <c r="BC15" s="65"/>
      <c r="BD15" s="65"/>
      <c r="BE15" s="65"/>
      <c r="BF15" s="65"/>
      <c r="BG15" s="65"/>
      <c r="BH15" s="65"/>
      <c r="BI15" s="65"/>
      <c r="BJ15" s="65"/>
      <c r="BK15" s="65"/>
      <c r="BL15" s="65"/>
      <c r="BM15" s="65"/>
      <c r="BN15" s="65"/>
      <c r="BO15" s="65"/>
      <c r="BP15" s="65"/>
      <c r="BQ15" s="65"/>
      <c r="BR15" s="65"/>
      <c r="BS15" s="65"/>
      <c r="BT15" s="65"/>
      <c r="BU15" s="65"/>
      <c r="BV15" s="65"/>
      <c r="BW15" s="65"/>
      <c r="BX15" s="65"/>
      <c r="BY15" s="65"/>
      <c r="BZ15" s="65"/>
      <c r="CA15" s="65"/>
      <c r="CB15" s="65"/>
      <c r="CC15" s="65"/>
      <c r="CD15" s="65"/>
      <c r="CE15" s="65"/>
      <c r="CF15" s="65"/>
      <c r="CG15" s="65"/>
      <c r="CH15" s="65"/>
      <c r="CI15" s="65"/>
      <c r="CJ15" s="65"/>
      <c r="CK15" s="65"/>
      <c r="CL15" s="65"/>
      <c r="CM15" s="65"/>
      <c r="CN15" s="65"/>
      <c r="CO15" s="65"/>
      <c r="CP15" s="65"/>
      <c r="CQ15" s="65"/>
      <c r="CR15" s="65"/>
      <c r="CS15" s="65"/>
      <c r="CT15" s="65"/>
      <c r="CU15" s="65"/>
      <c r="CV15" s="65"/>
      <c r="CW15" s="65"/>
      <c r="CX15" s="65"/>
      <c r="CY15" s="65"/>
      <c r="CZ15" s="65"/>
      <c r="DA15" s="65"/>
      <c r="DB15" s="65"/>
      <c r="DC15" s="65"/>
      <c r="DD15" s="65"/>
      <c r="DE15" s="65"/>
      <c r="DF15" s="65"/>
      <c r="DG15" s="65"/>
      <c r="DH15" s="65"/>
      <c r="DI15" s="65"/>
      <c r="DJ15" s="65"/>
      <c r="DK15" s="65"/>
      <c r="DL15" s="65"/>
      <c r="DM15" s="65"/>
      <c r="DN15" s="65"/>
      <c r="DO15" s="65"/>
      <c r="DP15" s="65"/>
      <c r="DQ15" s="65"/>
      <c r="DR15" s="65"/>
      <c r="DS15" s="65"/>
      <c r="DT15" s="65"/>
      <c r="DU15" s="65"/>
      <c r="DV15" s="65"/>
      <c r="DW15" s="65"/>
      <c r="DX15" s="65"/>
      <c r="DY15" s="65"/>
      <c r="DZ15" s="65"/>
      <c r="EA15" s="65"/>
      <c r="EB15" s="65"/>
      <c r="EC15" s="65"/>
      <c r="ED15" s="65"/>
      <c r="EE15" s="65"/>
      <c r="EF15" s="65"/>
      <c r="EG15" s="65"/>
      <c r="EH15" s="65"/>
      <c r="EI15" s="65"/>
      <c r="EJ15" s="65"/>
      <c r="EK15" s="65"/>
      <c r="EL15" s="65"/>
      <c r="EM15" s="65"/>
      <c r="EN15" s="65"/>
      <c r="EO15" s="65"/>
      <c r="EP15" s="65"/>
      <c r="EQ15" s="65"/>
      <c r="ER15" s="65"/>
      <c r="ES15" s="65"/>
      <c r="ET15" s="65"/>
      <c r="EU15" s="65"/>
      <c r="EV15" s="65"/>
      <c r="EW15" s="65"/>
      <c r="EX15" s="65"/>
      <c r="EY15" s="65"/>
      <c r="EZ15" s="65"/>
      <c r="FA15" s="65"/>
      <c r="FB15" s="65"/>
      <c r="FC15" s="65"/>
      <c r="FD15" s="65"/>
      <c r="FE15" s="65"/>
      <c r="FF15" s="65"/>
      <c r="FG15" s="65"/>
      <c r="FH15" s="65"/>
      <c r="FI15" s="65"/>
      <c r="FJ15" s="65"/>
      <c r="FK15" s="65"/>
      <c r="FL15" s="65"/>
      <c r="FM15" s="65"/>
      <c r="FN15" s="65"/>
      <c r="FO15" s="65"/>
      <c r="FP15" s="65"/>
      <c r="FQ15" s="65"/>
      <c r="FR15" s="65"/>
      <c r="FS15" s="65"/>
      <c r="FT15" s="65"/>
      <c r="FU15" s="65"/>
      <c r="FV15" s="65"/>
      <c r="FW15" s="65"/>
      <c r="FX15" s="65"/>
      <c r="FY15" s="65"/>
      <c r="FZ15" s="65"/>
      <c r="GA15" s="65"/>
      <c r="GB15" s="65"/>
      <c r="GC15" s="65"/>
      <c r="GD15" s="65"/>
      <c r="GE15" s="65"/>
      <c r="GF15" s="65"/>
      <c r="GG15" s="65"/>
      <c r="GH15" s="65"/>
      <c r="GI15" s="65"/>
      <c r="GJ15" s="65"/>
      <c r="GK15" s="65"/>
      <c r="GL15" s="65"/>
      <c r="GM15" s="65"/>
    </row>
    <row r="16" spans="2:195" x14ac:dyDescent="0.2">
      <c r="B16" s="28">
        <f t="shared" si="10"/>
        <v>11</v>
      </c>
      <c r="C16" s="43">
        <f>Assumptions!$H$7*(1+'(a)'!$AJ$4)^(ROUNDDOWN((B16-1)/12,0))</f>
        <v>5000</v>
      </c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65"/>
      <c r="U16" s="65"/>
      <c r="V16" s="65"/>
      <c r="W16" s="65"/>
      <c r="X16" s="65"/>
      <c r="Y16" s="65"/>
      <c r="Z16" s="65"/>
      <c r="AA16" s="65"/>
      <c r="AB16" s="65"/>
      <c r="AC16" s="65"/>
      <c r="AD16" s="65"/>
      <c r="AE16" s="65"/>
      <c r="AF16" s="65"/>
      <c r="AG16" s="65"/>
      <c r="AH16" s="65"/>
      <c r="AI16" s="65"/>
      <c r="AJ16" s="65"/>
      <c r="AK16" s="65"/>
      <c r="AL16" s="65"/>
      <c r="AM16" s="65"/>
      <c r="AN16" s="65"/>
      <c r="AO16" s="65"/>
      <c r="AP16" s="65"/>
      <c r="AQ16" s="65"/>
      <c r="AR16" s="65"/>
      <c r="AS16" s="65"/>
      <c r="AT16" s="65"/>
      <c r="AU16" s="65"/>
      <c r="AV16" s="65"/>
      <c r="AW16" s="65"/>
      <c r="AX16" s="65"/>
      <c r="AY16" s="65"/>
      <c r="AZ16" s="65"/>
      <c r="BA16" s="65"/>
      <c r="BB16" s="65"/>
      <c r="BC16" s="65"/>
      <c r="BD16" s="65"/>
      <c r="BE16" s="65"/>
      <c r="BF16" s="65"/>
      <c r="BG16" s="65"/>
      <c r="BH16" s="65"/>
      <c r="BI16" s="65"/>
      <c r="BJ16" s="65"/>
      <c r="BK16" s="65"/>
      <c r="BL16" s="65"/>
      <c r="BM16" s="65"/>
      <c r="BN16" s="65"/>
      <c r="BO16" s="65"/>
      <c r="BP16" s="65"/>
      <c r="BQ16" s="65"/>
      <c r="BR16" s="65"/>
      <c r="BS16" s="65"/>
      <c r="BT16" s="65"/>
      <c r="BU16" s="65"/>
      <c r="BV16" s="65"/>
      <c r="BW16" s="65"/>
      <c r="BX16" s="65"/>
      <c r="BY16" s="65"/>
      <c r="BZ16" s="65"/>
      <c r="CA16" s="65"/>
      <c r="CB16" s="65"/>
      <c r="CC16" s="65"/>
      <c r="CD16" s="65"/>
      <c r="CE16" s="65"/>
      <c r="CF16" s="65"/>
      <c r="CG16" s="65"/>
      <c r="CH16" s="65"/>
      <c r="CI16" s="65"/>
      <c r="CJ16" s="65"/>
      <c r="CK16" s="65"/>
      <c r="CL16" s="65"/>
      <c r="CM16" s="65"/>
      <c r="CN16" s="65"/>
      <c r="CO16" s="65"/>
      <c r="CP16" s="65"/>
      <c r="CQ16" s="65"/>
      <c r="CR16" s="65"/>
      <c r="CS16" s="65"/>
      <c r="CT16" s="65"/>
      <c r="CU16" s="65"/>
      <c r="CV16" s="65"/>
      <c r="CW16" s="65"/>
      <c r="CX16" s="65"/>
      <c r="CY16" s="65"/>
      <c r="CZ16" s="65"/>
      <c r="DA16" s="65"/>
      <c r="DB16" s="65"/>
      <c r="DC16" s="65"/>
      <c r="DD16" s="65"/>
      <c r="DE16" s="65"/>
      <c r="DF16" s="65"/>
      <c r="DG16" s="65"/>
      <c r="DH16" s="65"/>
      <c r="DI16" s="65"/>
      <c r="DJ16" s="65"/>
      <c r="DK16" s="65"/>
      <c r="DL16" s="65"/>
      <c r="DM16" s="65"/>
      <c r="DN16" s="65"/>
      <c r="DO16" s="65"/>
      <c r="DP16" s="65"/>
      <c r="DQ16" s="65"/>
      <c r="DR16" s="65"/>
      <c r="DS16" s="65"/>
      <c r="DT16" s="65"/>
      <c r="DU16" s="65"/>
      <c r="DV16" s="65"/>
      <c r="DW16" s="65"/>
      <c r="DX16" s="65"/>
      <c r="DY16" s="65"/>
      <c r="DZ16" s="65"/>
      <c r="EA16" s="65"/>
      <c r="EB16" s="65"/>
      <c r="EC16" s="65"/>
      <c r="ED16" s="65"/>
      <c r="EE16" s="65"/>
      <c r="EF16" s="65"/>
      <c r="EG16" s="65"/>
      <c r="EH16" s="65"/>
      <c r="EI16" s="65"/>
      <c r="EJ16" s="65"/>
      <c r="EK16" s="65"/>
      <c r="EL16" s="65"/>
      <c r="EM16" s="65"/>
      <c r="EN16" s="65"/>
      <c r="EO16" s="65"/>
      <c r="EP16" s="65"/>
      <c r="EQ16" s="65"/>
      <c r="ER16" s="65"/>
      <c r="ES16" s="65"/>
      <c r="ET16" s="65"/>
      <c r="EU16" s="65"/>
      <c r="EV16" s="65"/>
      <c r="EW16" s="65"/>
      <c r="EX16" s="65"/>
      <c r="EY16" s="65"/>
      <c r="EZ16" s="65"/>
      <c r="FA16" s="65"/>
      <c r="FB16" s="65"/>
      <c r="FC16" s="65"/>
      <c r="FD16" s="65"/>
      <c r="FE16" s="65"/>
      <c r="FF16" s="65"/>
      <c r="FG16" s="65"/>
      <c r="FH16" s="65"/>
      <c r="FI16" s="65"/>
      <c r="FJ16" s="65"/>
      <c r="FK16" s="65"/>
      <c r="FL16" s="65"/>
      <c r="FM16" s="65"/>
      <c r="FN16" s="65"/>
      <c r="FO16" s="65"/>
      <c r="FP16" s="65"/>
      <c r="FQ16" s="65"/>
      <c r="FR16" s="65"/>
      <c r="FS16" s="65"/>
      <c r="FT16" s="65"/>
      <c r="FU16" s="65"/>
      <c r="FV16" s="65"/>
      <c r="FW16" s="65"/>
      <c r="FX16" s="65"/>
      <c r="FY16" s="65"/>
      <c r="FZ16" s="65"/>
      <c r="GA16" s="65"/>
      <c r="GB16" s="65"/>
      <c r="GC16" s="65"/>
      <c r="GD16" s="65"/>
      <c r="GE16" s="65"/>
      <c r="GF16" s="65"/>
      <c r="GG16" s="65"/>
      <c r="GH16" s="65"/>
      <c r="GI16" s="65"/>
      <c r="GJ16" s="65"/>
      <c r="GK16" s="65"/>
      <c r="GL16" s="65"/>
      <c r="GM16" s="65"/>
    </row>
    <row r="17" spans="2:195" x14ac:dyDescent="0.2">
      <c r="B17" s="28">
        <f t="shared" si="10"/>
        <v>12</v>
      </c>
      <c r="C17" s="43">
        <f>Assumptions!$H$7*(1+'(a)'!$AJ$4)^(ROUNDDOWN((B17-1)/12,0))</f>
        <v>5000</v>
      </c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5"/>
      <c r="Z17" s="65"/>
      <c r="AA17" s="65"/>
      <c r="AB17" s="65"/>
      <c r="AC17" s="65"/>
      <c r="AD17" s="65"/>
      <c r="AE17" s="65"/>
      <c r="AF17" s="65"/>
      <c r="AG17" s="65"/>
      <c r="AH17" s="65"/>
      <c r="AI17" s="65"/>
      <c r="AJ17" s="65"/>
      <c r="AK17" s="65"/>
      <c r="AL17" s="65"/>
      <c r="AM17" s="65"/>
      <c r="AN17" s="65"/>
      <c r="AO17" s="65"/>
      <c r="AP17" s="65"/>
      <c r="AQ17" s="65"/>
      <c r="AR17" s="65"/>
      <c r="AS17" s="65"/>
      <c r="AT17" s="65"/>
      <c r="AU17" s="65"/>
      <c r="AV17" s="65"/>
      <c r="AW17" s="65"/>
      <c r="AX17" s="65"/>
      <c r="AY17" s="65"/>
      <c r="AZ17" s="65"/>
      <c r="BA17" s="65"/>
      <c r="BB17" s="65"/>
      <c r="BC17" s="65"/>
      <c r="BD17" s="65"/>
      <c r="BE17" s="65"/>
      <c r="BF17" s="65"/>
      <c r="BG17" s="65"/>
      <c r="BH17" s="65"/>
      <c r="BI17" s="65"/>
      <c r="BJ17" s="65"/>
      <c r="BK17" s="65"/>
      <c r="BL17" s="65"/>
      <c r="BM17" s="65"/>
      <c r="BN17" s="65"/>
      <c r="BO17" s="65"/>
      <c r="BP17" s="65"/>
      <c r="BQ17" s="65"/>
      <c r="BR17" s="65"/>
      <c r="BS17" s="65"/>
      <c r="BT17" s="65"/>
      <c r="BU17" s="65"/>
      <c r="BV17" s="65"/>
      <c r="BW17" s="65"/>
      <c r="BX17" s="65"/>
      <c r="BY17" s="65"/>
      <c r="BZ17" s="65"/>
      <c r="CA17" s="65"/>
      <c r="CB17" s="65"/>
      <c r="CC17" s="65"/>
      <c r="CD17" s="65"/>
      <c r="CE17" s="65"/>
      <c r="CF17" s="65"/>
      <c r="CG17" s="65"/>
      <c r="CH17" s="65"/>
      <c r="CI17" s="65"/>
      <c r="CJ17" s="65"/>
      <c r="CK17" s="65"/>
      <c r="CL17" s="65"/>
      <c r="CM17" s="65"/>
      <c r="CN17" s="65"/>
      <c r="CO17" s="65"/>
      <c r="CP17" s="65"/>
      <c r="CQ17" s="65"/>
      <c r="CR17" s="65"/>
      <c r="CS17" s="65"/>
      <c r="CT17" s="65"/>
      <c r="CU17" s="65"/>
      <c r="CV17" s="65"/>
      <c r="CW17" s="65"/>
      <c r="CX17" s="65"/>
      <c r="CY17" s="65"/>
      <c r="CZ17" s="65"/>
      <c r="DA17" s="65"/>
      <c r="DB17" s="65"/>
      <c r="DC17" s="65"/>
      <c r="DD17" s="65"/>
      <c r="DE17" s="65"/>
      <c r="DF17" s="65"/>
      <c r="DG17" s="65"/>
      <c r="DH17" s="65"/>
      <c r="DI17" s="65"/>
      <c r="DJ17" s="65"/>
      <c r="DK17" s="65"/>
      <c r="DL17" s="65"/>
      <c r="DM17" s="65"/>
      <c r="DN17" s="65"/>
      <c r="DO17" s="65"/>
      <c r="DP17" s="65"/>
      <c r="DQ17" s="65"/>
      <c r="DR17" s="65"/>
      <c r="DS17" s="65"/>
      <c r="DT17" s="65"/>
      <c r="DU17" s="65"/>
      <c r="DV17" s="65"/>
      <c r="DW17" s="65"/>
      <c r="DX17" s="65"/>
      <c r="DY17" s="65"/>
      <c r="DZ17" s="65"/>
      <c r="EA17" s="65"/>
      <c r="EB17" s="65"/>
      <c r="EC17" s="65"/>
      <c r="ED17" s="65"/>
      <c r="EE17" s="65"/>
      <c r="EF17" s="65"/>
      <c r="EG17" s="65"/>
      <c r="EH17" s="65"/>
      <c r="EI17" s="65"/>
      <c r="EJ17" s="65"/>
      <c r="EK17" s="65"/>
      <c r="EL17" s="65"/>
      <c r="EM17" s="65"/>
      <c r="EN17" s="65"/>
      <c r="EO17" s="65"/>
      <c r="EP17" s="65"/>
      <c r="EQ17" s="65"/>
      <c r="ER17" s="65"/>
      <c r="ES17" s="65"/>
      <c r="ET17" s="65"/>
      <c r="EU17" s="65"/>
      <c r="EV17" s="65"/>
      <c r="EW17" s="65"/>
      <c r="EX17" s="65"/>
      <c r="EY17" s="65"/>
      <c r="EZ17" s="65"/>
      <c r="FA17" s="65"/>
      <c r="FB17" s="65"/>
      <c r="FC17" s="65"/>
      <c r="FD17" s="65"/>
      <c r="FE17" s="65"/>
      <c r="FF17" s="65"/>
      <c r="FG17" s="65"/>
      <c r="FH17" s="65"/>
      <c r="FI17" s="65"/>
      <c r="FJ17" s="65"/>
      <c r="FK17" s="65"/>
      <c r="FL17" s="65"/>
      <c r="FM17" s="65"/>
      <c r="FN17" s="65"/>
      <c r="FO17" s="65"/>
      <c r="FP17" s="65"/>
      <c r="FQ17" s="65"/>
      <c r="FR17" s="65"/>
      <c r="FS17" s="65"/>
      <c r="FT17" s="65"/>
      <c r="FU17" s="65"/>
      <c r="FV17" s="65"/>
      <c r="FW17" s="65"/>
      <c r="FX17" s="65"/>
      <c r="FY17" s="65"/>
      <c r="FZ17" s="65"/>
      <c r="GA17" s="65"/>
      <c r="GB17" s="65"/>
      <c r="GC17" s="65"/>
      <c r="GD17" s="65"/>
      <c r="GE17" s="65"/>
      <c r="GF17" s="65"/>
      <c r="GG17" s="65"/>
      <c r="GH17" s="65"/>
      <c r="GI17" s="65"/>
      <c r="GJ17" s="65"/>
      <c r="GK17" s="65"/>
      <c r="GL17" s="65"/>
      <c r="GM17" s="65"/>
    </row>
    <row r="18" spans="2:195" x14ac:dyDescent="0.2">
      <c r="B18" s="28">
        <f t="shared" si="10"/>
        <v>13</v>
      </c>
      <c r="C18" s="43">
        <f>Assumptions!$H$7*(1+'(a)'!$AJ$4)^(ROUNDDOWN((B18-1)/12,0))</f>
        <v>5000</v>
      </c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5"/>
      <c r="U18" s="65"/>
      <c r="V18" s="65"/>
      <c r="W18" s="65"/>
      <c r="X18" s="65"/>
      <c r="Y18" s="65"/>
      <c r="Z18" s="65"/>
      <c r="AA18" s="65"/>
      <c r="AB18" s="65"/>
      <c r="AC18" s="65"/>
      <c r="AD18" s="65"/>
      <c r="AE18" s="65"/>
      <c r="AF18" s="65"/>
      <c r="AG18" s="65"/>
      <c r="AH18" s="65"/>
      <c r="AI18" s="65"/>
      <c r="AJ18" s="65"/>
      <c r="AK18" s="65"/>
      <c r="AL18" s="65"/>
      <c r="AM18" s="65"/>
      <c r="AN18" s="65"/>
      <c r="AO18" s="65"/>
      <c r="AP18" s="65"/>
      <c r="AQ18" s="65"/>
      <c r="AR18" s="65"/>
      <c r="AS18" s="65"/>
      <c r="AT18" s="65"/>
      <c r="AU18" s="65"/>
      <c r="AV18" s="65"/>
      <c r="AW18" s="65"/>
      <c r="AX18" s="65"/>
      <c r="AY18" s="65"/>
      <c r="AZ18" s="65"/>
      <c r="BA18" s="65"/>
      <c r="BB18" s="65"/>
      <c r="BC18" s="65"/>
      <c r="BD18" s="65"/>
      <c r="BE18" s="65"/>
      <c r="BF18" s="65"/>
      <c r="BG18" s="65"/>
      <c r="BH18" s="65"/>
      <c r="BI18" s="65"/>
      <c r="BJ18" s="65"/>
      <c r="BK18" s="65"/>
      <c r="BL18" s="65"/>
      <c r="BM18" s="65"/>
      <c r="BN18" s="65"/>
      <c r="BO18" s="65"/>
      <c r="BP18" s="65"/>
      <c r="BQ18" s="65"/>
      <c r="BR18" s="65"/>
      <c r="BS18" s="65"/>
      <c r="BT18" s="65"/>
      <c r="BU18" s="65"/>
      <c r="BV18" s="65"/>
      <c r="BW18" s="65"/>
      <c r="BX18" s="65"/>
      <c r="BY18" s="65"/>
      <c r="BZ18" s="65"/>
      <c r="CA18" s="65"/>
      <c r="CB18" s="65"/>
      <c r="CC18" s="65"/>
      <c r="CD18" s="65"/>
      <c r="CE18" s="65"/>
      <c r="CF18" s="65"/>
      <c r="CG18" s="65"/>
      <c r="CH18" s="65"/>
      <c r="CI18" s="65"/>
      <c r="CJ18" s="65"/>
      <c r="CK18" s="65"/>
      <c r="CL18" s="65"/>
      <c r="CM18" s="65"/>
      <c r="CN18" s="65"/>
      <c r="CO18" s="65"/>
      <c r="CP18" s="65"/>
      <c r="CQ18" s="65"/>
      <c r="CR18" s="65"/>
      <c r="CS18" s="65"/>
      <c r="CT18" s="65"/>
      <c r="CU18" s="65"/>
      <c r="CV18" s="65"/>
      <c r="CW18" s="65"/>
      <c r="CX18" s="65"/>
      <c r="CY18" s="65"/>
      <c r="CZ18" s="65"/>
      <c r="DA18" s="65"/>
      <c r="DB18" s="65"/>
      <c r="DC18" s="65"/>
      <c r="DD18" s="65"/>
      <c r="DE18" s="65"/>
      <c r="DF18" s="65"/>
      <c r="DG18" s="65"/>
      <c r="DH18" s="65"/>
      <c r="DI18" s="65"/>
      <c r="DJ18" s="65"/>
      <c r="DK18" s="65"/>
      <c r="DL18" s="65"/>
      <c r="DM18" s="65"/>
      <c r="DN18" s="65"/>
      <c r="DO18" s="65"/>
      <c r="DP18" s="65"/>
      <c r="DQ18" s="65"/>
      <c r="DR18" s="65"/>
      <c r="DS18" s="65"/>
      <c r="DT18" s="65"/>
      <c r="DU18" s="65"/>
      <c r="DV18" s="65"/>
      <c r="DW18" s="65"/>
      <c r="DX18" s="65"/>
      <c r="DY18" s="65"/>
      <c r="DZ18" s="65"/>
      <c r="EA18" s="65"/>
      <c r="EB18" s="65"/>
      <c r="EC18" s="65"/>
      <c r="ED18" s="65"/>
      <c r="EE18" s="65"/>
      <c r="EF18" s="65"/>
      <c r="EG18" s="65"/>
      <c r="EH18" s="65"/>
      <c r="EI18" s="65"/>
      <c r="EJ18" s="65"/>
      <c r="EK18" s="65"/>
      <c r="EL18" s="65"/>
      <c r="EM18" s="65"/>
      <c r="EN18" s="65"/>
      <c r="EO18" s="65"/>
      <c r="EP18" s="65"/>
      <c r="EQ18" s="65"/>
      <c r="ER18" s="65"/>
      <c r="ES18" s="65"/>
      <c r="ET18" s="65"/>
      <c r="EU18" s="65"/>
      <c r="EV18" s="65"/>
      <c r="EW18" s="65"/>
      <c r="EX18" s="65"/>
      <c r="EY18" s="65"/>
      <c r="EZ18" s="65"/>
      <c r="FA18" s="65"/>
      <c r="FB18" s="65"/>
      <c r="FC18" s="65"/>
      <c r="FD18" s="65"/>
      <c r="FE18" s="65"/>
      <c r="FF18" s="65"/>
      <c r="FG18" s="65"/>
      <c r="FH18" s="65"/>
      <c r="FI18" s="65"/>
      <c r="FJ18" s="65"/>
      <c r="FK18" s="65"/>
      <c r="FL18" s="65"/>
      <c r="FM18" s="65"/>
      <c r="FN18" s="65"/>
      <c r="FO18" s="65"/>
      <c r="FP18" s="65"/>
      <c r="FQ18" s="65"/>
      <c r="FR18" s="65"/>
      <c r="FS18" s="65"/>
      <c r="FT18" s="65"/>
      <c r="FU18" s="65"/>
      <c r="FV18" s="65"/>
      <c r="FW18" s="65"/>
      <c r="FX18" s="65"/>
      <c r="FY18" s="65"/>
      <c r="FZ18" s="65"/>
      <c r="GA18" s="65"/>
      <c r="GB18" s="65"/>
      <c r="GC18" s="65"/>
      <c r="GD18" s="65"/>
      <c r="GE18" s="65"/>
      <c r="GF18" s="65"/>
      <c r="GG18" s="65"/>
      <c r="GH18" s="65"/>
      <c r="GI18" s="65"/>
      <c r="GJ18" s="65"/>
      <c r="GK18" s="65"/>
      <c r="GL18" s="65"/>
      <c r="GM18" s="65"/>
    </row>
    <row r="19" spans="2:195" x14ac:dyDescent="0.2">
      <c r="B19" s="28">
        <f t="shared" si="10"/>
        <v>14</v>
      </c>
      <c r="C19" s="43">
        <f>Assumptions!$H$7*(1+'(a)'!$AJ$4)^(ROUNDDOWN((B19-1)/12,0))</f>
        <v>5000</v>
      </c>
      <c r="D19" s="65"/>
      <c r="E19" s="65"/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65"/>
      <c r="S19" s="65"/>
      <c r="T19" s="65"/>
      <c r="U19" s="65"/>
      <c r="V19" s="65"/>
      <c r="W19" s="65"/>
      <c r="X19" s="65"/>
      <c r="Y19" s="65"/>
      <c r="Z19" s="65"/>
      <c r="AA19" s="65"/>
      <c r="AB19" s="65"/>
      <c r="AC19" s="65"/>
      <c r="AD19" s="65"/>
      <c r="AE19" s="65"/>
      <c r="AF19" s="65"/>
      <c r="AG19" s="65"/>
      <c r="AH19" s="65"/>
      <c r="AI19" s="65"/>
      <c r="AJ19" s="65"/>
      <c r="AK19" s="65"/>
      <c r="AL19" s="65"/>
      <c r="AM19" s="65"/>
      <c r="AN19" s="65"/>
      <c r="AO19" s="65"/>
      <c r="AP19" s="65"/>
      <c r="AQ19" s="65"/>
      <c r="AR19" s="65"/>
      <c r="AS19" s="65"/>
      <c r="AT19" s="65"/>
      <c r="AU19" s="65"/>
      <c r="AV19" s="65"/>
      <c r="AW19" s="65"/>
      <c r="AX19" s="65"/>
      <c r="AY19" s="65"/>
      <c r="AZ19" s="65"/>
      <c r="BA19" s="65"/>
      <c r="BB19" s="65"/>
      <c r="BC19" s="65"/>
      <c r="BD19" s="65"/>
      <c r="BE19" s="65"/>
      <c r="BF19" s="65"/>
      <c r="BG19" s="65"/>
      <c r="BH19" s="65"/>
      <c r="BI19" s="65"/>
      <c r="BJ19" s="65"/>
      <c r="BK19" s="65"/>
      <c r="BL19" s="65"/>
      <c r="BM19" s="65"/>
      <c r="BN19" s="65"/>
      <c r="BO19" s="65"/>
      <c r="BP19" s="65"/>
      <c r="BQ19" s="65"/>
      <c r="BR19" s="65"/>
      <c r="BS19" s="65"/>
      <c r="BT19" s="65"/>
      <c r="BU19" s="65"/>
      <c r="BV19" s="65"/>
      <c r="BW19" s="65"/>
      <c r="BX19" s="65"/>
      <c r="BY19" s="65"/>
      <c r="BZ19" s="65"/>
      <c r="CA19" s="65"/>
      <c r="CB19" s="65"/>
      <c r="CC19" s="65"/>
      <c r="CD19" s="65"/>
      <c r="CE19" s="65"/>
      <c r="CF19" s="65"/>
      <c r="CG19" s="65"/>
      <c r="CH19" s="65"/>
      <c r="CI19" s="65"/>
      <c r="CJ19" s="65"/>
      <c r="CK19" s="65"/>
      <c r="CL19" s="65"/>
      <c r="CM19" s="65"/>
      <c r="CN19" s="65"/>
      <c r="CO19" s="65"/>
      <c r="CP19" s="65"/>
      <c r="CQ19" s="65"/>
      <c r="CR19" s="65"/>
      <c r="CS19" s="65"/>
      <c r="CT19" s="65"/>
      <c r="CU19" s="65"/>
      <c r="CV19" s="65"/>
      <c r="CW19" s="65"/>
      <c r="CX19" s="65"/>
      <c r="CY19" s="65"/>
      <c r="CZ19" s="65"/>
      <c r="DA19" s="65"/>
      <c r="DB19" s="65"/>
      <c r="DC19" s="65"/>
      <c r="DD19" s="65"/>
      <c r="DE19" s="65"/>
      <c r="DF19" s="65"/>
      <c r="DG19" s="65"/>
      <c r="DH19" s="65"/>
      <c r="DI19" s="65"/>
      <c r="DJ19" s="65"/>
      <c r="DK19" s="65"/>
      <c r="DL19" s="65"/>
      <c r="DM19" s="65"/>
      <c r="DN19" s="65"/>
      <c r="DO19" s="65"/>
      <c r="DP19" s="65"/>
      <c r="DQ19" s="65"/>
      <c r="DR19" s="65"/>
      <c r="DS19" s="65"/>
      <c r="DT19" s="65"/>
      <c r="DU19" s="65"/>
      <c r="DV19" s="65"/>
      <c r="DW19" s="65"/>
      <c r="DX19" s="65"/>
      <c r="DY19" s="65"/>
      <c r="DZ19" s="65"/>
      <c r="EA19" s="65"/>
      <c r="EB19" s="65"/>
      <c r="EC19" s="65"/>
      <c r="ED19" s="65"/>
      <c r="EE19" s="65"/>
      <c r="EF19" s="65"/>
      <c r="EG19" s="65"/>
      <c r="EH19" s="65"/>
      <c r="EI19" s="65"/>
      <c r="EJ19" s="65"/>
      <c r="EK19" s="65"/>
      <c r="EL19" s="65"/>
      <c r="EM19" s="65"/>
      <c r="EN19" s="65"/>
      <c r="EO19" s="65"/>
      <c r="EP19" s="65"/>
      <c r="EQ19" s="65"/>
      <c r="ER19" s="65"/>
      <c r="ES19" s="65"/>
      <c r="ET19" s="65"/>
      <c r="EU19" s="65"/>
      <c r="EV19" s="65"/>
      <c r="EW19" s="65"/>
      <c r="EX19" s="65"/>
      <c r="EY19" s="65"/>
      <c r="EZ19" s="65"/>
      <c r="FA19" s="65"/>
      <c r="FB19" s="65"/>
      <c r="FC19" s="65"/>
      <c r="FD19" s="65"/>
      <c r="FE19" s="65"/>
      <c r="FF19" s="65"/>
      <c r="FG19" s="65"/>
      <c r="FH19" s="65"/>
      <c r="FI19" s="65"/>
      <c r="FJ19" s="65"/>
      <c r="FK19" s="65"/>
      <c r="FL19" s="65"/>
      <c r="FM19" s="65"/>
      <c r="FN19" s="65"/>
      <c r="FO19" s="65"/>
      <c r="FP19" s="65"/>
      <c r="FQ19" s="65"/>
      <c r="FR19" s="65"/>
      <c r="FS19" s="65"/>
      <c r="FT19" s="65"/>
      <c r="FU19" s="65"/>
      <c r="FV19" s="65"/>
      <c r="FW19" s="65"/>
      <c r="FX19" s="65"/>
      <c r="FY19" s="65"/>
      <c r="FZ19" s="65"/>
      <c r="GA19" s="65"/>
      <c r="GB19" s="65"/>
      <c r="GC19" s="65"/>
      <c r="GD19" s="65"/>
      <c r="GE19" s="65"/>
      <c r="GF19" s="65"/>
      <c r="GG19" s="65"/>
      <c r="GH19" s="65"/>
      <c r="GI19" s="65"/>
      <c r="GJ19" s="65"/>
      <c r="GK19" s="65"/>
      <c r="GL19" s="65"/>
      <c r="GM19" s="65"/>
    </row>
    <row r="20" spans="2:195" x14ac:dyDescent="0.2">
      <c r="B20" s="28">
        <f t="shared" si="10"/>
        <v>15</v>
      </c>
      <c r="C20" s="43">
        <f>Assumptions!$H$7*(1+'(a)'!$AJ$4)^(ROUNDDOWN((B20-1)/12,0))</f>
        <v>5000</v>
      </c>
      <c r="D20" s="65"/>
      <c r="E20" s="65"/>
      <c r="F20" s="65"/>
      <c r="G20" s="65"/>
      <c r="H20" s="65"/>
      <c r="I20" s="65"/>
      <c r="J20" s="65"/>
      <c r="K20" s="65"/>
      <c r="L20" s="65"/>
      <c r="M20" s="65"/>
      <c r="N20" s="65"/>
      <c r="O20" s="65"/>
      <c r="P20" s="65"/>
      <c r="Q20" s="65"/>
      <c r="R20" s="65"/>
      <c r="S20" s="65"/>
      <c r="T20" s="65"/>
      <c r="U20" s="65"/>
      <c r="V20" s="65"/>
      <c r="W20" s="65"/>
      <c r="X20" s="65"/>
      <c r="Y20" s="65"/>
      <c r="Z20" s="65"/>
      <c r="AA20" s="65"/>
      <c r="AB20" s="65"/>
      <c r="AC20" s="65"/>
      <c r="AD20" s="65"/>
      <c r="AE20" s="65"/>
      <c r="AF20" s="65"/>
      <c r="AG20" s="65"/>
      <c r="AH20" s="65"/>
      <c r="AI20" s="65"/>
      <c r="AJ20" s="65"/>
      <c r="AK20" s="65"/>
      <c r="AL20" s="65"/>
      <c r="AM20" s="65"/>
      <c r="AN20" s="65"/>
      <c r="AO20" s="65"/>
      <c r="AP20" s="65"/>
      <c r="AQ20" s="65"/>
      <c r="AR20" s="65"/>
      <c r="AS20" s="65"/>
      <c r="AT20" s="65"/>
      <c r="AU20" s="65"/>
      <c r="AV20" s="65"/>
      <c r="AW20" s="65"/>
      <c r="AX20" s="65"/>
      <c r="AY20" s="65"/>
      <c r="AZ20" s="65"/>
      <c r="BA20" s="65"/>
      <c r="BB20" s="65"/>
      <c r="BC20" s="65"/>
      <c r="BD20" s="65"/>
      <c r="BE20" s="65"/>
      <c r="BF20" s="65"/>
      <c r="BG20" s="65"/>
      <c r="BH20" s="65"/>
      <c r="BI20" s="65"/>
      <c r="BJ20" s="65"/>
      <c r="BK20" s="65"/>
      <c r="BL20" s="65"/>
      <c r="BM20" s="65"/>
      <c r="BN20" s="65"/>
      <c r="BO20" s="65"/>
      <c r="BP20" s="65"/>
      <c r="BQ20" s="65"/>
      <c r="BR20" s="65"/>
      <c r="BS20" s="65"/>
      <c r="BT20" s="65"/>
      <c r="BU20" s="65"/>
      <c r="BV20" s="65"/>
      <c r="BW20" s="65"/>
      <c r="BX20" s="65"/>
      <c r="BY20" s="65"/>
      <c r="BZ20" s="65"/>
      <c r="CA20" s="65"/>
      <c r="CB20" s="65"/>
      <c r="CC20" s="65"/>
      <c r="CD20" s="65"/>
      <c r="CE20" s="65"/>
      <c r="CF20" s="65"/>
      <c r="CG20" s="65"/>
      <c r="CH20" s="65"/>
      <c r="CI20" s="65"/>
      <c r="CJ20" s="65"/>
      <c r="CK20" s="65"/>
      <c r="CL20" s="65"/>
      <c r="CM20" s="65"/>
      <c r="CN20" s="65"/>
      <c r="CO20" s="65"/>
      <c r="CP20" s="65"/>
      <c r="CQ20" s="65"/>
      <c r="CR20" s="65"/>
      <c r="CS20" s="65"/>
      <c r="CT20" s="65"/>
      <c r="CU20" s="65"/>
      <c r="CV20" s="65"/>
      <c r="CW20" s="65"/>
      <c r="CX20" s="65"/>
      <c r="CY20" s="65"/>
      <c r="CZ20" s="65"/>
      <c r="DA20" s="65"/>
      <c r="DB20" s="65"/>
      <c r="DC20" s="65"/>
      <c r="DD20" s="65"/>
      <c r="DE20" s="65"/>
      <c r="DF20" s="65"/>
      <c r="DG20" s="65"/>
      <c r="DH20" s="65"/>
      <c r="DI20" s="65"/>
      <c r="DJ20" s="65"/>
      <c r="DK20" s="65"/>
      <c r="DL20" s="65"/>
      <c r="DM20" s="65"/>
      <c r="DN20" s="65"/>
      <c r="DO20" s="65"/>
      <c r="DP20" s="65"/>
      <c r="DQ20" s="65"/>
      <c r="DR20" s="65"/>
      <c r="DS20" s="65"/>
      <c r="DT20" s="65"/>
      <c r="DU20" s="65"/>
      <c r="DV20" s="65"/>
      <c r="DW20" s="65"/>
      <c r="DX20" s="65"/>
      <c r="DY20" s="65"/>
      <c r="DZ20" s="65"/>
      <c r="EA20" s="65"/>
      <c r="EB20" s="65"/>
      <c r="EC20" s="65"/>
      <c r="ED20" s="65"/>
      <c r="EE20" s="65"/>
      <c r="EF20" s="65"/>
      <c r="EG20" s="65"/>
      <c r="EH20" s="65"/>
      <c r="EI20" s="65"/>
      <c r="EJ20" s="65"/>
      <c r="EK20" s="65"/>
      <c r="EL20" s="65"/>
      <c r="EM20" s="65"/>
      <c r="EN20" s="65"/>
      <c r="EO20" s="65"/>
      <c r="EP20" s="65"/>
      <c r="EQ20" s="65"/>
      <c r="ER20" s="65"/>
      <c r="ES20" s="65"/>
      <c r="ET20" s="65"/>
      <c r="EU20" s="65"/>
      <c r="EV20" s="65"/>
      <c r="EW20" s="65"/>
      <c r="EX20" s="65"/>
      <c r="EY20" s="65"/>
      <c r="EZ20" s="65"/>
      <c r="FA20" s="65"/>
      <c r="FB20" s="65"/>
      <c r="FC20" s="65"/>
      <c r="FD20" s="65"/>
      <c r="FE20" s="65"/>
      <c r="FF20" s="65"/>
      <c r="FG20" s="65"/>
      <c r="FH20" s="65"/>
      <c r="FI20" s="65"/>
      <c r="FJ20" s="65"/>
      <c r="FK20" s="65"/>
      <c r="FL20" s="65"/>
      <c r="FM20" s="65"/>
      <c r="FN20" s="65"/>
      <c r="FO20" s="65"/>
      <c r="FP20" s="65"/>
      <c r="FQ20" s="65"/>
      <c r="FR20" s="65"/>
      <c r="FS20" s="65"/>
      <c r="FT20" s="65"/>
      <c r="FU20" s="65"/>
      <c r="FV20" s="65"/>
      <c r="FW20" s="65"/>
      <c r="FX20" s="65"/>
      <c r="FY20" s="65"/>
      <c r="FZ20" s="65"/>
      <c r="GA20" s="65"/>
      <c r="GB20" s="65"/>
      <c r="GC20" s="65"/>
      <c r="GD20" s="65"/>
      <c r="GE20" s="65"/>
      <c r="GF20" s="65"/>
      <c r="GG20" s="65"/>
      <c r="GH20" s="65"/>
      <c r="GI20" s="65"/>
      <c r="GJ20" s="65"/>
      <c r="GK20" s="65"/>
      <c r="GL20" s="65"/>
      <c r="GM20" s="65"/>
    </row>
    <row r="21" spans="2:195" x14ac:dyDescent="0.2">
      <c r="B21" s="28">
        <f t="shared" si="10"/>
        <v>16</v>
      </c>
      <c r="C21" s="43">
        <f>Assumptions!$H$7*(1+'(a)'!$AJ$4)^(ROUNDDOWN((B21-1)/12,0))</f>
        <v>5000</v>
      </c>
      <c r="D21" s="65"/>
      <c r="E21" s="65"/>
      <c r="F21" s="65"/>
      <c r="G21" s="65"/>
      <c r="H21" s="65"/>
      <c r="I21" s="65"/>
      <c r="J21" s="65"/>
      <c r="K21" s="65"/>
      <c r="L21" s="65"/>
      <c r="M21" s="65"/>
      <c r="N21" s="65"/>
      <c r="O21" s="65"/>
      <c r="P21" s="65"/>
      <c r="Q21" s="65"/>
      <c r="R21" s="65"/>
      <c r="S21" s="65"/>
      <c r="T21" s="65"/>
      <c r="U21" s="65"/>
      <c r="V21" s="65"/>
      <c r="W21" s="65"/>
      <c r="X21" s="65"/>
      <c r="Y21" s="65"/>
      <c r="Z21" s="65"/>
      <c r="AA21" s="65"/>
      <c r="AB21" s="65"/>
      <c r="AC21" s="65"/>
      <c r="AD21" s="65"/>
      <c r="AE21" s="65"/>
      <c r="AF21" s="65"/>
      <c r="AG21" s="65"/>
      <c r="AH21" s="65"/>
      <c r="AI21" s="65"/>
      <c r="AJ21" s="65"/>
      <c r="AK21" s="65"/>
      <c r="AL21" s="65"/>
      <c r="AM21" s="65"/>
      <c r="AN21" s="65"/>
      <c r="AO21" s="65"/>
      <c r="AP21" s="65"/>
      <c r="AQ21" s="65"/>
      <c r="AR21" s="65"/>
      <c r="AS21" s="65"/>
      <c r="AT21" s="65"/>
      <c r="AU21" s="65"/>
      <c r="AV21" s="65"/>
      <c r="AW21" s="65"/>
      <c r="AX21" s="65"/>
      <c r="AY21" s="65"/>
      <c r="AZ21" s="65"/>
      <c r="BA21" s="65"/>
      <c r="BB21" s="65"/>
      <c r="BC21" s="65"/>
      <c r="BD21" s="65"/>
      <c r="BE21" s="65"/>
      <c r="BF21" s="65"/>
      <c r="BG21" s="65"/>
      <c r="BH21" s="65"/>
      <c r="BI21" s="65"/>
      <c r="BJ21" s="65"/>
      <c r="BK21" s="65"/>
      <c r="BL21" s="65"/>
      <c r="BM21" s="65"/>
      <c r="BN21" s="65"/>
      <c r="BO21" s="65"/>
      <c r="BP21" s="65"/>
      <c r="BQ21" s="65"/>
      <c r="BR21" s="65"/>
      <c r="BS21" s="65"/>
      <c r="BT21" s="65"/>
      <c r="BU21" s="65"/>
      <c r="BV21" s="65"/>
      <c r="BW21" s="65"/>
      <c r="BX21" s="65"/>
      <c r="BY21" s="65"/>
      <c r="BZ21" s="65"/>
      <c r="CA21" s="65"/>
      <c r="CB21" s="65"/>
      <c r="CC21" s="65"/>
      <c r="CD21" s="65"/>
      <c r="CE21" s="65"/>
      <c r="CF21" s="65"/>
      <c r="CG21" s="65"/>
      <c r="CH21" s="65"/>
      <c r="CI21" s="65"/>
      <c r="CJ21" s="65"/>
      <c r="CK21" s="65"/>
      <c r="CL21" s="65"/>
      <c r="CM21" s="65"/>
      <c r="CN21" s="65"/>
      <c r="CO21" s="65"/>
      <c r="CP21" s="65"/>
      <c r="CQ21" s="65"/>
      <c r="CR21" s="65"/>
      <c r="CS21" s="65"/>
      <c r="CT21" s="65"/>
      <c r="CU21" s="65"/>
      <c r="CV21" s="65"/>
      <c r="CW21" s="65"/>
      <c r="CX21" s="65"/>
      <c r="CY21" s="65"/>
      <c r="CZ21" s="65"/>
      <c r="DA21" s="65"/>
      <c r="DB21" s="65"/>
      <c r="DC21" s="65"/>
      <c r="DD21" s="65"/>
      <c r="DE21" s="65"/>
      <c r="DF21" s="65"/>
      <c r="DG21" s="65"/>
      <c r="DH21" s="65"/>
      <c r="DI21" s="65"/>
      <c r="DJ21" s="65"/>
      <c r="DK21" s="65"/>
      <c r="DL21" s="65"/>
      <c r="DM21" s="65"/>
      <c r="DN21" s="65"/>
      <c r="DO21" s="65"/>
      <c r="DP21" s="65"/>
      <c r="DQ21" s="65"/>
      <c r="DR21" s="65"/>
      <c r="DS21" s="65"/>
      <c r="DT21" s="65"/>
      <c r="DU21" s="65"/>
      <c r="DV21" s="65"/>
      <c r="DW21" s="65"/>
      <c r="DX21" s="65"/>
      <c r="DY21" s="65"/>
      <c r="DZ21" s="65"/>
      <c r="EA21" s="65"/>
      <c r="EB21" s="65"/>
      <c r="EC21" s="65"/>
      <c r="ED21" s="65"/>
      <c r="EE21" s="65"/>
      <c r="EF21" s="65"/>
      <c r="EG21" s="65"/>
      <c r="EH21" s="65"/>
      <c r="EI21" s="65"/>
      <c r="EJ21" s="65"/>
      <c r="EK21" s="65"/>
      <c r="EL21" s="65"/>
      <c r="EM21" s="65"/>
      <c r="EN21" s="65"/>
      <c r="EO21" s="65"/>
      <c r="EP21" s="65"/>
      <c r="EQ21" s="65"/>
      <c r="ER21" s="65"/>
      <c r="ES21" s="65"/>
      <c r="ET21" s="65"/>
      <c r="EU21" s="65"/>
      <c r="EV21" s="65"/>
      <c r="EW21" s="65"/>
      <c r="EX21" s="65"/>
      <c r="EY21" s="65"/>
      <c r="EZ21" s="65"/>
      <c r="FA21" s="65"/>
      <c r="FB21" s="65"/>
      <c r="FC21" s="65"/>
      <c r="FD21" s="65"/>
      <c r="FE21" s="65"/>
      <c r="FF21" s="65"/>
      <c r="FG21" s="65"/>
      <c r="FH21" s="65"/>
      <c r="FI21" s="65"/>
      <c r="FJ21" s="65"/>
      <c r="FK21" s="65"/>
      <c r="FL21" s="65"/>
      <c r="FM21" s="65"/>
      <c r="FN21" s="65"/>
      <c r="FO21" s="65"/>
      <c r="FP21" s="65"/>
      <c r="FQ21" s="65"/>
      <c r="FR21" s="65"/>
      <c r="FS21" s="65"/>
      <c r="FT21" s="65"/>
      <c r="FU21" s="65"/>
      <c r="FV21" s="65"/>
      <c r="FW21" s="65"/>
      <c r="FX21" s="65"/>
      <c r="FY21" s="65"/>
      <c r="FZ21" s="65"/>
      <c r="GA21" s="65"/>
      <c r="GB21" s="65"/>
      <c r="GC21" s="65"/>
      <c r="GD21" s="65"/>
      <c r="GE21" s="65"/>
      <c r="GF21" s="65"/>
      <c r="GG21" s="65"/>
      <c r="GH21" s="65"/>
      <c r="GI21" s="65"/>
      <c r="GJ21" s="65"/>
      <c r="GK21" s="65"/>
      <c r="GL21" s="65"/>
      <c r="GM21" s="65"/>
    </row>
    <row r="22" spans="2:195" x14ac:dyDescent="0.2">
      <c r="B22" s="28">
        <f t="shared" si="10"/>
        <v>17</v>
      </c>
      <c r="C22" s="43">
        <f>Assumptions!$H$7*(1+'(a)'!$AJ$4)^(ROUNDDOWN((B22-1)/12,0))</f>
        <v>5000</v>
      </c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65"/>
      <c r="U22" s="65"/>
      <c r="V22" s="65"/>
      <c r="W22" s="65"/>
      <c r="X22" s="65"/>
      <c r="Y22" s="65"/>
      <c r="Z22" s="65"/>
      <c r="AA22" s="65"/>
      <c r="AB22" s="65"/>
      <c r="AC22" s="65"/>
      <c r="AD22" s="65"/>
      <c r="AE22" s="65"/>
      <c r="AF22" s="65"/>
      <c r="AG22" s="65"/>
      <c r="AH22" s="65"/>
      <c r="AI22" s="65"/>
      <c r="AJ22" s="65"/>
      <c r="AK22" s="65"/>
      <c r="AL22" s="65"/>
      <c r="AM22" s="65"/>
      <c r="AN22" s="65"/>
      <c r="AO22" s="65"/>
      <c r="AP22" s="65"/>
      <c r="AQ22" s="65"/>
      <c r="AR22" s="65"/>
      <c r="AS22" s="65"/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65"/>
      <c r="BE22" s="65"/>
      <c r="BF22" s="65"/>
      <c r="BG22" s="65"/>
      <c r="BH22" s="65"/>
      <c r="BI22" s="65"/>
      <c r="BJ22" s="65"/>
      <c r="BK22" s="65"/>
      <c r="BL22" s="65"/>
      <c r="BM22" s="65"/>
      <c r="BN22" s="65"/>
      <c r="BO22" s="65"/>
      <c r="BP22" s="65"/>
      <c r="BQ22" s="65"/>
      <c r="BR22" s="65"/>
      <c r="BS22" s="65"/>
      <c r="BT22" s="65"/>
      <c r="BU22" s="65"/>
      <c r="BV22" s="65"/>
      <c r="BW22" s="65"/>
      <c r="BX22" s="65"/>
      <c r="BY22" s="65"/>
      <c r="BZ22" s="65"/>
      <c r="CA22" s="65"/>
      <c r="CB22" s="65"/>
      <c r="CC22" s="65"/>
      <c r="CD22" s="65"/>
      <c r="CE22" s="65"/>
      <c r="CF22" s="65"/>
      <c r="CG22" s="65"/>
      <c r="CH22" s="65"/>
      <c r="CI22" s="65"/>
      <c r="CJ22" s="65"/>
      <c r="CK22" s="65"/>
      <c r="CL22" s="65"/>
      <c r="CM22" s="65"/>
      <c r="CN22" s="65"/>
      <c r="CO22" s="65"/>
      <c r="CP22" s="65"/>
      <c r="CQ22" s="65"/>
      <c r="CR22" s="65"/>
      <c r="CS22" s="65"/>
      <c r="CT22" s="65"/>
      <c r="CU22" s="65"/>
      <c r="CV22" s="65"/>
      <c r="CW22" s="65"/>
      <c r="CX22" s="65"/>
      <c r="CY22" s="65"/>
      <c r="CZ22" s="65"/>
      <c r="DA22" s="65"/>
      <c r="DB22" s="65"/>
      <c r="DC22" s="65"/>
      <c r="DD22" s="65"/>
      <c r="DE22" s="65"/>
      <c r="DF22" s="65"/>
      <c r="DG22" s="65"/>
      <c r="DH22" s="65"/>
      <c r="DI22" s="65"/>
      <c r="DJ22" s="65"/>
      <c r="DK22" s="65"/>
      <c r="DL22" s="65"/>
      <c r="DM22" s="65"/>
      <c r="DN22" s="65"/>
      <c r="DO22" s="65"/>
      <c r="DP22" s="65"/>
      <c r="DQ22" s="65"/>
      <c r="DR22" s="65"/>
      <c r="DS22" s="65"/>
      <c r="DT22" s="65"/>
      <c r="DU22" s="65"/>
      <c r="DV22" s="65"/>
      <c r="DW22" s="65"/>
      <c r="DX22" s="65"/>
      <c r="DY22" s="65"/>
      <c r="DZ22" s="65"/>
      <c r="EA22" s="65"/>
      <c r="EB22" s="65"/>
      <c r="EC22" s="65"/>
      <c r="ED22" s="65"/>
      <c r="EE22" s="65"/>
      <c r="EF22" s="65"/>
      <c r="EG22" s="65"/>
      <c r="EH22" s="65"/>
      <c r="EI22" s="65"/>
      <c r="EJ22" s="65"/>
      <c r="EK22" s="65"/>
      <c r="EL22" s="65"/>
      <c r="EM22" s="65"/>
      <c r="EN22" s="65"/>
      <c r="EO22" s="65"/>
      <c r="EP22" s="65"/>
      <c r="EQ22" s="65"/>
      <c r="ER22" s="65"/>
      <c r="ES22" s="65"/>
      <c r="ET22" s="65"/>
      <c r="EU22" s="65"/>
      <c r="EV22" s="65"/>
      <c r="EW22" s="65"/>
      <c r="EX22" s="65"/>
      <c r="EY22" s="65"/>
      <c r="EZ22" s="65"/>
      <c r="FA22" s="65"/>
      <c r="FB22" s="65"/>
      <c r="FC22" s="65"/>
      <c r="FD22" s="65"/>
      <c r="FE22" s="65"/>
      <c r="FF22" s="65"/>
      <c r="FG22" s="65"/>
      <c r="FH22" s="65"/>
      <c r="FI22" s="65"/>
      <c r="FJ22" s="65"/>
      <c r="FK22" s="65"/>
      <c r="FL22" s="65"/>
      <c r="FM22" s="65"/>
      <c r="FN22" s="65"/>
      <c r="FO22" s="65"/>
      <c r="FP22" s="65"/>
      <c r="FQ22" s="65"/>
      <c r="FR22" s="65"/>
      <c r="FS22" s="65"/>
      <c r="FT22" s="65"/>
      <c r="FU22" s="65"/>
      <c r="FV22" s="65"/>
      <c r="FW22" s="65"/>
      <c r="FX22" s="65"/>
      <c r="FY22" s="65"/>
      <c r="FZ22" s="65"/>
      <c r="GA22" s="65"/>
      <c r="GB22" s="65"/>
      <c r="GC22" s="65"/>
      <c r="GD22" s="65"/>
      <c r="GE22" s="65"/>
      <c r="GF22" s="65"/>
      <c r="GG22" s="65"/>
      <c r="GH22" s="65"/>
      <c r="GI22" s="65"/>
      <c r="GJ22" s="65"/>
      <c r="GK22" s="65"/>
      <c r="GL22" s="65"/>
      <c r="GM22" s="65"/>
    </row>
    <row r="23" spans="2:195" x14ac:dyDescent="0.2">
      <c r="B23" s="28">
        <f t="shared" si="10"/>
        <v>18</v>
      </c>
      <c r="C23" s="43">
        <f>Assumptions!$H$7*(1+'(a)'!$AJ$4)^(ROUNDDOWN((B23-1)/12,0))</f>
        <v>5000</v>
      </c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5"/>
      <c r="V23" s="65"/>
      <c r="W23" s="65"/>
      <c r="X23" s="65"/>
      <c r="Y23" s="65"/>
      <c r="Z23" s="65"/>
      <c r="AA23" s="65"/>
      <c r="AB23" s="65"/>
      <c r="AC23" s="65"/>
      <c r="AD23" s="65"/>
      <c r="AE23" s="65"/>
      <c r="AF23" s="65"/>
      <c r="AG23" s="65"/>
      <c r="AH23" s="65"/>
      <c r="AI23" s="65"/>
      <c r="AJ23" s="65"/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65"/>
      <c r="BC23" s="65"/>
      <c r="BD23" s="65"/>
      <c r="BE23" s="65"/>
      <c r="BF23" s="65"/>
      <c r="BG23" s="65"/>
      <c r="BH23" s="65"/>
      <c r="BI23" s="65"/>
      <c r="BJ23" s="65"/>
      <c r="BK23" s="65"/>
      <c r="BL23" s="65"/>
      <c r="BM23" s="65"/>
      <c r="BN23" s="65"/>
      <c r="BO23" s="65"/>
      <c r="BP23" s="65"/>
      <c r="BQ23" s="65"/>
      <c r="BR23" s="65"/>
      <c r="BS23" s="65"/>
      <c r="BT23" s="65"/>
      <c r="BU23" s="65"/>
      <c r="BV23" s="65"/>
      <c r="BW23" s="65"/>
      <c r="BX23" s="65"/>
      <c r="BY23" s="65"/>
      <c r="BZ23" s="65"/>
      <c r="CA23" s="65"/>
      <c r="CB23" s="65"/>
      <c r="CC23" s="65"/>
      <c r="CD23" s="65"/>
      <c r="CE23" s="65"/>
      <c r="CF23" s="65"/>
      <c r="CG23" s="65"/>
      <c r="CH23" s="65"/>
      <c r="CI23" s="65"/>
      <c r="CJ23" s="65"/>
      <c r="CK23" s="65"/>
      <c r="CL23" s="65"/>
      <c r="CM23" s="65"/>
      <c r="CN23" s="65"/>
      <c r="CO23" s="65"/>
      <c r="CP23" s="65"/>
      <c r="CQ23" s="65"/>
      <c r="CR23" s="65"/>
      <c r="CS23" s="65"/>
      <c r="CT23" s="65"/>
      <c r="CU23" s="65"/>
      <c r="CV23" s="65"/>
      <c r="CW23" s="65"/>
      <c r="CX23" s="65"/>
      <c r="CY23" s="65"/>
      <c r="CZ23" s="65"/>
      <c r="DA23" s="65"/>
      <c r="DB23" s="65"/>
      <c r="DC23" s="65"/>
      <c r="DD23" s="65"/>
      <c r="DE23" s="65"/>
      <c r="DF23" s="65"/>
      <c r="DG23" s="65"/>
      <c r="DH23" s="65"/>
      <c r="DI23" s="65"/>
      <c r="DJ23" s="65"/>
      <c r="DK23" s="65"/>
      <c r="DL23" s="65"/>
      <c r="DM23" s="65"/>
      <c r="DN23" s="65"/>
      <c r="DO23" s="65"/>
      <c r="DP23" s="65"/>
      <c r="DQ23" s="65"/>
      <c r="DR23" s="65"/>
      <c r="DS23" s="65"/>
      <c r="DT23" s="65"/>
      <c r="DU23" s="65"/>
      <c r="DV23" s="65"/>
      <c r="DW23" s="65"/>
      <c r="DX23" s="65"/>
      <c r="DY23" s="65"/>
      <c r="DZ23" s="65"/>
      <c r="EA23" s="65"/>
      <c r="EB23" s="65"/>
      <c r="EC23" s="65"/>
      <c r="ED23" s="65"/>
      <c r="EE23" s="65"/>
      <c r="EF23" s="65"/>
      <c r="EG23" s="65"/>
      <c r="EH23" s="65"/>
      <c r="EI23" s="65"/>
      <c r="EJ23" s="65"/>
      <c r="EK23" s="65"/>
      <c r="EL23" s="65"/>
      <c r="EM23" s="65"/>
      <c r="EN23" s="65"/>
      <c r="EO23" s="65"/>
      <c r="EP23" s="65"/>
      <c r="EQ23" s="65"/>
      <c r="ER23" s="65"/>
      <c r="ES23" s="65"/>
      <c r="ET23" s="65"/>
      <c r="EU23" s="65"/>
      <c r="EV23" s="65"/>
      <c r="EW23" s="65"/>
      <c r="EX23" s="65"/>
      <c r="EY23" s="65"/>
      <c r="EZ23" s="65"/>
      <c r="FA23" s="65"/>
      <c r="FB23" s="65"/>
      <c r="FC23" s="65"/>
      <c r="FD23" s="65"/>
      <c r="FE23" s="65"/>
      <c r="FF23" s="65"/>
      <c r="FG23" s="65"/>
      <c r="FH23" s="65"/>
      <c r="FI23" s="65"/>
      <c r="FJ23" s="65"/>
      <c r="FK23" s="65"/>
      <c r="FL23" s="65"/>
      <c r="FM23" s="65"/>
      <c r="FN23" s="65"/>
      <c r="FO23" s="65"/>
      <c r="FP23" s="65"/>
      <c r="FQ23" s="65"/>
      <c r="FR23" s="65"/>
      <c r="FS23" s="65"/>
      <c r="FT23" s="65"/>
      <c r="FU23" s="65"/>
      <c r="FV23" s="65"/>
      <c r="FW23" s="65"/>
      <c r="FX23" s="65"/>
      <c r="FY23" s="65"/>
      <c r="FZ23" s="65"/>
      <c r="GA23" s="65"/>
      <c r="GB23" s="65"/>
      <c r="GC23" s="65"/>
      <c r="GD23" s="65"/>
      <c r="GE23" s="65"/>
      <c r="GF23" s="65"/>
      <c r="GG23" s="65"/>
      <c r="GH23" s="65"/>
      <c r="GI23" s="65"/>
      <c r="GJ23" s="65"/>
      <c r="GK23" s="65"/>
      <c r="GL23" s="65"/>
      <c r="GM23" s="65"/>
    </row>
    <row r="24" spans="2:195" x14ac:dyDescent="0.2">
      <c r="B24" s="28">
        <f t="shared" si="10"/>
        <v>19</v>
      </c>
      <c r="C24" s="43">
        <f>Assumptions!$H$7*(1+'(a)'!$AJ$4)^(ROUNDDOWN((B24-1)/12,0))</f>
        <v>5000</v>
      </c>
      <c r="D24" s="65"/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65"/>
      <c r="U24" s="65"/>
      <c r="V24" s="65"/>
      <c r="W24" s="65"/>
      <c r="X24" s="65"/>
      <c r="Y24" s="65"/>
      <c r="Z24" s="65"/>
      <c r="AA24" s="65"/>
      <c r="AB24" s="65"/>
      <c r="AC24" s="65"/>
      <c r="AD24" s="65"/>
      <c r="AE24" s="65"/>
      <c r="AF24" s="65"/>
      <c r="AG24" s="65"/>
      <c r="AH24" s="65"/>
      <c r="AI24" s="65"/>
      <c r="AJ24" s="65"/>
      <c r="AK24" s="65"/>
      <c r="AL24" s="65"/>
      <c r="AM24" s="65"/>
      <c r="AN24" s="65"/>
      <c r="AO24" s="65"/>
      <c r="AP24" s="65"/>
      <c r="AQ24" s="65"/>
      <c r="AR24" s="65"/>
      <c r="AS24" s="65"/>
      <c r="AT24" s="65"/>
      <c r="AU24" s="65"/>
      <c r="AV24" s="65"/>
      <c r="AW24" s="65"/>
      <c r="AX24" s="65"/>
      <c r="AY24" s="65"/>
      <c r="AZ24" s="65"/>
      <c r="BA24" s="65"/>
      <c r="BB24" s="65"/>
      <c r="BC24" s="65"/>
      <c r="BD24" s="65"/>
      <c r="BE24" s="65"/>
      <c r="BF24" s="65"/>
      <c r="BG24" s="65"/>
      <c r="BH24" s="65"/>
      <c r="BI24" s="65"/>
      <c r="BJ24" s="65"/>
      <c r="BK24" s="65"/>
      <c r="BL24" s="65"/>
      <c r="BM24" s="65"/>
      <c r="BN24" s="65"/>
      <c r="BO24" s="65"/>
      <c r="BP24" s="65"/>
      <c r="BQ24" s="65"/>
      <c r="BR24" s="65"/>
      <c r="BS24" s="65"/>
      <c r="BT24" s="65"/>
      <c r="BU24" s="65"/>
      <c r="BV24" s="65"/>
      <c r="BW24" s="65"/>
      <c r="BX24" s="65"/>
      <c r="BY24" s="65"/>
      <c r="BZ24" s="65"/>
      <c r="CA24" s="65"/>
      <c r="CB24" s="65"/>
      <c r="CC24" s="65"/>
      <c r="CD24" s="65"/>
      <c r="CE24" s="65"/>
      <c r="CF24" s="65"/>
      <c r="CG24" s="65"/>
      <c r="CH24" s="65"/>
      <c r="CI24" s="65"/>
      <c r="CJ24" s="65"/>
      <c r="CK24" s="65"/>
      <c r="CL24" s="65"/>
      <c r="CM24" s="65"/>
      <c r="CN24" s="65"/>
      <c r="CO24" s="65"/>
      <c r="CP24" s="65"/>
      <c r="CQ24" s="65"/>
      <c r="CR24" s="65"/>
      <c r="CS24" s="65"/>
      <c r="CT24" s="65"/>
      <c r="CU24" s="65"/>
      <c r="CV24" s="65"/>
      <c r="CW24" s="65"/>
      <c r="CX24" s="65"/>
      <c r="CY24" s="65"/>
      <c r="CZ24" s="65"/>
      <c r="DA24" s="65"/>
      <c r="DB24" s="65"/>
      <c r="DC24" s="65"/>
      <c r="DD24" s="65"/>
      <c r="DE24" s="65"/>
      <c r="DF24" s="65"/>
      <c r="DG24" s="65"/>
      <c r="DH24" s="65"/>
      <c r="DI24" s="65"/>
      <c r="DJ24" s="65"/>
      <c r="DK24" s="65"/>
      <c r="DL24" s="65"/>
      <c r="DM24" s="65"/>
      <c r="DN24" s="65"/>
      <c r="DO24" s="65"/>
      <c r="DP24" s="65"/>
      <c r="DQ24" s="65"/>
      <c r="DR24" s="65"/>
      <c r="DS24" s="65"/>
      <c r="DT24" s="65"/>
      <c r="DU24" s="65"/>
      <c r="DV24" s="65"/>
      <c r="DW24" s="65"/>
      <c r="DX24" s="65"/>
      <c r="DY24" s="65"/>
      <c r="DZ24" s="65"/>
      <c r="EA24" s="65"/>
      <c r="EB24" s="65"/>
      <c r="EC24" s="65"/>
      <c r="ED24" s="65"/>
      <c r="EE24" s="65"/>
      <c r="EF24" s="65"/>
      <c r="EG24" s="65"/>
      <c r="EH24" s="65"/>
      <c r="EI24" s="65"/>
      <c r="EJ24" s="65"/>
      <c r="EK24" s="65"/>
      <c r="EL24" s="65"/>
      <c r="EM24" s="65"/>
      <c r="EN24" s="65"/>
      <c r="EO24" s="65"/>
      <c r="EP24" s="65"/>
      <c r="EQ24" s="65"/>
      <c r="ER24" s="65"/>
      <c r="ES24" s="65"/>
      <c r="ET24" s="65"/>
      <c r="EU24" s="65"/>
      <c r="EV24" s="65"/>
      <c r="EW24" s="65"/>
      <c r="EX24" s="65"/>
      <c r="EY24" s="65"/>
      <c r="EZ24" s="65"/>
      <c r="FA24" s="65"/>
      <c r="FB24" s="65"/>
      <c r="FC24" s="65"/>
      <c r="FD24" s="65"/>
      <c r="FE24" s="65"/>
      <c r="FF24" s="65"/>
      <c r="FG24" s="65"/>
      <c r="FH24" s="65"/>
      <c r="FI24" s="65"/>
      <c r="FJ24" s="65"/>
      <c r="FK24" s="65"/>
      <c r="FL24" s="65"/>
      <c r="FM24" s="65"/>
      <c r="FN24" s="65"/>
      <c r="FO24" s="65"/>
      <c r="FP24" s="65"/>
      <c r="FQ24" s="65"/>
      <c r="FR24" s="65"/>
      <c r="FS24" s="65"/>
      <c r="FT24" s="65"/>
      <c r="FU24" s="65"/>
      <c r="FV24" s="65"/>
      <c r="FW24" s="65"/>
      <c r="FX24" s="65"/>
      <c r="FY24" s="65"/>
      <c r="FZ24" s="65"/>
      <c r="GA24" s="65"/>
      <c r="GB24" s="65"/>
      <c r="GC24" s="65"/>
      <c r="GD24" s="65"/>
      <c r="GE24" s="65"/>
      <c r="GF24" s="65"/>
      <c r="GG24" s="65"/>
      <c r="GH24" s="65"/>
      <c r="GI24" s="65"/>
      <c r="GJ24" s="65"/>
      <c r="GK24" s="65"/>
      <c r="GL24" s="65"/>
      <c r="GM24" s="65"/>
    </row>
    <row r="25" spans="2:195" x14ac:dyDescent="0.2">
      <c r="B25" s="28">
        <f t="shared" si="10"/>
        <v>20</v>
      </c>
      <c r="C25" s="43">
        <f>Assumptions!$H$7*(1+'(a)'!$AJ$4)^(ROUNDDOWN((B25-1)/12,0))</f>
        <v>5000</v>
      </c>
      <c r="D25" s="65"/>
      <c r="E25" s="65"/>
      <c r="F25" s="65"/>
      <c r="G25" s="65"/>
      <c r="H25" s="65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65"/>
      <c r="U25" s="65"/>
      <c r="V25" s="65"/>
      <c r="W25" s="65"/>
      <c r="X25" s="65"/>
      <c r="Y25" s="65"/>
      <c r="Z25" s="65"/>
      <c r="AA25" s="65"/>
      <c r="AB25" s="65"/>
      <c r="AC25" s="65"/>
      <c r="AD25" s="65"/>
      <c r="AE25" s="65"/>
      <c r="AF25" s="65"/>
      <c r="AG25" s="65"/>
      <c r="AH25" s="65"/>
      <c r="AI25" s="65"/>
      <c r="AJ25" s="65"/>
      <c r="AK25" s="65"/>
      <c r="AL25" s="65"/>
      <c r="AM25" s="65"/>
      <c r="AN25" s="65"/>
      <c r="AO25" s="65"/>
      <c r="AP25" s="65"/>
      <c r="AQ25" s="65"/>
      <c r="AR25" s="65"/>
      <c r="AS25" s="65"/>
      <c r="AT25" s="65"/>
      <c r="AU25" s="65"/>
      <c r="AV25" s="65"/>
      <c r="AW25" s="65"/>
      <c r="AX25" s="65"/>
      <c r="AY25" s="65"/>
      <c r="AZ25" s="65"/>
      <c r="BA25" s="65"/>
      <c r="BB25" s="65"/>
      <c r="BC25" s="65"/>
      <c r="BD25" s="65"/>
      <c r="BE25" s="65"/>
      <c r="BF25" s="65"/>
      <c r="BG25" s="65"/>
      <c r="BH25" s="65"/>
      <c r="BI25" s="65"/>
      <c r="BJ25" s="65"/>
      <c r="BK25" s="65"/>
      <c r="BL25" s="65"/>
      <c r="BM25" s="65"/>
      <c r="BN25" s="65"/>
      <c r="BO25" s="65"/>
      <c r="BP25" s="65"/>
      <c r="BQ25" s="65"/>
      <c r="BR25" s="65"/>
      <c r="BS25" s="65"/>
      <c r="BT25" s="65"/>
      <c r="BU25" s="65"/>
      <c r="BV25" s="65"/>
      <c r="BW25" s="65"/>
      <c r="BX25" s="65"/>
      <c r="BY25" s="65"/>
      <c r="BZ25" s="65"/>
      <c r="CA25" s="65"/>
      <c r="CB25" s="65"/>
      <c r="CC25" s="65"/>
      <c r="CD25" s="65"/>
      <c r="CE25" s="65"/>
      <c r="CF25" s="65"/>
      <c r="CG25" s="65"/>
      <c r="CH25" s="65"/>
      <c r="CI25" s="65"/>
      <c r="CJ25" s="65"/>
      <c r="CK25" s="65"/>
      <c r="CL25" s="65"/>
      <c r="CM25" s="65"/>
      <c r="CN25" s="65"/>
      <c r="CO25" s="65"/>
      <c r="CP25" s="65"/>
      <c r="CQ25" s="65"/>
      <c r="CR25" s="65"/>
      <c r="CS25" s="65"/>
      <c r="CT25" s="65"/>
      <c r="CU25" s="65"/>
      <c r="CV25" s="65"/>
      <c r="CW25" s="65"/>
      <c r="CX25" s="65"/>
      <c r="CY25" s="65"/>
      <c r="CZ25" s="65"/>
      <c r="DA25" s="65"/>
      <c r="DB25" s="65"/>
      <c r="DC25" s="65"/>
      <c r="DD25" s="65"/>
      <c r="DE25" s="65"/>
      <c r="DF25" s="65"/>
      <c r="DG25" s="65"/>
      <c r="DH25" s="65"/>
      <c r="DI25" s="65"/>
      <c r="DJ25" s="65"/>
      <c r="DK25" s="65"/>
      <c r="DL25" s="65"/>
      <c r="DM25" s="65"/>
      <c r="DN25" s="65"/>
      <c r="DO25" s="65"/>
      <c r="DP25" s="65"/>
      <c r="DQ25" s="65"/>
      <c r="DR25" s="65"/>
      <c r="DS25" s="65"/>
      <c r="DT25" s="65"/>
      <c r="DU25" s="65"/>
      <c r="DV25" s="65"/>
      <c r="DW25" s="65"/>
      <c r="DX25" s="65"/>
      <c r="DY25" s="65"/>
      <c r="DZ25" s="65"/>
      <c r="EA25" s="65"/>
      <c r="EB25" s="65"/>
      <c r="EC25" s="65"/>
      <c r="ED25" s="65"/>
      <c r="EE25" s="65"/>
      <c r="EF25" s="65"/>
      <c r="EG25" s="65"/>
      <c r="EH25" s="65"/>
      <c r="EI25" s="65"/>
      <c r="EJ25" s="65"/>
      <c r="EK25" s="65"/>
      <c r="EL25" s="65"/>
      <c r="EM25" s="65"/>
      <c r="EN25" s="65"/>
      <c r="EO25" s="65"/>
      <c r="EP25" s="65"/>
      <c r="EQ25" s="65"/>
      <c r="ER25" s="65"/>
      <c r="ES25" s="65"/>
      <c r="ET25" s="65"/>
      <c r="EU25" s="65"/>
      <c r="EV25" s="65"/>
      <c r="EW25" s="65"/>
      <c r="EX25" s="65"/>
      <c r="EY25" s="65"/>
      <c r="EZ25" s="65"/>
      <c r="FA25" s="65"/>
      <c r="FB25" s="65"/>
      <c r="FC25" s="65"/>
      <c r="FD25" s="65"/>
      <c r="FE25" s="65"/>
      <c r="FF25" s="65"/>
      <c r="FG25" s="65"/>
      <c r="FH25" s="65"/>
      <c r="FI25" s="65"/>
      <c r="FJ25" s="65"/>
      <c r="FK25" s="65"/>
      <c r="FL25" s="65"/>
      <c r="FM25" s="65"/>
      <c r="FN25" s="65"/>
      <c r="FO25" s="65"/>
      <c r="FP25" s="65"/>
      <c r="FQ25" s="65"/>
      <c r="FR25" s="65"/>
      <c r="FS25" s="65"/>
      <c r="FT25" s="65"/>
      <c r="FU25" s="65"/>
      <c r="FV25" s="65"/>
      <c r="FW25" s="65"/>
      <c r="FX25" s="65"/>
      <c r="FY25" s="65"/>
      <c r="FZ25" s="65"/>
      <c r="GA25" s="65"/>
      <c r="GB25" s="65"/>
      <c r="GC25" s="65"/>
      <c r="GD25" s="65"/>
      <c r="GE25" s="65"/>
      <c r="GF25" s="65"/>
      <c r="GG25" s="65"/>
      <c r="GH25" s="65"/>
      <c r="GI25" s="65"/>
      <c r="GJ25" s="65"/>
      <c r="GK25" s="65"/>
      <c r="GL25" s="65"/>
      <c r="GM25" s="65"/>
    </row>
    <row r="26" spans="2:195" x14ac:dyDescent="0.2">
      <c r="B26" s="28">
        <f t="shared" si="10"/>
        <v>21</v>
      </c>
      <c r="C26" s="43">
        <f>Assumptions!$H$7*(1+'(a)'!$AJ$4)^(ROUNDDOWN((B26-1)/12,0))</f>
        <v>5000</v>
      </c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65"/>
      <c r="AA26" s="65"/>
      <c r="AB26" s="65"/>
      <c r="AC26" s="65"/>
      <c r="AD26" s="65"/>
      <c r="AE26" s="65"/>
      <c r="AF26" s="65"/>
      <c r="AG26" s="65"/>
      <c r="AH26" s="65"/>
      <c r="AI26" s="65"/>
      <c r="AJ26" s="65"/>
      <c r="AK26" s="65"/>
      <c r="AL26" s="65"/>
      <c r="AM26" s="65"/>
      <c r="AN26" s="65"/>
      <c r="AO26" s="65"/>
      <c r="AP26" s="65"/>
      <c r="AQ26" s="65"/>
      <c r="AR26" s="65"/>
      <c r="AS26" s="65"/>
      <c r="AT26" s="65"/>
      <c r="AU26" s="65"/>
      <c r="AV26" s="65"/>
      <c r="AW26" s="65"/>
      <c r="AX26" s="65"/>
      <c r="AY26" s="65"/>
      <c r="AZ26" s="65"/>
      <c r="BA26" s="65"/>
      <c r="BB26" s="65"/>
      <c r="BC26" s="65"/>
      <c r="BD26" s="65"/>
      <c r="BE26" s="65"/>
      <c r="BF26" s="65"/>
      <c r="BG26" s="65"/>
      <c r="BH26" s="65"/>
      <c r="BI26" s="65"/>
      <c r="BJ26" s="65"/>
      <c r="BK26" s="65"/>
      <c r="BL26" s="65"/>
      <c r="BM26" s="65"/>
      <c r="BN26" s="65"/>
      <c r="BO26" s="65"/>
      <c r="BP26" s="65"/>
      <c r="BQ26" s="65"/>
      <c r="BR26" s="65"/>
      <c r="BS26" s="65"/>
      <c r="BT26" s="65"/>
      <c r="BU26" s="65"/>
      <c r="BV26" s="65"/>
      <c r="BW26" s="65"/>
      <c r="BX26" s="65"/>
      <c r="BY26" s="65"/>
      <c r="BZ26" s="65"/>
      <c r="CA26" s="65"/>
      <c r="CB26" s="65"/>
      <c r="CC26" s="65"/>
      <c r="CD26" s="65"/>
      <c r="CE26" s="65"/>
      <c r="CF26" s="65"/>
      <c r="CG26" s="65"/>
      <c r="CH26" s="65"/>
      <c r="CI26" s="65"/>
      <c r="CJ26" s="65"/>
      <c r="CK26" s="65"/>
      <c r="CL26" s="65"/>
      <c r="CM26" s="65"/>
      <c r="CN26" s="65"/>
      <c r="CO26" s="65"/>
      <c r="CP26" s="65"/>
      <c r="CQ26" s="65"/>
      <c r="CR26" s="65"/>
      <c r="CS26" s="65"/>
      <c r="CT26" s="65"/>
      <c r="CU26" s="65"/>
      <c r="CV26" s="65"/>
      <c r="CW26" s="65"/>
      <c r="CX26" s="65"/>
      <c r="CY26" s="65"/>
      <c r="CZ26" s="65"/>
      <c r="DA26" s="65"/>
      <c r="DB26" s="65"/>
      <c r="DC26" s="65"/>
      <c r="DD26" s="65"/>
      <c r="DE26" s="65"/>
      <c r="DF26" s="65"/>
      <c r="DG26" s="65"/>
      <c r="DH26" s="65"/>
      <c r="DI26" s="65"/>
      <c r="DJ26" s="65"/>
      <c r="DK26" s="65"/>
      <c r="DL26" s="65"/>
      <c r="DM26" s="65"/>
      <c r="DN26" s="65"/>
      <c r="DO26" s="65"/>
      <c r="DP26" s="65"/>
      <c r="DQ26" s="65"/>
      <c r="DR26" s="65"/>
      <c r="DS26" s="65"/>
      <c r="DT26" s="65"/>
      <c r="DU26" s="65"/>
      <c r="DV26" s="65"/>
      <c r="DW26" s="65"/>
      <c r="DX26" s="65"/>
      <c r="DY26" s="65"/>
      <c r="DZ26" s="65"/>
      <c r="EA26" s="65"/>
      <c r="EB26" s="65"/>
      <c r="EC26" s="65"/>
      <c r="ED26" s="65"/>
      <c r="EE26" s="65"/>
      <c r="EF26" s="65"/>
      <c r="EG26" s="65"/>
      <c r="EH26" s="65"/>
      <c r="EI26" s="65"/>
      <c r="EJ26" s="65"/>
      <c r="EK26" s="65"/>
      <c r="EL26" s="65"/>
      <c r="EM26" s="65"/>
      <c r="EN26" s="65"/>
      <c r="EO26" s="65"/>
      <c r="EP26" s="65"/>
      <c r="EQ26" s="65"/>
      <c r="ER26" s="65"/>
      <c r="ES26" s="65"/>
      <c r="ET26" s="65"/>
      <c r="EU26" s="65"/>
      <c r="EV26" s="65"/>
      <c r="EW26" s="65"/>
      <c r="EX26" s="65"/>
      <c r="EY26" s="65"/>
      <c r="EZ26" s="65"/>
      <c r="FA26" s="65"/>
      <c r="FB26" s="65"/>
      <c r="FC26" s="65"/>
      <c r="FD26" s="65"/>
      <c r="FE26" s="65"/>
      <c r="FF26" s="65"/>
      <c r="FG26" s="65"/>
      <c r="FH26" s="65"/>
      <c r="FI26" s="65"/>
      <c r="FJ26" s="65"/>
      <c r="FK26" s="65"/>
      <c r="FL26" s="65"/>
      <c r="FM26" s="65"/>
      <c r="FN26" s="65"/>
      <c r="FO26" s="65"/>
      <c r="FP26" s="65"/>
      <c r="FQ26" s="65"/>
      <c r="FR26" s="65"/>
      <c r="FS26" s="65"/>
      <c r="FT26" s="65"/>
      <c r="FU26" s="65"/>
      <c r="FV26" s="65"/>
      <c r="FW26" s="65"/>
      <c r="FX26" s="65"/>
      <c r="FY26" s="65"/>
      <c r="FZ26" s="65"/>
      <c r="GA26" s="65"/>
      <c r="GB26" s="65"/>
      <c r="GC26" s="65"/>
      <c r="GD26" s="65"/>
      <c r="GE26" s="65"/>
      <c r="GF26" s="65"/>
      <c r="GG26" s="65"/>
      <c r="GH26" s="65"/>
      <c r="GI26" s="65"/>
      <c r="GJ26" s="65"/>
      <c r="GK26" s="65"/>
      <c r="GL26" s="65"/>
      <c r="GM26" s="65"/>
    </row>
    <row r="27" spans="2:195" x14ac:dyDescent="0.2">
      <c r="B27" s="28">
        <f t="shared" si="10"/>
        <v>22</v>
      </c>
      <c r="C27" s="43">
        <f>Assumptions!$H$7*(1+'(a)'!$AJ$4)^(ROUNDDOWN((B27-1)/12,0))</f>
        <v>5000</v>
      </c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65"/>
      <c r="P27" s="65"/>
      <c r="Q27" s="65"/>
      <c r="R27" s="65"/>
      <c r="S27" s="65"/>
      <c r="T27" s="65"/>
      <c r="U27" s="65"/>
      <c r="V27" s="65"/>
      <c r="W27" s="65"/>
      <c r="X27" s="65"/>
      <c r="Y27" s="65"/>
      <c r="Z27" s="65"/>
      <c r="AA27" s="65"/>
      <c r="AB27" s="65"/>
      <c r="AC27" s="65"/>
      <c r="AD27" s="65"/>
      <c r="AE27" s="65"/>
      <c r="AF27" s="65"/>
      <c r="AG27" s="65"/>
      <c r="AH27" s="65"/>
      <c r="AI27" s="65"/>
      <c r="AJ27" s="65"/>
      <c r="AK27" s="65"/>
      <c r="AL27" s="65"/>
      <c r="AM27" s="65"/>
      <c r="AN27" s="65"/>
      <c r="AO27" s="65"/>
      <c r="AP27" s="65"/>
      <c r="AQ27" s="65"/>
      <c r="AR27" s="65"/>
      <c r="AS27" s="65"/>
      <c r="AT27" s="65"/>
      <c r="AU27" s="65"/>
      <c r="AV27" s="65"/>
      <c r="AW27" s="65"/>
      <c r="AX27" s="65"/>
      <c r="AY27" s="65"/>
      <c r="AZ27" s="65"/>
      <c r="BA27" s="65"/>
      <c r="BB27" s="65"/>
      <c r="BC27" s="65"/>
      <c r="BD27" s="65"/>
      <c r="BE27" s="65"/>
      <c r="BF27" s="65"/>
      <c r="BG27" s="65"/>
      <c r="BH27" s="65"/>
      <c r="BI27" s="65"/>
      <c r="BJ27" s="65"/>
      <c r="BK27" s="65"/>
      <c r="BL27" s="65"/>
      <c r="BM27" s="65"/>
      <c r="BN27" s="65"/>
      <c r="BO27" s="65"/>
      <c r="BP27" s="65"/>
      <c r="BQ27" s="65"/>
      <c r="BR27" s="65"/>
      <c r="BS27" s="65"/>
      <c r="BT27" s="65"/>
      <c r="BU27" s="65"/>
      <c r="BV27" s="65"/>
      <c r="BW27" s="65"/>
      <c r="BX27" s="65"/>
      <c r="BY27" s="65"/>
      <c r="BZ27" s="65"/>
      <c r="CA27" s="65"/>
      <c r="CB27" s="65"/>
      <c r="CC27" s="65"/>
      <c r="CD27" s="65"/>
      <c r="CE27" s="65"/>
      <c r="CF27" s="65"/>
      <c r="CG27" s="65"/>
      <c r="CH27" s="65"/>
      <c r="CI27" s="65"/>
      <c r="CJ27" s="65"/>
      <c r="CK27" s="65"/>
      <c r="CL27" s="65"/>
      <c r="CM27" s="65"/>
      <c r="CN27" s="65"/>
      <c r="CO27" s="65"/>
      <c r="CP27" s="65"/>
      <c r="CQ27" s="65"/>
      <c r="CR27" s="65"/>
      <c r="CS27" s="65"/>
      <c r="CT27" s="65"/>
      <c r="CU27" s="65"/>
      <c r="CV27" s="65"/>
      <c r="CW27" s="65"/>
      <c r="CX27" s="65"/>
      <c r="CY27" s="65"/>
      <c r="CZ27" s="65"/>
      <c r="DA27" s="65"/>
      <c r="DB27" s="65"/>
      <c r="DC27" s="65"/>
      <c r="DD27" s="65"/>
      <c r="DE27" s="65"/>
      <c r="DF27" s="65"/>
      <c r="DG27" s="65"/>
      <c r="DH27" s="65"/>
      <c r="DI27" s="65"/>
      <c r="DJ27" s="65"/>
      <c r="DK27" s="65"/>
      <c r="DL27" s="65"/>
      <c r="DM27" s="65"/>
      <c r="DN27" s="65"/>
      <c r="DO27" s="65"/>
      <c r="DP27" s="65"/>
      <c r="DQ27" s="65"/>
      <c r="DR27" s="65"/>
      <c r="DS27" s="65"/>
      <c r="DT27" s="65"/>
      <c r="DU27" s="65"/>
      <c r="DV27" s="65"/>
      <c r="DW27" s="65"/>
      <c r="DX27" s="65"/>
      <c r="DY27" s="65"/>
      <c r="DZ27" s="65"/>
      <c r="EA27" s="65"/>
      <c r="EB27" s="65"/>
      <c r="EC27" s="65"/>
      <c r="ED27" s="65"/>
      <c r="EE27" s="65"/>
      <c r="EF27" s="65"/>
      <c r="EG27" s="65"/>
      <c r="EH27" s="65"/>
      <c r="EI27" s="65"/>
      <c r="EJ27" s="65"/>
      <c r="EK27" s="65"/>
      <c r="EL27" s="65"/>
      <c r="EM27" s="65"/>
      <c r="EN27" s="65"/>
      <c r="EO27" s="65"/>
      <c r="EP27" s="65"/>
      <c r="EQ27" s="65"/>
      <c r="ER27" s="65"/>
      <c r="ES27" s="65"/>
      <c r="ET27" s="65"/>
      <c r="EU27" s="65"/>
      <c r="EV27" s="65"/>
      <c r="EW27" s="65"/>
      <c r="EX27" s="65"/>
      <c r="EY27" s="65"/>
      <c r="EZ27" s="65"/>
      <c r="FA27" s="65"/>
      <c r="FB27" s="65"/>
      <c r="FC27" s="65"/>
      <c r="FD27" s="65"/>
      <c r="FE27" s="65"/>
      <c r="FF27" s="65"/>
      <c r="FG27" s="65"/>
      <c r="FH27" s="65"/>
      <c r="FI27" s="65"/>
      <c r="FJ27" s="65"/>
      <c r="FK27" s="65"/>
      <c r="FL27" s="65"/>
      <c r="FM27" s="65"/>
      <c r="FN27" s="65"/>
      <c r="FO27" s="65"/>
      <c r="FP27" s="65"/>
      <c r="FQ27" s="65"/>
      <c r="FR27" s="65"/>
      <c r="FS27" s="65"/>
      <c r="FT27" s="65"/>
      <c r="FU27" s="65"/>
      <c r="FV27" s="65"/>
      <c r="FW27" s="65"/>
      <c r="FX27" s="65"/>
      <c r="FY27" s="65"/>
      <c r="FZ27" s="65"/>
      <c r="GA27" s="65"/>
      <c r="GB27" s="65"/>
      <c r="GC27" s="65"/>
      <c r="GD27" s="65"/>
      <c r="GE27" s="65"/>
      <c r="GF27" s="65"/>
      <c r="GG27" s="65"/>
      <c r="GH27" s="65"/>
      <c r="GI27" s="65"/>
      <c r="GJ27" s="65"/>
      <c r="GK27" s="65"/>
      <c r="GL27" s="65"/>
      <c r="GM27" s="65"/>
    </row>
    <row r="28" spans="2:195" x14ac:dyDescent="0.2">
      <c r="B28" s="28">
        <f t="shared" si="10"/>
        <v>23</v>
      </c>
      <c r="C28" s="43">
        <f>Assumptions!$H$7*(1+'(a)'!$AJ$4)^(ROUNDDOWN((B28-1)/12,0))</f>
        <v>5000</v>
      </c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  <c r="AA28" s="65"/>
      <c r="AB28" s="65"/>
      <c r="AC28" s="65"/>
      <c r="AD28" s="65"/>
      <c r="AE28" s="65"/>
      <c r="AF28" s="65"/>
      <c r="AG28" s="65"/>
      <c r="AH28" s="65"/>
      <c r="AI28" s="65"/>
      <c r="AJ28" s="65"/>
      <c r="AK28" s="65"/>
      <c r="AL28" s="65"/>
      <c r="AM28" s="65"/>
      <c r="AN28" s="65"/>
      <c r="AO28" s="65"/>
      <c r="AP28" s="65"/>
      <c r="AQ28" s="65"/>
      <c r="AR28" s="65"/>
      <c r="AS28" s="65"/>
      <c r="AT28" s="65"/>
      <c r="AU28" s="65"/>
      <c r="AV28" s="65"/>
      <c r="AW28" s="65"/>
      <c r="AX28" s="65"/>
      <c r="AY28" s="65"/>
      <c r="AZ28" s="65"/>
      <c r="BA28" s="65"/>
      <c r="BB28" s="65"/>
      <c r="BC28" s="65"/>
      <c r="BD28" s="65"/>
      <c r="BE28" s="65"/>
      <c r="BF28" s="65"/>
      <c r="BG28" s="65"/>
      <c r="BH28" s="65"/>
      <c r="BI28" s="65"/>
      <c r="BJ28" s="65"/>
      <c r="BK28" s="65"/>
      <c r="BL28" s="65"/>
      <c r="BM28" s="65"/>
      <c r="BN28" s="65"/>
      <c r="BO28" s="65"/>
      <c r="BP28" s="65"/>
      <c r="BQ28" s="65"/>
      <c r="BR28" s="65"/>
      <c r="BS28" s="65"/>
      <c r="BT28" s="65"/>
      <c r="BU28" s="65"/>
      <c r="BV28" s="65"/>
      <c r="BW28" s="65"/>
      <c r="BX28" s="65"/>
      <c r="BY28" s="65"/>
      <c r="BZ28" s="65"/>
      <c r="CA28" s="65"/>
      <c r="CB28" s="65"/>
      <c r="CC28" s="65"/>
      <c r="CD28" s="65"/>
      <c r="CE28" s="65"/>
      <c r="CF28" s="65"/>
      <c r="CG28" s="65"/>
      <c r="CH28" s="65"/>
      <c r="CI28" s="65"/>
      <c r="CJ28" s="65"/>
      <c r="CK28" s="65"/>
      <c r="CL28" s="65"/>
      <c r="CM28" s="65"/>
      <c r="CN28" s="65"/>
      <c r="CO28" s="65"/>
      <c r="CP28" s="65"/>
      <c r="CQ28" s="65"/>
      <c r="CR28" s="65"/>
      <c r="CS28" s="65"/>
      <c r="CT28" s="65"/>
      <c r="CU28" s="65"/>
      <c r="CV28" s="65"/>
      <c r="CW28" s="65"/>
      <c r="CX28" s="65"/>
      <c r="CY28" s="65"/>
      <c r="CZ28" s="65"/>
      <c r="DA28" s="65"/>
      <c r="DB28" s="65"/>
      <c r="DC28" s="65"/>
      <c r="DD28" s="65"/>
      <c r="DE28" s="65"/>
      <c r="DF28" s="65"/>
      <c r="DG28" s="65"/>
      <c r="DH28" s="65"/>
      <c r="DI28" s="65"/>
      <c r="DJ28" s="65"/>
      <c r="DK28" s="65"/>
      <c r="DL28" s="65"/>
      <c r="DM28" s="65"/>
      <c r="DN28" s="65"/>
      <c r="DO28" s="65"/>
      <c r="DP28" s="65"/>
      <c r="DQ28" s="65"/>
      <c r="DR28" s="65"/>
      <c r="DS28" s="65"/>
      <c r="DT28" s="65"/>
      <c r="DU28" s="65"/>
      <c r="DV28" s="65"/>
      <c r="DW28" s="65"/>
      <c r="DX28" s="65"/>
      <c r="DY28" s="65"/>
      <c r="DZ28" s="65"/>
      <c r="EA28" s="65"/>
      <c r="EB28" s="65"/>
      <c r="EC28" s="65"/>
      <c r="ED28" s="65"/>
      <c r="EE28" s="65"/>
      <c r="EF28" s="65"/>
      <c r="EG28" s="65"/>
      <c r="EH28" s="65"/>
      <c r="EI28" s="65"/>
      <c r="EJ28" s="65"/>
      <c r="EK28" s="65"/>
      <c r="EL28" s="65"/>
      <c r="EM28" s="65"/>
      <c r="EN28" s="65"/>
      <c r="EO28" s="65"/>
      <c r="EP28" s="65"/>
      <c r="EQ28" s="65"/>
      <c r="ER28" s="65"/>
      <c r="ES28" s="65"/>
      <c r="ET28" s="65"/>
      <c r="EU28" s="65"/>
      <c r="EV28" s="65"/>
      <c r="EW28" s="65"/>
      <c r="EX28" s="65"/>
      <c r="EY28" s="65"/>
      <c r="EZ28" s="65"/>
      <c r="FA28" s="65"/>
      <c r="FB28" s="65"/>
      <c r="FC28" s="65"/>
      <c r="FD28" s="65"/>
      <c r="FE28" s="65"/>
      <c r="FF28" s="65"/>
      <c r="FG28" s="65"/>
      <c r="FH28" s="65"/>
      <c r="FI28" s="65"/>
      <c r="FJ28" s="65"/>
      <c r="FK28" s="65"/>
      <c r="FL28" s="65"/>
      <c r="FM28" s="65"/>
      <c r="FN28" s="65"/>
      <c r="FO28" s="65"/>
      <c r="FP28" s="65"/>
      <c r="FQ28" s="65"/>
      <c r="FR28" s="65"/>
      <c r="FS28" s="65"/>
      <c r="FT28" s="65"/>
      <c r="FU28" s="65"/>
      <c r="FV28" s="65"/>
      <c r="FW28" s="65"/>
      <c r="FX28" s="65"/>
      <c r="FY28" s="65"/>
      <c r="FZ28" s="65"/>
      <c r="GA28" s="65"/>
      <c r="GB28" s="65"/>
      <c r="GC28" s="65"/>
      <c r="GD28" s="65"/>
      <c r="GE28" s="65"/>
      <c r="GF28" s="65"/>
      <c r="GG28" s="65"/>
      <c r="GH28" s="65"/>
      <c r="GI28" s="65"/>
      <c r="GJ28" s="65"/>
      <c r="GK28" s="65"/>
      <c r="GL28" s="65"/>
      <c r="GM28" s="65"/>
    </row>
    <row r="29" spans="2:195" x14ac:dyDescent="0.2">
      <c r="B29" s="28">
        <f t="shared" si="10"/>
        <v>24</v>
      </c>
      <c r="C29" s="43">
        <f>Assumptions!$H$7*(1+'(a)'!$AJ$4)^(ROUNDDOWN((B29-1)/12,0))</f>
        <v>5000</v>
      </c>
      <c r="D29" s="65"/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5"/>
      <c r="V29" s="65"/>
      <c r="W29" s="65"/>
      <c r="X29" s="65"/>
      <c r="Y29" s="65"/>
      <c r="Z29" s="65"/>
      <c r="AA29" s="65"/>
      <c r="AB29" s="65"/>
      <c r="AC29" s="65"/>
      <c r="AD29" s="65"/>
      <c r="AE29" s="65"/>
      <c r="AF29" s="65"/>
      <c r="AG29" s="65"/>
      <c r="AH29" s="65"/>
      <c r="AI29" s="65"/>
      <c r="AJ29" s="65"/>
      <c r="AK29" s="65"/>
      <c r="AL29" s="65"/>
      <c r="AM29" s="65"/>
      <c r="AN29" s="65"/>
      <c r="AO29" s="65"/>
      <c r="AP29" s="65"/>
      <c r="AQ29" s="65"/>
      <c r="AR29" s="65"/>
      <c r="AS29" s="65"/>
      <c r="AT29" s="65"/>
      <c r="AU29" s="65"/>
      <c r="AV29" s="65"/>
      <c r="AW29" s="65"/>
      <c r="AX29" s="65"/>
      <c r="AY29" s="65"/>
      <c r="AZ29" s="65"/>
      <c r="BA29" s="65"/>
      <c r="BB29" s="65"/>
      <c r="BC29" s="65"/>
      <c r="BD29" s="65"/>
      <c r="BE29" s="65"/>
      <c r="BF29" s="65"/>
      <c r="BG29" s="65"/>
      <c r="BH29" s="65"/>
      <c r="BI29" s="65"/>
      <c r="BJ29" s="65"/>
      <c r="BK29" s="65"/>
      <c r="BL29" s="65"/>
      <c r="BM29" s="65"/>
      <c r="BN29" s="65"/>
      <c r="BO29" s="65"/>
      <c r="BP29" s="65"/>
      <c r="BQ29" s="65"/>
      <c r="BR29" s="65"/>
      <c r="BS29" s="65"/>
      <c r="BT29" s="65"/>
      <c r="BU29" s="65"/>
      <c r="BV29" s="65"/>
      <c r="BW29" s="65"/>
      <c r="BX29" s="65"/>
      <c r="BY29" s="65"/>
      <c r="BZ29" s="65"/>
      <c r="CA29" s="65"/>
      <c r="CB29" s="65"/>
      <c r="CC29" s="65"/>
      <c r="CD29" s="65"/>
      <c r="CE29" s="65"/>
      <c r="CF29" s="65"/>
      <c r="CG29" s="65"/>
      <c r="CH29" s="65"/>
      <c r="CI29" s="65"/>
      <c r="CJ29" s="65"/>
      <c r="CK29" s="65"/>
      <c r="CL29" s="65"/>
      <c r="CM29" s="65"/>
      <c r="CN29" s="65"/>
      <c r="CO29" s="65"/>
      <c r="CP29" s="65"/>
      <c r="CQ29" s="65"/>
      <c r="CR29" s="65"/>
      <c r="CS29" s="65"/>
      <c r="CT29" s="65"/>
      <c r="CU29" s="65"/>
      <c r="CV29" s="65"/>
      <c r="CW29" s="65"/>
      <c r="CX29" s="65"/>
      <c r="CY29" s="65"/>
      <c r="CZ29" s="65"/>
      <c r="DA29" s="65"/>
      <c r="DB29" s="65"/>
      <c r="DC29" s="65"/>
      <c r="DD29" s="65"/>
      <c r="DE29" s="65"/>
      <c r="DF29" s="65"/>
      <c r="DG29" s="65"/>
      <c r="DH29" s="65"/>
      <c r="DI29" s="65"/>
      <c r="DJ29" s="65"/>
      <c r="DK29" s="65"/>
      <c r="DL29" s="65"/>
      <c r="DM29" s="65"/>
      <c r="DN29" s="65"/>
      <c r="DO29" s="65"/>
      <c r="DP29" s="65"/>
      <c r="DQ29" s="65"/>
      <c r="DR29" s="65"/>
      <c r="DS29" s="65"/>
      <c r="DT29" s="65"/>
      <c r="DU29" s="65"/>
      <c r="DV29" s="65"/>
      <c r="DW29" s="65"/>
      <c r="DX29" s="65"/>
      <c r="DY29" s="65"/>
      <c r="DZ29" s="65"/>
      <c r="EA29" s="65"/>
      <c r="EB29" s="65"/>
      <c r="EC29" s="65"/>
      <c r="ED29" s="65"/>
      <c r="EE29" s="65"/>
      <c r="EF29" s="65"/>
      <c r="EG29" s="65"/>
      <c r="EH29" s="65"/>
      <c r="EI29" s="65"/>
      <c r="EJ29" s="65"/>
      <c r="EK29" s="65"/>
      <c r="EL29" s="65"/>
      <c r="EM29" s="65"/>
      <c r="EN29" s="65"/>
      <c r="EO29" s="65"/>
      <c r="EP29" s="65"/>
      <c r="EQ29" s="65"/>
      <c r="ER29" s="65"/>
      <c r="ES29" s="65"/>
      <c r="ET29" s="65"/>
      <c r="EU29" s="65"/>
      <c r="EV29" s="65"/>
      <c r="EW29" s="65"/>
      <c r="EX29" s="65"/>
      <c r="EY29" s="65"/>
      <c r="EZ29" s="65"/>
      <c r="FA29" s="65"/>
      <c r="FB29" s="65"/>
      <c r="FC29" s="65"/>
      <c r="FD29" s="65"/>
      <c r="FE29" s="65"/>
      <c r="FF29" s="65"/>
      <c r="FG29" s="65"/>
      <c r="FH29" s="65"/>
      <c r="FI29" s="65"/>
      <c r="FJ29" s="65"/>
      <c r="FK29" s="65"/>
      <c r="FL29" s="65"/>
      <c r="FM29" s="65"/>
      <c r="FN29" s="65"/>
      <c r="FO29" s="65"/>
      <c r="FP29" s="65"/>
      <c r="FQ29" s="65"/>
      <c r="FR29" s="65"/>
      <c r="FS29" s="65"/>
      <c r="FT29" s="65"/>
      <c r="FU29" s="65"/>
      <c r="FV29" s="65"/>
      <c r="FW29" s="65"/>
      <c r="FX29" s="65"/>
      <c r="FY29" s="65"/>
      <c r="FZ29" s="65"/>
      <c r="GA29" s="65"/>
      <c r="GB29" s="65"/>
      <c r="GC29" s="65"/>
      <c r="GD29" s="65"/>
      <c r="GE29" s="65"/>
      <c r="GF29" s="65"/>
      <c r="GG29" s="65"/>
      <c r="GH29" s="65"/>
      <c r="GI29" s="65"/>
      <c r="GJ29" s="65"/>
      <c r="GK29" s="65"/>
      <c r="GL29" s="65"/>
      <c r="GM29" s="65"/>
    </row>
    <row r="30" spans="2:195" x14ac:dyDescent="0.2">
      <c r="B30" s="28">
        <f t="shared" si="10"/>
        <v>25</v>
      </c>
      <c r="C30" s="43">
        <f>Assumptions!$H$7*(1+'(a)'!$AJ$4)^(ROUNDDOWN((B30-1)/12,0))</f>
        <v>5000</v>
      </c>
      <c r="D30" s="65"/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  <c r="AF30" s="65"/>
      <c r="AG30" s="65"/>
      <c r="AH30" s="65"/>
      <c r="AI30" s="65"/>
      <c r="AJ30" s="65"/>
      <c r="AK30" s="65"/>
      <c r="AL30" s="65"/>
      <c r="AM30" s="65"/>
      <c r="AN30" s="65"/>
      <c r="AO30" s="65"/>
      <c r="AP30" s="65"/>
      <c r="AQ30" s="65"/>
      <c r="AR30" s="65"/>
      <c r="AS30" s="65"/>
      <c r="AT30" s="65"/>
      <c r="AU30" s="65"/>
      <c r="AV30" s="65"/>
      <c r="AW30" s="65"/>
      <c r="AX30" s="65"/>
      <c r="AY30" s="65"/>
      <c r="AZ30" s="65"/>
      <c r="BA30" s="65"/>
      <c r="BB30" s="65"/>
      <c r="BC30" s="65"/>
      <c r="BD30" s="65"/>
      <c r="BE30" s="65"/>
      <c r="BF30" s="65"/>
      <c r="BG30" s="65"/>
      <c r="BH30" s="65"/>
      <c r="BI30" s="65"/>
      <c r="BJ30" s="65"/>
      <c r="BK30" s="65"/>
      <c r="BL30" s="65"/>
      <c r="BM30" s="65"/>
      <c r="BN30" s="65"/>
      <c r="BO30" s="65"/>
      <c r="BP30" s="65"/>
      <c r="BQ30" s="65"/>
      <c r="BR30" s="65"/>
      <c r="BS30" s="65"/>
      <c r="BT30" s="65"/>
      <c r="BU30" s="65"/>
      <c r="BV30" s="65"/>
      <c r="BW30" s="65"/>
      <c r="BX30" s="65"/>
      <c r="BY30" s="65"/>
      <c r="BZ30" s="65"/>
      <c r="CA30" s="65"/>
      <c r="CB30" s="65"/>
      <c r="CC30" s="65"/>
      <c r="CD30" s="65"/>
      <c r="CE30" s="65"/>
      <c r="CF30" s="65"/>
      <c r="CG30" s="65"/>
      <c r="CH30" s="65"/>
      <c r="CI30" s="65"/>
      <c r="CJ30" s="65"/>
      <c r="CK30" s="65"/>
      <c r="CL30" s="65"/>
      <c r="CM30" s="65"/>
      <c r="CN30" s="65"/>
      <c r="CO30" s="65"/>
      <c r="CP30" s="65"/>
      <c r="CQ30" s="65"/>
      <c r="CR30" s="65"/>
      <c r="CS30" s="65"/>
      <c r="CT30" s="65"/>
      <c r="CU30" s="65"/>
      <c r="CV30" s="65"/>
      <c r="CW30" s="65"/>
      <c r="CX30" s="65"/>
      <c r="CY30" s="65"/>
      <c r="CZ30" s="65"/>
      <c r="DA30" s="65"/>
      <c r="DB30" s="65"/>
      <c r="DC30" s="65"/>
      <c r="DD30" s="65"/>
      <c r="DE30" s="65"/>
      <c r="DF30" s="65"/>
      <c r="DG30" s="65"/>
      <c r="DH30" s="65"/>
      <c r="DI30" s="65"/>
      <c r="DJ30" s="65"/>
      <c r="DK30" s="65"/>
      <c r="DL30" s="65"/>
      <c r="DM30" s="65"/>
      <c r="DN30" s="65"/>
      <c r="DO30" s="65"/>
      <c r="DP30" s="65"/>
      <c r="DQ30" s="65"/>
      <c r="DR30" s="65"/>
      <c r="DS30" s="65"/>
      <c r="DT30" s="65"/>
      <c r="DU30" s="65"/>
      <c r="DV30" s="65"/>
      <c r="DW30" s="65"/>
      <c r="DX30" s="65"/>
      <c r="DY30" s="65"/>
      <c r="DZ30" s="65"/>
      <c r="EA30" s="65"/>
      <c r="EB30" s="65"/>
      <c r="EC30" s="65"/>
      <c r="ED30" s="65"/>
      <c r="EE30" s="65"/>
      <c r="EF30" s="65"/>
      <c r="EG30" s="65"/>
      <c r="EH30" s="65"/>
      <c r="EI30" s="65"/>
      <c r="EJ30" s="65"/>
      <c r="EK30" s="65"/>
      <c r="EL30" s="65"/>
      <c r="EM30" s="65"/>
      <c r="EN30" s="65"/>
      <c r="EO30" s="65"/>
      <c r="EP30" s="65"/>
      <c r="EQ30" s="65"/>
      <c r="ER30" s="65"/>
      <c r="ES30" s="65"/>
      <c r="ET30" s="65"/>
      <c r="EU30" s="65"/>
      <c r="EV30" s="65"/>
      <c r="EW30" s="65"/>
      <c r="EX30" s="65"/>
      <c r="EY30" s="65"/>
      <c r="EZ30" s="65"/>
      <c r="FA30" s="65"/>
      <c r="FB30" s="65"/>
      <c r="FC30" s="65"/>
      <c r="FD30" s="65"/>
      <c r="FE30" s="65"/>
      <c r="FF30" s="65"/>
      <c r="FG30" s="65"/>
      <c r="FH30" s="65"/>
      <c r="FI30" s="65"/>
      <c r="FJ30" s="65"/>
      <c r="FK30" s="65"/>
      <c r="FL30" s="65"/>
      <c r="FM30" s="65"/>
      <c r="FN30" s="65"/>
      <c r="FO30" s="65"/>
      <c r="FP30" s="65"/>
      <c r="FQ30" s="65"/>
      <c r="FR30" s="65"/>
      <c r="FS30" s="65"/>
      <c r="FT30" s="65"/>
      <c r="FU30" s="65"/>
      <c r="FV30" s="65"/>
      <c r="FW30" s="65"/>
      <c r="FX30" s="65"/>
      <c r="FY30" s="65"/>
      <c r="FZ30" s="65"/>
      <c r="GA30" s="65"/>
      <c r="GB30" s="65"/>
      <c r="GC30" s="65"/>
      <c r="GD30" s="65"/>
      <c r="GE30" s="65"/>
      <c r="GF30" s="65"/>
      <c r="GG30" s="65"/>
      <c r="GH30" s="65"/>
      <c r="GI30" s="65"/>
      <c r="GJ30" s="65"/>
      <c r="GK30" s="65"/>
      <c r="GL30" s="65"/>
      <c r="GM30" s="65"/>
    </row>
    <row r="31" spans="2:195" x14ac:dyDescent="0.2">
      <c r="B31" s="28">
        <f t="shared" si="10"/>
        <v>26</v>
      </c>
      <c r="C31" s="43">
        <f>Assumptions!$H$7*(1+'(a)'!$AJ$4)^(ROUNDDOWN((B31-1)/12,0))</f>
        <v>5000</v>
      </c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5"/>
      <c r="AT31" s="65"/>
      <c r="AU31" s="65"/>
      <c r="AV31" s="65"/>
      <c r="AW31" s="65"/>
      <c r="AX31" s="65"/>
      <c r="AY31" s="65"/>
      <c r="AZ31" s="65"/>
      <c r="BA31" s="65"/>
      <c r="BB31" s="65"/>
      <c r="BC31" s="65"/>
      <c r="BD31" s="65"/>
      <c r="BE31" s="65"/>
      <c r="BF31" s="65"/>
      <c r="BG31" s="65"/>
      <c r="BH31" s="65"/>
      <c r="BI31" s="65"/>
      <c r="BJ31" s="65"/>
      <c r="BK31" s="65"/>
      <c r="BL31" s="65"/>
      <c r="BM31" s="65"/>
      <c r="BN31" s="65"/>
      <c r="BO31" s="65"/>
      <c r="BP31" s="65"/>
      <c r="BQ31" s="65"/>
      <c r="BR31" s="65"/>
      <c r="BS31" s="65"/>
      <c r="BT31" s="65"/>
      <c r="BU31" s="65"/>
      <c r="BV31" s="65"/>
      <c r="BW31" s="65"/>
      <c r="BX31" s="65"/>
      <c r="BY31" s="65"/>
      <c r="BZ31" s="65"/>
      <c r="CA31" s="65"/>
      <c r="CB31" s="65"/>
      <c r="CC31" s="65"/>
      <c r="CD31" s="65"/>
      <c r="CE31" s="65"/>
      <c r="CF31" s="65"/>
      <c r="CG31" s="65"/>
      <c r="CH31" s="65"/>
      <c r="CI31" s="65"/>
      <c r="CJ31" s="65"/>
      <c r="CK31" s="65"/>
      <c r="CL31" s="65"/>
      <c r="CM31" s="65"/>
      <c r="CN31" s="65"/>
      <c r="CO31" s="65"/>
      <c r="CP31" s="65"/>
      <c r="CQ31" s="65"/>
      <c r="CR31" s="65"/>
      <c r="CS31" s="65"/>
      <c r="CT31" s="65"/>
      <c r="CU31" s="65"/>
      <c r="CV31" s="65"/>
      <c r="CW31" s="65"/>
      <c r="CX31" s="65"/>
      <c r="CY31" s="65"/>
      <c r="CZ31" s="65"/>
      <c r="DA31" s="65"/>
      <c r="DB31" s="65"/>
      <c r="DC31" s="65"/>
      <c r="DD31" s="65"/>
      <c r="DE31" s="65"/>
      <c r="DF31" s="65"/>
      <c r="DG31" s="65"/>
      <c r="DH31" s="65"/>
      <c r="DI31" s="65"/>
      <c r="DJ31" s="65"/>
      <c r="DK31" s="65"/>
      <c r="DL31" s="65"/>
      <c r="DM31" s="65"/>
      <c r="DN31" s="65"/>
      <c r="DO31" s="65"/>
      <c r="DP31" s="65"/>
      <c r="DQ31" s="65"/>
      <c r="DR31" s="65"/>
      <c r="DS31" s="65"/>
      <c r="DT31" s="65"/>
      <c r="DU31" s="65"/>
      <c r="DV31" s="65"/>
      <c r="DW31" s="65"/>
      <c r="DX31" s="65"/>
      <c r="DY31" s="65"/>
      <c r="DZ31" s="65"/>
      <c r="EA31" s="65"/>
      <c r="EB31" s="65"/>
      <c r="EC31" s="65"/>
      <c r="ED31" s="65"/>
      <c r="EE31" s="65"/>
      <c r="EF31" s="65"/>
      <c r="EG31" s="65"/>
      <c r="EH31" s="65"/>
      <c r="EI31" s="65"/>
      <c r="EJ31" s="65"/>
      <c r="EK31" s="65"/>
      <c r="EL31" s="65"/>
      <c r="EM31" s="65"/>
      <c r="EN31" s="65"/>
      <c r="EO31" s="65"/>
      <c r="EP31" s="65"/>
      <c r="EQ31" s="65"/>
      <c r="ER31" s="65"/>
      <c r="ES31" s="65"/>
      <c r="ET31" s="65"/>
      <c r="EU31" s="65"/>
      <c r="EV31" s="65"/>
      <c r="EW31" s="65"/>
      <c r="EX31" s="65"/>
      <c r="EY31" s="65"/>
      <c r="EZ31" s="65"/>
      <c r="FA31" s="65"/>
      <c r="FB31" s="65"/>
      <c r="FC31" s="65"/>
      <c r="FD31" s="65"/>
      <c r="FE31" s="65"/>
      <c r="FF31" s="65"/>
      <c r="FG31" s="65"/>
      <c r="FH31" s="65"/>
      <c r="FI31" s="65"/>
      <c r="FJ31" s="65"/>
      <c r="FK31" s="65"/>
      <c r="FL31" s="65"/>
      <c r="FM31" s="65"/>
      <c r="FN31" s="65"/>
      <c r="FO31" s="65"/>
      <c r="FP31" s="65"/>
      <c r="FQ31" s="65"/>
      <c r="FR31" s="65"/>
      <c r="FS31" s="65"/>
      <c r="FT31" s="65"/>
      <c r="FU31" s="65"/>
      <c r="FV31" s="65"/>
      <c r="FW31" s="65"/>
      <c r="FX31" s="65"/>
      <c r="FY31" s="65"/>
      <c r="FZ31" s="65"/>
      <c r="GA31" s="65"/>
      <c r="GB31" s="65"/>
      <c r="GC31" s="65"/>
      <c r="GD31" s="65"/>
      <c r="GE31" s="65"/>
      <c r="GF31" s="65"/>
      <c r="GG31" s="65"/>
      <c r="GH31" s="65"/>
      <c r="GI31" s="65"/>
      <c r="GJ31" s="65"/>
      <c r="GK31" s="65"/>
      <c r="GL31" s="65"/>
      <c r="GM31" s="65"/>
    </row>
    <row r="32" spans="2:195" x14ac:dyDescent="0.2">
      <c r="B32" s="28">
        <f t="shared" si="10"/>
        <v>27</v>
      </c>
      <c r="C32" s="43">
        <f>Assumptions!$H$7*(1+'(a)'!$AJ$4)^(ROUNDDOWN((B32-1)/12,0))</f>
        <v>5000</v>
      </c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  <c r="AF32" s="65"/>
      <c r="AG32" s="65"/>
      <c r="AH32" s="65"/>
      <c r="AI32" s="65"/>
      <c r="AJ32" s="65"/>
      <c r="AK32" s="65"/>
      <c r="AL32" s="65"/>
      <c r="AM32" s="65"/>
      <c r="AN32" s="65"/>
      <c r="AO32" s="65"/>
      <c r="AP32" s="65"/>
      <c r="AQ32" s="65"/>
      <c r="AR32" s="65"/>
      <c r="AS32" s="65"/>
      <c r="AT32" s="65"/>
      <c r="AU32" s="65"/>
      <c r="AV32" s="65"/>
      <c r="AW32" s="65"/>
      <c r="AX32" s="65"/>
      <c r="AY32" s="65"/>
      <c r="AZ32" s="65"/>
      <c r="BA32" s="65"/>
      <c r="BB32" s="65"/>
      <c r="BC32" s="65"/>
      <c r="BD32" s="65"/>
      <c r="BE32" s="65"/>
      <c r="BF32" s="65"/>
      <c r="BG32" s="65"/>
      <c r="BH32" s="65"/>
      <c r="BI32" s="65"/>
      <c r="BJ32" s="65"/>
      <c r="BK32" s="65"/>
      <c r="BL32" s="65"/>
      <c r="BM32" s="65"/>
      <c r="BN32" s="65"/>
      <c r="BO32" s="65"/>
      <c r="BP32" s="65"/>
      <c r="BQ32" s="65"/>
      <c r="BR32" s="65"/>
      <c r="BS32" s="65"/>
      <c r="BT32" s="65"/>
      <c r="BU32" s="65"/>
      <c r="BV32" s="65"/>
      <c r="BW32" s="65"/>
      <c r="BX32" s="65"/>
      <c r="BY32" s="65"/>
      <c r="BZ32" s="65"/>
      <c r="CA32" s="65"/>
      <c r="CB32" s="65"/>
      <c r="CC32" s="65"/>
      <c r="CD32" s="65"/>
      <c r="CE32" s="65"/>
      <c r="CF32" s="65"/>
      <c r="CG32" s="65"/>
      <c r="CH32" s="65"/>
      <c r="CI32" s="65"/>
      <c r="CJ32" s="65"/>
      <c r="CK32" s="65"/>
      <c r="CL32" s="65"/>
      <c r="CM32" s="65"/>
      <c r="CN32" s="65"/>
      <c r="CO32" s="65"/>
      <c r="CP32" s="65"/>
      <c r="CQ32" s="65"/>
      <c r="CR32" s="65"/>
      <c r="CS32" s="65"/>
      <c r="CT32" s="65"/>
      <c r="CU32" s="65"/>
      <c r="CV32" s="65"/>
      <c r="CW32" s="65"/>
      <c r="CX32" s="65"/>
      <c r="CY32" s="65"/>
      <c r="CZ32" s="65"/>
      <c r="DA32" s="65"/>
      <c r="DB32" s="65"/>
      <c r="DC32" s="65"/>
      <c r="DD32" s="65"/>
      <c r="DE32" s="65"/>
      <c r="DF32" s="65"/>
      <c r="DG32" s="65"/>
      <c r="DH32" s="65"/>
      <c r="DI32" s="65"/>
      <c r="DJ32" s="65"/>
      <c r="DK32" s="65"/>
      <c r="DL32" s="65"/>
      <c r="DM32" s="65"/>
      <c r="DN32" s="65"/>
      <c r="DO32" s="65"/>
      <c r="DP32" s="65"/>
      <c r="DQ32" s="65"/>
      <c r="DR32" s="65"/>
      <c r="DS32" s="65"/>
      <c r="DT32" s="65"/>
      <c r="DU32" s="65"/>
      <c r="DV32" s="65"/>
      <c r="DW32" s="65"/>
      <c r="DX32" s="65"/>
      <c r="DY32" s="65"/>
      <c r="DZ32" s="65"/>
      <c r="EA32" s="65"/>
      <c r="EB32" s="65"/>
      <c r="EC32" s="65"/>
      <c r="ED32" s="65"/>
      <c r="EE32" s="65"/>
      <c r="EF32" s="65"/>
      <c r="EG32" s="65"/>
      <c r="EH32" s="65"/>
      <c r="EI32" s="65"/>
      <c r="EJ32" s="65"/>
      <c r="EK32" s="65"/>
      <c r="EL32" s="65"/>
      <c r="EM32" s="65"/>
      <c r="EN32" s="65"/>
      <c r="EO32" s="65"/>
      <c r="EP32" s="65"/>
      <c r="EQ32" s="65"/>
      <c r="ER32" s="65"/>
      <c r="ES32" s="65"/>
      <c r="ET32" s="65"/>
      <c r="EU32" s="65"/>
      <c r="EV32" s="65"/>
      <c r="EW32" s="65"/>
      <c r="EX32" s="65"/>
      <c r="EY32" s="65"/>
      <c r="EZ32" s="65"/>
      <c r="FA32" s="65"/>
      <c r="FB32" s="65"/>
      <c r="FC32" s="65"/>
      <c r="FD32" s="65"/>
      <c r="FE32" s="65"/>
      <c r="FF32" s="65"/>
      <c r="FG32" s="65"/>
      <c r="FH32" s="65"/>
      <c r="FI32" s="65"/>
      <c r="FJ32" s="65"/>
      <c r="FK32" s="65"/>
      <c r="FL32" s="65"/>
      <c r="FM32" s="65"/>
      <c r="FN32" s="65"/>
      <c r="FO32" s="65"/>
      <c r="FP32" s="65"/>
      <c r="FQ32" s="65"/>
      <c r="FR32" s="65"/>
      <c r="FS32" s="65"/>
      <c r="FT32" s="65"/>
      <c r="FU32" s="65"/>
      <c r="FV32" s="65"/>
      <c r="FW32" s="65"/>
      <c r="FX32" s="65"/>
      <c r="FY32" s="65"/>
      <c r="FZ32" s="65"/>
      <c r="GA32" s="65"/>
      <c r="GB32" s="65"/>
      <c r="GC32" s="65"/>
      <c r="GD32" s="65"/>
      <c r="GE32" s="65"/>
      <c r="GF32" s="65"/>
      <c r="GG32" s="65"/>
      <c r="GH32" s="65"/>
      <c r="GI32" s="65"/>
      <c r="GJ32" s="65"/>
      <c r="GK32" s="65"/>
      <c r="GL32" s="65"/>
      <c r="GM32" s="65"/>
    </row>
    <row r="33" spans="2:195" x14ac:dyDescent="0.2">
      <c r="B33" s="28">
        <f t="shared" si="10"/>
        <v>28</v>
      </c>
      <c r="C33" s="43">
        <f>Assumptions!$H$7*(1+'(a)'!$AJ$4)^(ROUNDDOWN((B33-1)/12,0))</f>
        <v>5000</v>
      </c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/>
      <c r="Y33" s="65"/>
      <c r="Z33" s="65"/>
      <c r="AA33" s="65"/>
      <c r="AB33" s="65"/>
      <c r="AC33" s="65"/>
      <c r="AD33" s="65"/>
      <c r="AE33" s="65"/>
      <c r="AF33" s="65"/>
      <c r="AG33" s="65"/>
      <c r="AH33" s="65"/>
      <c r="AI33" s="65"/>
      <c r="AJ33" s="65"/>
      <c r="AK33" s="65"/>
      <c r="AL33" s="65"/>
      <c r="AM33" s="65"/>
      <c r="AN33" s="65"/>
      <c r="AO33" s="65"/>
      <c r="AP33" s="65"/>
      <c r="AQ33" s="65"/>
      <c r="AR33" s="65"/>
      <c r="AS33" s="65"/>
      <c r="AT33" s="65"/>
      <c r="AU33" s="65"/>
      <c r="AV33" s="65"/>
      <c r="AW33" s="65"/>
      <c r="AX33" s="65"/>
      <c r="AY33" s="65"/>
      <c r="AZ33" s="65"/>
      <c r="BA33" s="65"/>
      <c r="BB33" s="65"/>
      <c r="BC33" s="65"/>
      <c r="BD33" s="65"/>
      <c r="BE33" s="65"/>
      <c r="BF33" s="65"/>
      <c r="BG33" s="65"/>
      <c r="BH33" s="65"/>
      <c r="BI33" s="65"/>
      <c r="BJ33" s="65"/>
      <c r="BK33" s="65"/>
      <c r="BL33" s="65"/>
      <c r="BM33" s="65"/>
      <c r="BN33" s="65"/>
      <c r="BO33" s="65"/>
      <c r="BP33" s="65"/>
      <c r="BQ33" s="65"/>
      <c r="BR33" s="65"/>
      <c r="BS33" s="65"/>
      <c r="BT33" s="65"/>
      <c r="BU33" s="65"/>
      <c r="BV33" s="65"/>
      <c r="BW33" s="65"/>
      <c r="BX33" s="65"/>
      <c r="BY33" s="65"/>
      <c r="BZ33" s="65"/>
      <c r="CA33" s="65"/>
      <c r="CB33" s="65"/>
      <c r="CC33" s="65"/>
      <c r="CD33" s="65"/>
      <c r="CE33" s="65"/>
      <c r="CF33" s="65"/>
      <c r="CG33" s="65"/>
      <c r="CH33" s="65"/>
      <c r="CI33" s="65"/>
      <c r="CJ33" s="65"/>
      <c r="CK33" s="65"/>
      <c r="CL33" s="65"/>
      <c r="CM33" s="65"/>
      <c r="CN33" s="65"/>
      <c r="CO33" s="65"/>
      <c r="CP33" s="65"/>
      <c r="CQ33" s="65"/>
      <c r="CR33" s="65"/>
      <c r="CS33" s="65"/>
      <c r="CT33" s="65"/>
      <c r="CU33" s="65"/>
      <c r="CV33" s="65"/>
      <c r="CW33" s="65"/>
      <c r="CX33" s="65"/>
      <c r="CY33" s="65"/>
      <c r="CZ33" s="65"/>
      <c r="DA33" s="65"/>
      <c r="DB33" s="65"/>
      <c r="DC33" s="65"/>
      <c r="DD33" s="65"/>
      <c r="DE33" s="65"/>
      <c r="DF33" s="65"/>
      <c r="DG33" s="65"/>
      <c r="DH33" s="65"/>
      <c r="DI33" s="65"/>
      <c r="DJ33" s="65"/>
      <c r="DK33" s="65"/>
      <c r="DL33" s="65"/>
      <c r="DM33" s="65"/>
      <c r="DN33" s="65"/>
      <c r="DO33" s="65"/>
      <c r="DP33" s="65"/>
      <c r="DQ33" s="65"/>
      <c r="DR33" s="65"/>
      <c r="DS33" s="65"/>
      <c r="DT33" s="65"/>
      <c r="DU33" s="65"/>
      <c r="DV33" s="65"/>
      <c r="DW33" s="65"/>
      <c r="DX33" s="65"/>
      <c r="DY33" s="65"/>
      <c r="DZ33" s="65"/>
      <c r="EA33" s="65"/>
      <c r="EB33" s="65"/>
      <c r="EC33" s="65"/>
      <c r="ED33" s="65"/>
      <c r="EE33" s="65"/>
      <c r="EF33" s="65"/>
      <c r="EG33" s="65"/>
      <c r="EH33" s="65"/>
      <c r="EI33" s="65"/>
      <c r="EJ33" s="65"/>
      <c r="EK33" s="65"/>
      <c r="EL33" s="65"/>
      <c r="EM33" s="65"/>
      <c r="EN33" s="65"/>
      <c r="EO33" s="65"/>
      <c r="EP33" s="65"/>
      <c r="EQ33" s="65"/>
      <c r="ER33" s="65"/>
      <c r="ES33" s="65"/>
      <c r="ET33" s="65"/>
      <c r="EU33" s="65"/>
      <c r="EV33" s="65"/>
      <c r="EW33" s="65"/>
      <c r="EX33" s="65"/>
      <c r="EY33" s="65"/>
      <c r="EZ33" s="65"/>
      <c r="FA33" s="65"/>
      <c r="FB33" s="65"/>
      <c r="FC33" s="65"/>
      <c r="FD33" s="65"/>
      <c r="FE33" s="65"/>
      <c r="FF33" s="65"/>
      <c r="FG33" s="65"/>
      <c r="FH33" s="65"/>
      <c r="FI33" s="65"/>
      <c r="FJ33" s="65"/>
      <c r="FK33" s="65"/>
      <c r="FL33" s="65"/>
      <c r="FM33" s="65"/>
      <c r="FN33" s="65"/>
      <c r="FO33" s="65"/>
      <c r="FP33" s="65"/>
      <c r="FQ33" s="65"/>
      <c r="FR33" s="65"/>
      <c r="FS33" s="65"/>
      <c r="FT33" s="65"/>
      <c r="FU33" s="65"/>
      <c r="FV33" s="65"/>
      <c r="FW33" s="65"/>
      <c r="FX33" s="65"/>
      <c r="FY33" s="65"/>
      <c r="FZ33" s="65"/>
      <c r="GA33" s="65"/>
      <c r="GB33" s="65"/>
      <c r="GC33" s="65"/>
      <c r="GD33" s="65"/>
      <c r="GE33" s="65"/>
      <c r="GF33" s="65"/>
      <c r="GG33" s="65"/>
      <c r="GH33" s="65"/>
      <c r="GI33" s="65"/>
      <c r="GJ33" s="65"/>
      <c r="GK33" s="65"/>
      <c r="GL33" s="65"/>
      <c r="GM33" s="65"/>
    </row>
    <row r="34" spans="2:195" x14ac:dyDescent="0.2">
      <c r="B34" s="28">
        <f t="shared" si="10"/>
        <v>29</v>
      </c>
      <c r="C34" s="43">
        <f>Assumptions!$H$7*(1+'(a)'!$AJ$4)^(ROUNDDOWN((B34-1)/12,0))</f>
        <v>5000</v>
      </c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  <c r="AF34" s="65"/>
      <c r="AG34" s="65"/>
      <c r="AH34" s="65"/>
      <c r="AI34" s="65"/>
      <c r="AJ34" s="65"/>
      <c r="AK34" s="65"/>
      <c r="AL34" s="65"/>
      <c r="AM34" s="65"/>
      <c r="AN34" s="65"/>
      <c r="AO34" s="65"/>
      <c r="AP34" s="65"/>
      <c r="AQ34" s="65"/>
      <c r="AR34" s="65"/>
      <c r="AS34" s="65"/>
      <c r="AT34" s="65"/>
      <c r="AU34" s="65"/>
      <c r="AV34" s="65"/>
      <c r="AW34" s="65"/>
      <c r="AX34" s="65"/>
      <c r="AY34" s="65"/>
      <c r="AZ34" s="65"/>
      <c r="BA34" s="65"/>
      <c r="BB34" s="65"/>
      <c r="BC34" s="65"/>
      <c r="BD34" s="65"/>
      <c r="BE34" s="65"/>
      <c r="BF34" s="65"/>
      <c r="BG34" s="65"/>
      <c r="BH34" s="65"/>
      <c r="BI34" s="65"/>
      <c r="BJ34" s="65"/>
      <c r="BK34" s="65"/>
      <c r="BL34" s="65"/>
      <c r="BM34" s="65"/>
      <c r="BN34" s="65"/>
      <c r="BO34" s="65"/>
      <c r="BP34" s="65"/>
      <c r="BQ34" s="65"/>
      <c r="BR34" s="65"/>
      <c r="BS34" s="65"/>
      <c r="BT34" s="65"/>
      <c r="BU34" s="65"/>
      <c r="BV34" s="65"/>
      <c r="BW34" s="65"/>
      <c r="BX34" s="65"/>
      <c r="BY34" s="65"/>
      <c r="BZ34" s="65"/>
      <c r="CA34" s="65"/>
      <c r="CB34" s="65"/>
      <c r="CC34" s="65"/>
      <c r="CD34" s="65"/>
      <c r="CE34" s="65"/>
      <c r="CF34" s="65"/>
      <c r="CG34" s="65"/>
      <c r="CH34" s="65"/>
      <c r="CI34" s="65"/>
      <c r="CJ34" s="65"/>
      <c r="CK34" s="65"/>
      <c r="CL34" s="65"/>
      <c r="CM34" s="65"/>
      <c r="CN34" s="65"/>
      <c r="CO34" s="65"/>
      <c r="CP34" s="65"/>
      <c r="CQ34" s="65"/>
      <c r="CR34" s="65"/>
      <c r="CS34" s="65"/>
      <c r="CT34" s="65"/>
      <c r="CU34" s="65"/>
      <c r="CV34" s="65"/>
      <c r="CW34" s="65"/>
      <c r="CX34" s="65"/>
      <c r="CY34" s="65"/>
      <c r="CZ34" s="65"/>
      <c r="DA34" s="65"/>
      <c r="DB34" s="65"/>
      <c r="DC34" s="65"/>
      <c r="DD34" s="65"/>
      <c r="DE34" s="65"/>
      <c r="DF34" s="65"/>
      <c r="DG34" s="65"/>
      <c r="DH34" s="65"/>
      <c r="DI34" s="65"/>
      <c r="DJ34" s="65"/>
      <c r="DK34" s="65"/>
      <c r="DL34" s="65"/>
      <c r="DM34" s="65"/>
      <c r="DN34" s="65"/>
      <c r="DO34" s="65"/>
      <c r="DP34" s="65"/>
      <c r="DQ34" s="65"/>
      <c r="DR34" s="65"/>
      <c r="DS34" s="65"/>
      <c r="DT34" s="65"/>
      <c r="DU34" s="65"/>
      <c r="DV34" s="65"/>
      <c r="DW34" s="65"/>
      <c r="DX34" s="65"/>
      <c r="DY34" s="65"/>
      <c r="DZ34" s="65"/>
      <c r="EA34" s="65"/>
      <c r="EB34" s="65"/>
      <c r="EC34" s="65"/>
      <c r="ED34" s="65"/>
      <c r="EE34" s="65"/>
      <c r="EF34" s="65"/>
      <c r="EG34" s="65"/>
      <c r="EH34" s="65"/>
      <c r="EI34" s="65"/>
      <c r="EJ34" s="65"/>
      <c r="EK34" s="65"/>
      <c r="EL34" s="65"/>
      <c r="EM34" s="65"/>
      <c r="EN34" s="65"/>
      <c r="EO34" s="65"/>
      <c r="EP34" s="65"/>
      <c r="EQ34" s="65"/>
      <c r="ER34" s="65"/>
      <c r="ES34" s="65"/>
      <c r="ET34" s="65"/>
      <c r="EU34" s="65"/>
      <c r="EV34" s="65"/>
      <c r="EW34" s="65"/>
      <c r="EX34" s="65"/>
      <c r="EY34" s="65"/>
      <c r="EZ34" s="65"/>
      <c r="FA34" s="65"/>
      <c r="FB34" s="65"/>
      <c r="FC34" s="65"/>
      <c r="FD34" s="65"/>
      <c r="FE34" s="65"/>
      <c r="FF34" s="65"/>
      <c r="FG34" s="65"/>
      <c r="FH34" s="65"/>
      <c r="FI34" s="65"/>
      <c r="FJ34" s="65"/>
      <c r="FK34" s="65"/>
      <c r="FL34" s="65"/>
      <c r="FM34" s="65"/>
      <c r="FN34" s="65"/>
      <c r="FO34" s="65"/>
      <c r="FP34" s="65"/>
      <c r="FQ34" s="65"/>
      <c r="FR34" s="65"/>
      <c r="FS34" s="65"/>
      <c r="FT34" s="65"/>
      <c r="FU34" s="65"/>
      <c r="FV34" s="65"/>
      <c r="FW34" s="65"/>
      <c r="FX34" s="65"/>
      <c r="FY34" s="65"/>
      <c r="FZ34" s="65"/>
      <c r="GA34" s="65"/>
      <c r="GB34" s="65"/>
      <c r="GC34" s="65"/>
      <c r="GD34" s="65"/>
      <c r="GE34" s="65"/>
      <c r="GF34" s="65"/>
      <c r="GG34" s="65"/>
      <c r="GH34" s="65"/>
      <c r="GI34" s="65"/>
      <c r="GJ34" s="65"/>
      <c r="GK34" s="65"/>
      <c r="GL34" s="65"/>
      <c r="GM34" s="65"/>
    </row>
    <row r="35" spans="2:195" x14ac:dyDescent="0.2">
      <c r="B35" s="28">
        <f t="shared" si="10"/>
        <v>30</v>
      </c>
      <c r="C35" s="43">
        <f>Assumptions!$H$7*(1+'(a)'!$AJ$4)^(ROUNDDOWN((B35-1)/12,0))</f>
        <v>5000</v>
      </c>
      <c r="D35" s="65"/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5"/>
      <c r="P35" s="65"/>
      <c r="Q35" s="65"/>
      <c r="R35" s="65"/>
      <c r="S35" s="65"/>
      <c r="T35" s="65"/>
      <c r="U35" s="65"/>
      <c r="V35" s="65"/>
      <c r="W35" s="65"/>
      <c r="X35" s="65"/>
      <c r="Y35" s="65"/>
      <c r="Z35" s="65"/>
      <c r="AA35" s="65"/>
      <c r="AB35" s="65"/>
      <c r="AC35" s="65"/>
      <c r="AD35" s="65"/>
      <c r="AE35" s="65"/>
      <c r="AF35" s="65"/>
      <c r="AG35" s="65"/>
      <c r="AH35" s="65"/>
      <c r="AI35" s="65"/>
      <c r="AJ35" s="65"/>
      <c r="AK35" s="65"/>
      <c r="AL35" s="65"/>
      <c r="AM35" s="65"/>
      <c r="AN35" s="65"/>
      <c r="AO35" s="65"/>
      <c r="AP35" s="65"/>
      <c r="AQ35" s="65"/>
      <c r="AR35" s="65"/>
      <c r="AS35" s="65"/>
      <c r="AT35" s="65"/>
      <c r="AU35" s="65"/>
      <c r="AV35" s="65"/>
      <c r="AW35" s="65"/>
      <c r="AX35" s="65"/>
      <c r="AY35" s="65"/>
      <c r="AZ35" s="65"/>
      <c r="BA35" s="65"/>
      <c r="BB35" s="65"/>
      <c r="BC35" s="65"/>
      <c r="BD35" s="65"/>
      <c r="BE35" s="65"/>
      <c r="BF35" s="65"/>
      <c r="BG35" s="65"/>
      <c r="BH35" s="65"/>
      <c r="BI35" s="65"/>
      <c r="BJ35" s="65"/>
      <c r="BK35" s="65"/>
      <c r="BL35" s="65"/>
      <c r="BM35" s="65"/>
      <c r="BN35" s="65"/>
      <c r="BO35" s="65"/>
      <c r="BP35" s="65"/>
      <c r="BQ35" s="65"/>
      <c r="BR35" s="65"/>
      <c r="BS35" s="65"/>
      <c r="BT35" s="65"/>
      <c r="BU35" s="65"/>
      <c r="BV35" s="65"/>
      <c r="BW35" s="65"/>
      <c r="BX35" s="65"/>
      <c r="BY35" s="65"/>
      <c r="BZ35" s="65"/>
      <c r="CA35" s="65"/>
      <c r="CB35" s="65"/>
      <c r="CC35" s="65"/>
      <c r="CD35" s="65"/>
      <c r="CE35" s="65"/>
      <c r="CF35" s="65"/>
      <c r="CG35" s="65"/>
      <c r="CH35" s="65"/>
      <c r="CI35" s="65"/>
      <c r="CJ35" s="65"/>
      <c r="CK35" s="65"/>
      <c r="CL35" s="65"/>
      <c r="CM35" s="65"/>
      <c r="CN35" s="65"/>
      <c r="CO35" s="65"/>
      <c r="CP35" s="65"/>
      <c r="CQ35" s="65"/>
      <c r="CR35" s="65"/>
      <c r="CS35" s="65"/>
      <c r="CT35" s="65"/>
      <c r="CU35" s="65"/>
      <c r="CV35" s="65"/>
      <c r="CW35" s="65"/>
      <c r="CX35" s="65"/>
      <c r="CY35" s="65"/>
      <c r="CZ35" s="65"/>
      <c r="DA35" s="65"/>
      <c r="DB35" s="65"/>
      <c r="DC35" s="65"/>
      <c r="DD35" s="65"/>
      <c r="DE35" s="65"/>
      <c r="DF35" s="65"/>
      <c r="DG35" s="65"/>
      <c r="DH35" s="65"/>
      <c r="DI35" s="65"/>
      <c r="DJ35" s="65"/>
      <c r="DK35" s="65"/>
      <c r="DL35" s="65"/>
      <c r="DM35" s="65"/>
      <c r="DN35" s="65"/>
      <c r="DO35" s="65"/>
      <c r="DP35" s="65"/>
      <c r="DQ35" s="65"/>
      <c r="DR35" s="65"/>
      <c r="DS35" s="65"/>
      <c r="DT35" s="65"/>
      <c r="DU35" s="65"/>
      <c r="DV35" s="65"/>
      <c r="DW35" s="65"/>
      <c r="DX35" s="65"/>
      <c r="DY35" s="65"/>
      <c r="DZ35" s="65"/>
      <c r="EA35" s="65"/>
      <c r="EB35" s="65"/>
      <c r="EC35" s="65"/>
      <c r="ED35" s="65"/>
      <c r="EE35" s="65"/>
      <c r="EF35" s="65"/>
      <c r="EG35" s="65"/>
      <c r="EH35" s="65"/>
      <c r="EI35" s="65"/>
      <c r="EJ35" s="65"/>
      <c r="EK35" s="65"/>
      <c r="EL35" s="65"/>
      <c r="EM35" s="65"/>
      <c r="EN35" s="65"/>
      <c r="EO35" s="65"/>
      <c r="EP35" s="65"/>
      <c r="EQ35" s="65"/>
      <c r="ER35" s="65"/>
      <c r="ES35" s="65"/>
      <c r="ET35" s="65"/>
      <c r="EU35" s="65"/>
      <c r="EV35" s="65"/>
      <c r="EW35" s="65"/>
      <c r="EX35" s="65"/>
      <c r="EY35" s="65"/>
      <c r="EZ35" s="65"/>
      <c r="FA35" s="65"/>
      <c r="FB35" s="65"/>
      <c r="FC35" s="65"/>
      <c r="FD35" s="65"/>
      <c r="FE35" s="65"/>
      <c r="FF35" s="65"/>
      <c r="FG35" s="65"/>
      <c r="FH35" s="65"/>
      <c r="FI35" s="65"/>
      <c r="FJ35" s="65"/>
      <c r="FK35" s="65"/>
      <c r="FL35" s="65"/>
      <c r="FM35" s="65"/>
      <c r="FN35" s="65"/>
      <c r="FO35" s="65"/>
      <c r="FP35" s="65"/>
      <c r="FQ35" s="65"/>
      <c r="FR35" s="65"/>
      <c r="FS35" s="65"/>
      <c r="FT35" s="65"/>
      <c r="FU35" s="65"/>
      <c r="FV35" s="65"/>
      <c r="FW35" s="65"/>
      <c r="FX35" s="65"/>
      <c r="FY35" s="65"/>
      <c r="FZ35" s="65"/>
      <c r="GA35" s="65"/>
      <c r="GB35" s="65"/>
      <c r="GC35" s="65"/>
      <c r="GD35" s="65"/>
      <c r="GE35" s="65"/>
      <c r="GF35" s="65"/>
      <c r="GG35" s="65"/>
      <c r="GH35" s="65"/>
      <c r="GI35" s="65"/>
      <c r="GJ35" s="65"/>
      <c r="GK35" s="65"/>
      <c r="GL35" s="65"/>
      <c r="GM35" s="65"/>
    </row>
    <row r="36" spans="2:195" x14ac:dyDescent="0.2">
      <c r="B36" s="28">
        <f t="shared" si="10"/>
        <v>31</v>
      </c>
      <c r="C36" s="43">
        <f>Assumptions!$H$7*(1+'(a)'!$AJ$4)^(ROUNDDOWN((B36-1)/12,0))</f>
        <v>5000</v>
      </c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  <c r="AF36" s="65"/>
      <c r="AG36" s="65"/>
      <c r="AH36" s="65"/>
      <c r="AI36" s="65"/>
      <c r="AJ36" s="65"/>
      <c r="AK36" s="65"/>
      <c r="AL36" s="65"/>
      <c r="AM36" s="65"/>
      <c r="AN36" s="65"/>
      <c r="AO36" s="65"/>
      <c r="AP36" s="65"/>
      <c r="AQ36" s="65"/>
      <c r="AR36" s="65"/>
      <c r="AS36" s="65"/>
      <c r="AT36" s="65"/>
      <c r="AU36" s="65"/>
      <c r="AV36" s="65"/>
      <c r="AW36" s="65"/>
      <c r="AX36" s="65"/>
      <c r="AY36" s="65"/>
      <c r="AZ36" s="65"/>
      <c r="BA36" s="65"/>
      <c r="BB36" s="65"/>
      <c r="BC36" s="65"/>
      <c r="BD36" s="65"/>
      <c r="BE36" s="65"/>
      <c r="BF36" s="65"/>
      <c r="BG36" s="65"/>
      <c r="BH36" s="65"/>
      <c r="BI36" s="65"/>
      <c r="BJ36" s="65"/>
      <c r="BK36" s="65"/>
      <c r="BL36" s="65"/>
      <c r="BM36" s="65"/>
      <c r="BN36" s="65"/>
      <c r="BO36" s="65"/>
      <c r="BP36" s="65"/>
      <c r="BQ36" s="65"/>
      <c r="BR36" s="65"/>
      <c r="BS36" s="65"/>
      <c r="BT36" s="65"/>
      <c r="BU36" s="65"/>
      <c r="BV36" s="65"/>
      <c r="BW36" s="65"/>
      <c r="BX36" s="65"/>
      <c r="BY36" s="65"/>
      <c r="BZ36" s="65"/>
      <c r="CA36" s="65"/>
      <c r="CB36" s="65"/>
      <c r="CC36" s="65"/>
      <c r="CD36" s="65"/>
      <c r="CE36" s="65"/>
      <c r="CF36" s="65"/>
      <c r="CG36" s="65"/>
      <c r="CH36" s="65"/>
      <c r="CI36" s="65"/>
      <c r="CJ36" s="65"/>
      <c r="CK36" s="65"/>
      <c r="CL36" s="65"/>
      <c r="CM36" s="65"/>
      <c r="CN36" s="65"/>
      <c r="CO36" s="65"/>
      <c r="CP36" s="65"/>
      <c r="CQ36" s="65"/>
      <c r="CR36" s="65"/>
      <c r="CS36" s="65"/>
      <c r="CT36" s="65"/>
      <c r="CU36" s="65"/>
      <c r="CV36" s="65"/>
      <c r="CW36" s="65"/>
      <c r="CX36" s="65"/>
      <c r="CY36" s="65"/>
      <c r="CZ36" s="65"/>
      <c r="DA36" s="65"/>
      <c r="DB36" s="65"/>
      <c r="DC36" s="65"/>
      <c r="DD36" s="65"/>
      <c r="DE36" s="65"/>
      <c r="DF36" s="65"/>
      <c r="DG36" s="65"/>
      <c r="DH36" s="65"/>
      <c r="DI36" s="65"/>
      <c r="DJ36" s="65"/>
      <c r="DK36" s="65"/>
      <c r="DL36" s="65"/>
      <c r="DM36" s="65"/>
      <c r="DN36" s="65"/>
      <c r="DO36" s="65"/>
      <c r="DP36" s="65"/>
      <c r="DQ36" s="65"/>
      <c r="DR36" s="65"/>
      <c r="DS36" s="65"/>
      <c r="DT36" s="65"/>
      <c r="DU36" s="65"/>
      <c r="DV36" s="65"/>
      <c r="DW36" s="65"/>
      <c r="DX36" s="65"/>
      <c r="DY36" s="65"/>
      <c r="DZ36" s="65"/>
      <c r="EA36" s="65"/>
      <c r="EB36" s="65"/>
      <c r="EC36" s="65"/>
      <c r="ED36" s="65"/>
      <c r="EE36" s="65"/>
      <c r="EF36" s="65"/>
      <c r="EG36" s="65"/>
      <c r="EH36" s="65"/>
      <c r="EI36" s="65"/>
      <c r="EJ36" s="65"/>
      <c r="EK36" s="65"/>
      <c r="EL36" s="65"/>
      <c r="EM36" s="65"/>
      <c r="EN36" s="65"/>
      <c r="EO36" s="65"/>
      <c r="EP36" s="65"/>
      <c r="EQ36" s="65"/>
      <c r="ER36" s="65"/>
      <c r="ES36" s="65"/>
      <c r="ET36" s="65"/>
      <c r="EU36" s="65"/>
      <c r="EV36" s="65"/>
      <c r="EW36" s="65"/>
      <c r="EX36" s="65"/>
      <c r="EY36" s="65"/>
      <c r="EZ36" s="65"/>
      <c r="FA36" s="65"/>
      <c r="FB36" s="65"/>
      <c r="FC36" s="65"/>
      <c r="FD36" s="65"/>
      <c r="FE36" s="65"/>
      <c r="FF36" s="65"/>
      <c r="FG36" s="65"/>
      <c r="FH36" s="65"/>
      <c r="FI36" s="65"/>
      <c r="FJ36" s="65"/>
      <c r="FK36" s="65"/>
      <c r="FL36" s="65"/>
      <c r="FM36" s="65"/>
      <c r="FN36" s="65"/>
      <c r="FO36" s="65"/>
      <c r="FP36" s="65"/>
      <c r="FQ36" s="65"/>
      <c r="FR36" s="65"/>
      <c r="FS36" s="65"/>
      <c r="FT36" s="65"/>
      <c r="FU36" s="65"/>
      <c r="FV36" s="65"/>
      <c r="FW36" s="65"/>
      <c r="FX36" s="65"/>
      <c r="FY36" s="65"/>
      <c r="FZ36" s="65"/>
      <c r="GA36" s="65"/>
      <c r="GB36" s="65"/>
      <c r="GC36" s="65"/>
      <c r="GD36" s="65"/>
      <c r="GE36" s="65"/>
      <c r="GF36" s="65"/>
      <c r="GG36" s="65"/>
      <c r="GH36" s="65"/>
      <c r="GI36" s="65"/>
      <c r="GJ36" s="65"/>
      <c r="GK36" s="65"/>
      <c r="GL36" s="65"/>
      <c r="GM36" s="65"/>
    </row>
    <row r="37" spans="2:195" x14ac:dyDescent="0.2">
      <c r="B37" s="28">
        <f t="shared" si="10"/>
        <v>32</v>
      </c>
      <c r="C37" s="43">
        <f>Assumptions!$H$7*(1+'(a)'!$AJ$4)^(ROUNDDOWN((B37-1)/12,0))</f>
        <v>5000</v>
      </c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  <c r="AF37" s="65"/>
      <c r="AG37" s="65"/>
      <c r="AH37" s="65"/>
      <c r="AI37" s="65"/>
      <c r="AJ37" s="65"/>
      <c r="AK37" s="65"/>
      <c r="AL37" s="65"/>
      <c r="AM37" s="65"/>
      <c r="AN37" s="65"/>
      <c r="AO37" s="65"/>
      <c r="AP37" s="65"/>
      <c r="AQ37" s="65"/>
      <c r="AR37" s="65"/>
      <c r="AS37" s="65"/>
      <c r="AT37" s="65"/>
      <c r="AU37" s="65"/>
      <c r="AV37" s="65"/>
      <c r="AW37" s="65"/>
      <c r="AX37" s="65"/>
      <c r="AY37" s="65"/>
      <c r="AZ37" s="65"/>
      <c r="BA37" s="65"/>
      <c r="BB37" s="65"/>
      <c r="BC37" s="65"/>
      <c r="BD37" s="65"/>
      <c r="BE37" s="65"/>
      <c r="BF37" s="65"/>
      <c r="BG37" s="65"/>
      <c r="BH37" s="65"/>
      <c r="BI37" s="65"/>
      <c r="BJ37" s="65"/>
      <c r="BK37" s="65"/>
      <c r="BL37" s="65"/>
      <c r="BM37" s="65"/>
      <c r="BN37" s="65"/>
      <c r="BO37" s="65"/>
      <c r="BP37" s="65"/>
      <c r="BQ37" s="65"/>
      <c r="BR37" s="65"/>
      <c r="BS37" s="65"/>
      <c r="BT37" s="65"/>
      <c r="BU37" s="65"/>
      <c r="BV37" s="65"/>
      <c r="BW37" s="65"/>
      <c r="BX37" s="65"/>
      <c r="BY37" s="65"/>
      <c r="BZ37" s="65"/>
      <c r="CA37" s="65"/>
      <c r="CB37" s="65"/>
      <c r="CC37" s="65"/>
      <c r="CD37" s="65"/>
      <c r="CE37" s="65"/>
      <c r="CF37" s="65"/>
      <c r="CG37" s="65"/>
      <c r="CH37" s="65"/>
      <c r="CI37" s="65"/>
      <c r="CJ37" s="65"/>
      <c r="CK37" s="65"/>
      <c r="CL37" s="65"/>
      <c r="CM37" s="65"/>
      <c r="CN37" s="65"/>
      <c r="CO37" s="65"/>
      <c r="CP37" s="65"/>
      <c r="CQ37" s="65"/>
      <c r="CR37" s="65"/>
      <c r="CS37" s="65"/>
      <c r="CT37" s="65"/>
      <c r="CU37" s="65"/>
      <c r="CV37" s="65"/>
      <c r="CW37" s="65"/>
      <c r="CX37" s="65"/>
      <c r="CY37" s="65"/>
      <c r="CZ37" s="65"/>
      <c r="DA37" s="65"/>
      <c r="DB37" s="65"/>
      <c r="DC37" s="65"/>
      <c r="DD37" s="65"/>
      <c r="DE37" s="65"/>
      <c r="DF37" s="65"/>
      <c r="DG37" s="65"/>
      <c r="DH37" s="65"/>
      <c r="DI37" s="65"/>
      <c r="DJ37" s="65"/>
      <c r="DK37" s="65"/>
      <c r="DL37" s="65"/>
      <c r="DM37" s="65"/>
      <c r="DN37" s="65"/>
      <c r="DO37" s="65"/>
      <c r="DP37" s="65"/>
      <c r="DQ37" s="65"/>
      <c r="DR37" s="65"/>
      <c r="DS37" s="65"/>
      <c r="DT37" s="65"/>
      <c r="DU37" s="65"/>
      <c r="DV37" s="65"/>
      <c r="DW37" s="65"/>
      <c r="DX37" s="65"/>
      <c r="DY37" s="65"/>
      <c r="DZ37" s="65"/>
      <c r="EA37" s="65"/>
      <c r="EB37" s="65"/>
      <c r="EC37" s="65"/>
      <c r="ED37" s="65"/>
      <c r="EE37" s="65"/>
      <c r="EF37" s="65"/>
      <c r="EG37" s="65"/>
      <c r="EH37" s="65"/>
      <c r="EI37" s="65"/>
      <c r="EJ37" s="65"/>
      <c r="EK37" s="65"/>
      <c r="EL37" s="65"/>
      <c r="EM37" s="65"/>
      <c r="EN37" s="65"/>
      <c r="EO37" s="65"/>
      <c r="EP37" s="65"/>
      <c r="EQ37" s="65"/>
      <c r="ER37" s="65"/>
      <c r="ES37" s="65"/>
      <c r="ET37" s="65"/>
      <c r="EU37" s="65"/>
      <c r="EV37" s="65"/>
      <c r="EW37" s="65"/>
      <c r="EX37" s="65"/>
      <c r="EY37" s="65"/>
      <c r="EZ37" s="65"/>
      <c r="FA37" s="65"/>
      <c r="FB37" s="65"/>
      <c r="FC37" s="65"/>
      <c r="FD37" s="65"/>
      <c r="FE37" s="65"/>
      <c r="FF37" s="65"/>
      <c r="FG37" s="65"/>
      <c r="FH37" s="65"/>
      <c r="FI37" s="65"/>
      <c r="FJ37" s="65"/>
      <c r="FK37" s="65"/>
      <c r="FL37" s="65"/>
      <c r="FM37" s="65"/>
      <c r="FN37" s="65"/>
      <c r="FO37" s="65"/>
      <c r="FP37" s="65"/>
      <c r="FQ37" s="65"/>
      <c r="FR37" s="65"/>
      <c r="FS37" s="65"/>
      <c r="FT37" s="65"/>
      <c r="FU37" s="65"/>
      <c r="FV37" s="65"/>
      <c r="FW37" s="65"/>
      <c r="FX37" s="65"/>
      <c r="FY37" s="65"/>
      <c r="FZ37" s="65"/>
      <c r="GA37" s="65"/>
      <c r="GB37" s="65"/>
      <c r="GC37" s="65"/>
      <c r="GD37" s="65"/>
      <c r="GE37" s="65"/>
      <c r="GF37" s="65"/>
      <c r="GG37" s="65"/>
      <c r="GH37" s="65"/>
      <c r="GI37" s="65"/>
      <c r="GJ37" s="65"/>
      <c r="GK37" s="65"/>
      <c r="GL37" s="65"/>
      <c r="GM37" s="65"/>
    </row>
    <row r="38" spans="2:195" x14ac:dyDescent="0.2">
      <c r="B38" s="28">
        <f t="shared" si="10"/>
        <v>33</v>
      </c>
      <c r="C38" s="43">
        <f>Assumptions!$H$7*(1+'(a)'!$AJ$4)^(ROUNDDOWN((B38-1)/12,0))</f>
        <v>5000</v>
      </c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  <c r="AF38" s="65"/>
      <c r="AG38" s="65"/>
      <c r="AH38" s="65"/>
      <c r="AI38" s="65"/>
      <c r="AJ38" s="65"/>
      <c r="AK38" s="65"/>
      <c r="AL38" s="65"/>
      <c r="AM38" s="65"/>
      <c r="AN38" s="65"/>
      <c r="AO38" s="65"/>
      <c r="AP38" s="65"/>
      <c r="AQ38" s="65"/>
      <c r="AR38" s="65"/>
      <c r="AS38" s="65"/>
      <c r="AT38" s="65"/>
      <c r="AU38" s="65"/>
      <c r="AV38" s="65"/>
      <c r="AW38" s="65"/>
      <c r="AX38" s="65"/>
      <c r="AY38" s="65"/>
      <c r="AZ38" s="65"/>
      <c r="BA38" s="65"/>
      <c r="BB38" s="65"/>
      <c r="BC38" s="65"/>
      <c r="BD38" s="65"/>
      <c r="BE38" s="65"/>
      <c r="BF38" s="65"/>
      <c r="BG38" s="65"/>
      <c r="BH38" s="65"/>
      <c r="BI38" s="65"/>
      <c r="BJ38" s="65"/>
      <c r="BK38" s="65"/>
      <c r="BL38" s="65"/>
      <c r="BM38" s="65"/>
      <c r="BN38" s="65"/>
      <c r="BO38" s="65"/>
      <c r="BP38" s="65"/>
      <c r="BQ38" s="65"/>
      <c r="BR38" s="65"/>
      <c r="BS38" s="65"/>
      <c r="BT38" s="65"/>
      <c r="BU38" s="65"/>
      <c r="BV38" s="65"/>
      <c r="BW38" s="65"/>
      <c r="BX38" s="65"/>
      <c r="BY38" s="65"/>
      <c r="BZ38" s="65"/>
      <c r="CA38" s="65"/>
      <c r="CB38" s="65"/>
      <c r="CC38" s="65"/>
      <c r="CD38" s="65"/>
      <c r="CE38" s="65"/>
      <c r="CF38" s="65"/>
      <c r="CG38" s="65"/>
      <c r="CH38" s="65"/>
      <c r="CI38" s="65"/>
      <c r="CJ38" s="65"/>
      <c r="CK38" s="65"/>
      <c r="CL38" s="65"/>
      <c r="CM38" s="65"/>
      <c r="CN38" s="65"/>
      <c r="CO38" s="65"/>
      <c r="CP38" s="65"/>
      <c r="CQ38" s="65"/>
      <c r="CR38" s="65"/>
      <c r="CS38" s="65"/>
      <c r="CT38" s="65"/>
      <c r="CU38" s="65"/>
      <c r="CV38" s="65"/>
      <c r="CW38" s="65"/>
      <c r="CX38" s="65"/>
      <c r="CY38" s="65"/>
      <c r="CZ38" s="65"/>
      <c r="DA38" s="65"/>
      <c r="DB38" s="65"/>
      <c r="DC38" s="65"/>
      <c r="DD38" s="65"/>
      <c r="DE38" s="65"/>
      <c r="DF38" s="65"/>
      <c r="DG38" s="65"/>
      <c r="DH38" s="65"/>
      <c r="DI38" s="65"/>
      <c r="DJ38" s="65"/>
      <c r="DK38" s="65"/>
      <c r="DL38" s="65"/>
      <c r="DM38" s="65"/>
      <c r="DN38" s="65"/>
      <c r="DO38" s="65"/>
      <c r="DP38" s="65"/>
      <c r="DQ38" s="65"/>
      <c r="DR38" s="65"/>
      <c r="DS38" s="65"/>
      <c r="DT38" s="65"/>
      <c r="DU38" s="65"/>
      <c r="DV38" s="65"/>
      <c r="DW38" s="65"/>
      <c r="DX38" s="65"/>
      <c r="DY38" s="65"/>
      <c r="DZ38" s="65"/>
      <c r="EA38" s="65"/>
      <c r="EB38" s="65"/>
      <c r="EC38" s="65"/>
      <c r="ED38" s="65"/>
      <c r="EE38" s="65"/>
      <c r="EF38" s="65"/>
      <c r="EG38" s="65"/>
      <c r="EH38" s="65"/>
      <c r="EI38" s="65"/>
      <c r="EJ38" s="65"/>
      <c r="EK38" s="65"/>
      <c r="EL38" s="65"/>
      <c r="EM38" s="65"/>
      <c r="EN38" s="65"/>
      <c r="EO38" s="65"/>
      <c r="EP38" s="65"/>
      <c r="EQ38" s="65"/>
      <c r="ER38" s="65"/>
      <c r="ES38" s="65"/>
      <c r="ET38" s="65"/>
      <c r="EU38" s="65"/>
      <c r="EV38" s="65"/>
      <c r="EW38" s="65"/>
      <c r="EX38" s="65"/>
      <c r="EY38" s="65"/>
      <c r="EZ38" s="65"/>
      <c r="FA38" s="65"/>
      <c r="FB38" s="65"/>
      <c r="FC38" s="65"/>
      <c r="FD38" s="65"/>
      <c r="FE38" s="65"/>
      <c r="FF38" s="65"/>
      <c r="FG38" s="65"/>
      <c r="FH38" s="65"/>
      <c r="FI38" s="65"/>
      <c r="FJ38" s="65"/>
      <c r="FK38" s="65"/>
      <c r="FL38" s="65"/>
      <c r="FM38" s="65"/>
      <c r="FN38" s="65"/>
      <c r="FO38" s="65"/>
      <c r="FP38" s="65"/>
      <c r="FQ38" s="65"/>
      <c r="FR38" s="65"/>
      <c r="FS38" s="65"/>
      <c r="FT38" s="65"/>
      <c r="FU38" s="65"/>
      <c r="FV38" s="65"/>
      <c r="FW38" s="65"/>
      <c r="FX38" s="65"/>
      <c r="FY38" s="65"/>
      <c r="FZ38" s="65"/>
      <c r="GA38" s="65"/>
      <c r="GB38" s="65"/>
      <c r="GC38" s="65"/>
      <c r="GD38" s="65"/>
      <c r="GE38" s="65"/>
      <c r="GF38" s="65"/>
      <c r="GG38" s="65"/>
      <c r="GH38" s="65"/>
      <c r="GI38" s="65"/>
      <c r="GJ38" s="65"/>
      <c r="GK38" s="65"/>
      <c r="GL38" s="65"/>
      <c r="GM38" s="65"/>
    </row>
    <row r="39" spans="2:195" x14ac:dyDescent="0.2">
      <c r="B39" s="28">
        <f t="shared" si="10"/>
        <v>34</v>
      </c>
      <c r="C39" s="43">
        <f>Assumptions!$H$7*(1+'(a)'!$AJ$4)^(ROUNDDOWN((B39-1)/12,0))</f>
        <v>5000</v>
      </c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  <c r="AA39" s="65"/>
      <c r="AB39" s="65"/>
      <c r="AC39" s="65"/>
      <c r="AD39" s="65"/>
      <c r="AE39" s="65"/>
      <c r="AF39" s="65"/>
      <c r="AG39" s="65"/>
      <c r="AH39" s="65"/>
      <c r="AI39" s="65"/>
      <c r="AJ39" s="65"/>
      <c r="AK39" s="65"/>
      <c r="AL39" s="65"/>
      <c r="AM39" s="65"/>
      <c r="AN39" s="65"/>
      <c r="AO39" s="65"/>
      <c r="AP39" s="65"/>
      <c r="AQ39" s="65"/>
      <c r="AR39" s="65"/>
      <c r="AS39" s="65"/>
      <c r="AT39" s="65"/>
      <c r="AU39" s="65"/>
      <c r="AV39" s="65"/>
      <c r="AW39" s="65"/>
      <c r="AX39" s="65"/>
      <c r="AY39" s="65"/>
      <c r="AZ39" s="65"/>
      <c r="BA39" s="65"/>
      <c r="BB39" s="65"/>
      <c r="BC39" s="65"/>
      <c r="BD39" s="65"/>
      <c r="BE39" s="65"/>
      <c r="BF39" s="65"/>
      <c r="BG39" s="65"/>
      <c r="BH39" s="65"/>
      <c r="BI39" s="65"/>
      <c r="BJ39" s="65"/>
      <c r="BK39" s="65"/>
      <c r="BL39" s="65"/>
      <c r="BM39" s="65"/>
      <c r="BN39" s="65"/>
      <c r="BO39" s="65"/>
      <c r="BP39" s="65"/>
      <c r="BQ39" s="65"/>
      <c r="BR39" s="65"/>
      <c r="BS39" s="65"/>
      <c r="BT39" s="65"/>
      <c r="BU39" s="65"/>
      <c r="BV39" s="65"/>
      <c r="BW39" s="65"/>
      <c r="BX39" s="65"/>
      <c r="BY39" s="65"/>
      <c r="BZ39" s="65"/>
      <c r="CA39" s="65"/>
      <c r="CB39" s="65"/>
      <c r="CC39" s="65"/>
      <c r="CD39" s="65"/>
      <c r="CE39" s="65"/>
      <c r="CF39" s="65"/>
      <c r="CG39" s="65"/>
      <c r="CH39" s="65"/>
      <c r="CI39" s="65"/>
      <c r="CJ39" s="65"/>
      <c r="CK39" s="65"/>
      <c r="CL39" s="65"/>
      <c r="CM39" s="65"/>
      <c r="CN39" s="65"/>
      <c r="CO39" s="65"/>
      <c r="CP39" s="65"/>
      <c r="CQ39" s="65"/>
      <c r="CR39" s="65"/>
      <c r="CS39" s="65"/>
      <c r="CT39" s="65"/>
      <c r="CU39" s="65"/>
      <c r="CV39" s="65"/>
      <c r="CW39" s="65"/>
      <c r="CX39" s="65"/>
      <c r="CY39" s="65"/>
      <c r="CZ39" s="65"/>
      <c r="DA39" s="65"/>
      <c r="DB39" s="65"/>
      <c r="DC39" s="65"/>
      <c r="DD39" s="65"/>
      <c r="DE39" s="65"/>
      <c r="DF39" s="65"/>
      <c r="DG39" s="65"/>
      <c r="DH39" s="65"/>
      <c r="DI39" s="65"/>
      <c r="DJ39" s="65"/>
      <c r="DK39" s="65"/>
      <c r="DL39" s="65"/>
      <c r="DM39" s="65"/>
      <c r="DN39" s="65"/>
      <c r="DO39" s="65"/>
      <c r="DP39" s="65"/>
      <c r="DQ39" s="65"/>
      <c r="DR39" s="65"/>
      <c r="DS39" s="65"/>
      <c r="DT39" s="65"/>
      <c r="DU39" s="65"/>
      <c r="DV39" s="65"/>
      <c r="DW39" s="65"/>
      <c r="DX39" s="65"/>
      <c r="DY39" s="65"/>
      <c r="DZ39" s="65"/>
      <c r="EA39" s="65"/>
      <c r="EB39" s="65"/>
      <c r="EC39" s="65"/>
      <c r="ED39" s="65"/>
      <c r="EE39" s="65"/>
      <c r="EF39" s="65"/>
      <c r="EG39" s="65"/>
      <c r="EH39" s="65"/>
      <c r="EI39" s="65"/>
      <c r="EJ39" s="65"/>
      <c r="EK39" s="65"/>
      <c r="EL39" s="65"/>
      <c r="EM39" s="65"/>
      <c r="EN39" s="65"/>
      <c r="EO39" s="65"/>
      <c r="EP39" s="65"/>
      <c r="EQ39" s="65"/>
      <c r="ER39" s="65"/>
      <c r="ES39" s="65"/>
      <c r="ET39" s="65"/>
      <c r="EU39" s="65"/>
      <c r="EV39" s="65"/>
      <c r="EW39" s="65"/>
      <c r="EX39" s="65"/>
      <c r="EY39" s="65"/>
      <c r="EZ39" s="65"/>
      <c r="FA39" s="65"/>
      <c r="FB39" s="65"/>
      <c r="FC39" s="65"/>
      <c r="FD39" s="65"/>
      <c r="FE39" s="65"/>
      <c r="FF39" s="65"/>
      <c r="FG39" s="65"/>
      <c r="FH39" s="65"/>
      <c r="FI39" s="65"/>
      <c r="FJ39" s="65"/>
      <c r="FK39" s="65"/>
      <c r="FL39" s="65"/>
      <c r="FM39" s="65"/>
      <c r="FN39" s="65"/>
      <c r="FO39" s="65"/>
      <c r="FP39" s="65"/>
      <c r="FQ39" s="65"/>
      <c r="FR39" s="65"/>
      <c r="FS39" s="65"/>
      <c r="FT39" s="65"/>
      <c r="FU39" s="65"/>
      <c r="FV39" s="65"/>
      <c r="FW39" s="65"/>
      <c r="FX39" s="65"/>
      <c r="FY39" s="65"/>
      <c r="FZ39" s="65"/>
      <c r="GA39" s="65"/>
      <c r="GB39" s="65"/>
      <c r="GC39" s="65"/>
      <c r="GD39" s="65"/>
      <c r="GE39" s="65"/>
      <c r="GF39" s="65"/>
      <c r="GG39" s="65"/>
      <c r="GH39" s="65"/>
      <c r="GI39" s="65"/>
      <c r="GJ39" s="65"/>
      <c r="GK39" s="65"/>
      <c r="GL39" s="65"/>
      <c r="GM39" s="65"/>
    </row>
    <row r="40" spans="2:195" x14ac:dyDescent="0.2">
      <c r="B40" s="28">
        <f t="shared" si="10"/>
        <v>35</v>
      </c>
      <c r="C40" s="43">
        <f>Assumptions!$H$7*(1+'(a)'!$AJ$4)^(ROUNDDOWN((B40-1)/12,0))</f>
        <v>5000</v>
      </c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  <c r="V40" s="65"/>
      <c r="W40" s="65"/>
      <c r="X40" s="65"/>
      <c r="Y40" s="65"/>
      <c r="Z40" s="65"/>
      <c r="AA40" s="65"/>
      <c r="AB40" s="65"/>
      <c r="AC40" s="65"/>
      <c r="AD40" s="65"/>
      <c r="AE40" s="65"/>
      <c r="AF40" s="65"/>
      <c r="AG40" s="65"/>
      <c r="AH40" s="65"/>
      <c r="AI40" s="65"/>
      <c r="AJ40" s="65"/>
      <c r="AK40" s="65"/>
      <c r="AL40" s="65"/>
      <c r="AM40" s="65"/>
      <c r="AN40" s="65"/>
      <c r="AO40" s="65"/>
      <c r="AP40" s="65"/>
      <c r="AQ40" s="65"/>
      <c r="AR40" s="65"/>
      <c r="AS40" s="65"/>
      <c r="AT40" s="65"/>
      <c r="AU40" s="65"/>
      <c r="AV40" s="65"/>
      <c r="AW40" s="65"/>
      <c r="AX40" s="65"/>
      <c r="AY40" s="65"/>
      <c r="AZ40" s="65"/>
      <c r="BA40" s="65"/>
      <c r="BB40" s="65"/>
      <c r="BC40" s="65"/>
      <c r="BD40" s="65"/>
      <c r="BE40" s="65"/>
      <c r="BF40" s="65"/>
      <c r="BG40" s="65"/>
      <c r="BH40" s="65"/>
      <c r="BI40" s="65"/>
      <c r="BJ40" s="65"/>
      <c r="BK40" s="65"/>
      <c r="BL40" s="65"/>
      <c r="BM40" s="65"/>
      <c r="BN40" s="65"/>
      <c r="BO40" s="65"/>
      <c r="BP40" s="65"/>
      <c r="BQ40" s="65"/>
      <c r="BR40" s="65"/>
      <c r="BS40" s="65"/>
      <c r="BT40" s="65"/>
      <c r="BU40" s="65"/>
      <c r="BV40" s="65"/>
      <c r="BW40" s="65"/>
      <c r="BX40" s="65"/>
      <c r="BY40" s="65"/>
      <c r="BZ40" s="65"/>
      <c r="CA40" s="65"/>
      <c r="CB40" s="65"/>
      <c r="CC40" s="65"/>
      <c r="CD40" s="65"/>
      <c r="CE40" s="65"/>
      <c r="CF40" s="65"/>
      <c r="CG40" s="65"/>
      <c r="CH40" s="65"/>
      <c r="CI40" s="65"/>
      <c r="CJ40" s="65"/>
      <c r="CK40" s="65"/>
      <c r="CL40" s="65"/>
      <c r="CM40" s="65"/>
      <c r="CN40" s="65"/>
      <c r="CO40" s="65"/>
      <c r="CP40" s="65"/>
      <c r="CQ40" s="65"/>
      <c r="CR40" s="65"/>
      <c r="CS40" s="65"/>
      <c r="CT40" s="65"/>
      <c r="CU40" s="65"/>
      <c r="CV40" s="65"/>
      <c r="CW40" s="65"/>
      <c r="CX40" s="65"/>
      <c r="CY40" s="65"/>
      <c r="CZ40" s="65"/>
      <c r="DA40" s="65"/>
      <c r="DB40" s="65"/>
      <c r="DC40" s="65"/>
      <c r="DD40" s="65"/>
      <c r="DE40" s="65"/>
      <c r="DF40" s="65"/>
      <c r="DG40" s="65"/>
      <c r="DH40" s="65"/>
      <c r="DI40" s="65"/>
      <c r="DJ40" s="65"/>
      <c r="DK40" s="65"/>
      <c r="DL40" s="65"/>
      <c r="DM40" s="65"/>
      <c r="DN40" s="65"/>
      <c r="DO40" s="65"/>
      <c r="DP40" s="65"/>
      <c r="DQ40" s="65"/>
      <c r="DR40" s="65"/>
      <c r="DS40" s="65"/>
      <c r="DT40" s="65"/>
      <c r="DU40" s="65"/>
      <c r="DV40" s="65"/>
      <c r="DW40" s="65"/>
      <c r="DX40" s="65"/>
      <c r="DY40" s="65"/>
      <c r="DZ40" s="65"/>
      <c r="EA40" s="65"/>
      <c r="EB40" s="65"/>
      <c r="EC40" s="65"/>
      <c r="ED40" s="65"/>
      <c r="EE40" s="65"/>
      <c r="EF40" s="65"/>
      <c r="EG40" s="65"/>
      <c r="EH40" s="65"/>
      <c r="EI40" s="65"/>
      <c r="EJ40" s="65"/>
      <c r="EK40" s="65"/>
      <c r="EL40" s="65"/>
      <c r="EM40" s="65"/>
      <c r="EN40" s="65"/>
      <c r="EO40" s="65"/>
      <c r="EP40" s="65"/>
      <c r="EQ40" s="65"/>
      <c r="ER40" s="65"/>
      <c r="ES40" s="65"/>
      <c r="ET40" s="65"/>
      <c r="EU40" s="65"/>
      <c r="EV40" s="65"/>
      <c r="EW40" s="65"/>
      <c r="EX40" s="65"/>
      <c r="EY40" s="65"/>
      <c r="EZ40" s="65"/>
      <c r="FA40" s="65"/>
      <c r="FB40" s="65"/>
      <c r="FC40" s="65"/>
      <c r="FD40" s="65"/>
      <c r="FE40" s="65"/>
      <c r="FF40" s="65"/>
      <c r="FG40" s="65"/>
      <c r="FH40" s="65"/>
      <c r="FI40" s="65"/>
      <c r="FJ40" s="65"/>
      <c r="FK40" s="65"/>
      <c r="FL40" s="65"/>
      <c r="FM40" s="65"/>
      <c r="FN40" s="65"/>
      <c r="FO40" s="65"/>
      <c r="FP40" s="65"/>
      <c r="FQ40" s="65"/>
      <c r="FR40" s="65"/>
      <c r="FS40" s="65"/>
      <c r="FT40" s="65"/>
      <c r="FU40" s="65"/>
      <c r="FV40" s="65"/>
      <c r="FW40" s="65"/>
      <c r="FX40" s="65"/>
      <c r="FY40" s="65"/>
      <c r="FZ40" s="65"/>
      <c r="GA40" s="65"/>
      <c r="GB40" s="65"/>
      <c r="GC40" s="65"/>
      <c r="GD40" s="65"/>
      <c r="GE40" s="65"/>
      <c r="GF40" s="65"/>
      <c r="GG40" s="65"/>
      <c r="GH40" s="65"/>
      <c r="GI40" s="65"/>
      <c r="GJ40" s="65"/>
      <c r="GK40" s="65"/>
      <c r="GL40" s="65"/>
      <c r="GM40" s="65"/>
    </row>
    <row r="41" spans="2:195" x14ac:dyDescent="0.2">
      <c r="B41" s="28">
        <f t="shared" si="10"/>
        <v>36</v>
      </c>
      <c r="C41" s="43">
        <f>Assumptions!$H$7*(1+'(a)'!$AJ$4)^(ROUNDDOWN((B41-1)/12,0))</f>
        <v>5000</v>
      </c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5"/>
      <c r="AB41" s="65"/>
      <c r="AC41" s="65"/>
      <c r="AD41" s="65"/>
      <c r="AE41" s="65"/>
      <c r="AF41" s="65"/>
      <c r="AG41" s="65"/>
      <c r="AH41" s="65"/>
      <c r="AI41" s="65"/>
      <c r="AJ41" s="65"/>
      <c r="AK41" s="65"/>
      <c r="AL41" s="65"/>
      <c r="AM41" s="65"/>
      <c r="AN41" s="65"/>
      <c r="AO41" s="65"/>
      <c r="AP41" s="65"/>
      <c r="AQ41" s="65"/>
      <c r="AR41" s="65"/>
      <c r="AS41" s="65"/>
      <c r="AT41" s="65"/>
      <c r="AU41" s="65"/>
      <c r="AV41" s="65"/>
      <c r="AW41" s="65"/>
      <c r="AX41" s="65"/>
      <c r="AY41" s="65"/>
      <c r="AZ41" s="65"/>
      <c r="BA41" s="65"/>
      <c r="BB41" s="65"/>
      <c r="BC41" s="65"/>
      <c r="BD41" s="65"/>
      <c r="BE41" s="65"/>
      <c r="BF41" s="65"/>
      <c r="BG41" s="65"/>
      <c r="BH41" s="65"/>
      <c r="BI41" s="65"/>
      <c r="BJ41" s="65"/>
      <c r="BK41" s="65"/>
      <c r="BL41" s="65"/>
      <c r="BM41" s="65"/>
      <c r="BN41" s="65"/>
      <c r="BO41" s="65"/>
      <c r="BP41" s="65"/>
      <c r="BQ41" s="65"/>
      <c r="BR41" s="65"/>
      <c r="BS41" s="65"/>
      <c r="BT41" s="65"/>
      <c r="BU41" s="65"/>
      <c r="BV41" s="65"/>
      <c r="BW41" s="65"/>
      <c r="BX41" s="65"/>
      <c r="BY41" s="65"/>
      <c r="BZ41" s="65"/>
      <c r="CA41" s="65"/>
      <c r="CB41" s="65"/>
      <c r="CC41" s="65"/>
      <c r="CD41" s="65"/>
      <c r="CE41" s="65"/>
      <c r="CF41" s="65"/>
      <c r="CG41" s="65"/>
      <c r="CH41" s="65"/>
      <c r="CI41" s="65"/>
      <c r="CJ41" s="65"/>
      <c r="CK41" s="65"/>
      <c r="CL41" s="65"/>
      <c r="CM41" s="65"/>
      <c r="CN41" s="65"/>
      <c r="CO41" s="65"/>
      <c r="CP41" s="65"/>
      <c r="CQ41" s="65"/>
      <c r="CR41" s="65"/>
      <c r="CS41" s="65"/>
      <c r="CT41" s="65"/>
      <c r="CU41" s="65"/>
      <c r="CV41" s="65"/>
      <c r="CW41" s="65"/>
      <c r="CX41" s="65"/>
      <c r="CY41" s="65"/>
      <c r="CZ41" s="65"/>
      <c r="DA41" s="65"/>
      <c r="DB41" s="65"/>
      <c r="DC41" s="65"/>
      <c r="DD41" s="65"/>
      <c r="DE41" s="65"/>
      <c r="DF41" s="65"/>
      <c r="DG41" s="65"/>
      <c r="DH41" s="65"/>
      <c r="DI41" s="65"/>
      <c r="DJ41" s="65"/>
      <c r="DK41" s="65"/>
      <c r="DL41" s="65"/>
      <c r="DM41" s="65"/>
      <c r="DN41" s="65"/>
      <c r="DO41" s="65"/>
      <c r="DP41" s="65"/>
      <c r="DQ41" s="65"/>
      <c r="DR41" s="65"/>
      <c r="DS41" s="65"/>
      <c r="DT41" s="65"/>
      <c r="DU41" s="65"/>
      <c r="DV41" s="65"/>
      <c r="DW41" s="65"/>
      <c r="DX41" s="65"/>
      <c r="DY41" s="65"/>
      <c r="DZ41" s="65"/>
      <c r="EA41" s="65"/>
      <c r="EB41" s="65"/>
      <c r="EC41" s="65"/>
      <c r="ED41" s="65"/>
      <c r="EE41" s="65"/>
      <c r="EF41" s="65"/>
      <c r="EG41" s="65"/>
      <c r="EH41" s="65"/>
      <c r="EI41" s="65"/>
      <c r="EJ41" s="65"/>
      <c r="EK41" s="65"/>
      <c r="EL41" s="65"/>
      <c r="EM41" s="65"/>
      <c r="EN41" s="65"/>
      <c r="EO41" s="65"/>
      <c r="EP41" s="65"/>
      <c r="EQ41" s="65"/>
      <c r="ER41" s="65"/>
      <c r="ES41" s="65"/>
      <c r="ET41" s="65"/>
      <c r="EU41" s="65"/>
      <c r="EV41" s="65"/>
      <c r="EW41" s="65"/>
      <c r="EX41" s="65"/>
      <c r="EY41" s="65"/>
      <c r="EZ41" s="65"/>
      <c r="FA41" s="65"/>
      <c r="FB41" s="65"/>
      <c r="FC41" s="65"/>
      <c r="FD41" s="65"/>
      <c r="FE41" s="65"/>
      <c r="FF41" s="65"/>
      <c r="FG41" s="65"/>
      <c r="FH41" s="65"/>
      <c r="FI41" s="65"/>
      <c r="FJ41" s="65"/>
      <c r="FK41" s="65"/>
      <c r="FL41" s="65"/>
      <c r="FM41" s="65"/>
      <c r="FN41" s="65"/>
      <c r="FO41" s="65"/>
      <c r="FP41" s="65"/>
      <c r="FQ41" s="65"/>
      <c r="FR41" s="65"/>
      <c r="FS41" s="65"/>
      <c r="FT41" s="65"/>
      <c r="FU41" s="65"/>
      <c r="FV41" s="65"/>
      <c r="FW41" s="65"/>
      <c r="FX41" s="65"/>
      <c r="FY41" s="65"/>
      <c r="FZ41" s="65"/>
      <c r="GA41" s="65"/>
      <c r="GB41" s="65"/>
      <c r="GC41" s="65"/>
      <c r="GD41" s="65"/>
      <c r="GE41" s="65"/>
      <c r="GF41" s="65"/>
      <c r="GG41" s="65"/>
      <c r="GH41" s="65"/>
      <c r="GI41" s="65"/>
      <c r="GJ41" s="65"/>
      <c r="GK41" s="65"/>
      <c r="GL41" s="65"/>
      <c r="GM41" s="65"/>
    </row>
    <row r="42" spans="2:195" x14ac:dyDescent="0.2">
      <c r="B42" s="28">
        <f t="shared" si="10"/>
        <v>37</v>
      </c>
      <c r="C42" s="43">
        <f>Assumptions!$H$7*(1+'(a)'!$AJ$4)^(ROUNDDOWN((B42-1)/12,0))</f>
        <v>5000</v>
      </c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5"/>
      <c r="X42" s="65"/>
      <c r="Y42" s="65"/>
      <c r="Z42" s="65"/>
      <c r="AA42" s="65"/>
      <c r="AB42" s="65"/>
      <c r="AC42" s="65"/>
      <c r="AD42" s="65"/>
      <c r="AE42" s="65"/>
      <c r="AF42" s="65"/>
      <c r="AG42" s="65"/>
      <c r="AH42" s="65"/>
      <c r="AI42" s="65"/>
      <c r="AJ42" s="65"/>
      <c r="AK42" s="65"/>
      <c r="AL42" s="65"/>
      <c r="AM42" s="65"/>
      <c r="AN42" s="65"/>
      <c r="AO42" s="65"/>
      <c r="AP42" s="65"/>
      <c r="AQ42" s="65"/>
      <c r="AR42" s="65"/>
      <c r="AS42" s="65"/>
      <c r="AT42" s="65"/>
      <c r="AU42" s="65"/>
      <c r="AV42" s="65"/>
      <c r="AW42" s="65"/>
      <c r="AX42" s="65"/>
      <c r="AY42" s="65"/>
      <c r="AZ42" s="65"/>
      <c r="BA42" s="65"/>
      <c r="BB42" s="65"/>
      <c r="BC42" s="65"/>
      <c r="BD42" s="65"/>
      <c r="BE42" s="65"/>
      <c r="BF42" s="65"/>
      <c r="BG42" s="65"/>
      <c r="BH42" s="65"/>
      <c r="BI42" s="65"/>
      <c r="BJ42" s="65"/>
      <c r="BK42" s="65"/>
      <c r="BL42" s="65"/>
      <c r="BM42" s="65"/>
      <c r="BN42" s="65"/>
      <c r="BO42" s="65"/>
      <c r="BP42" s="65"/>
      <c r="BQ42" s="65"/>
      <c r="BR42" s="65"/>
      <c r="BS42" s="65"/>
      <c r="BT42" s="65"/>
      <c r="BU42" s="65"/>
      <c r="BV42" s="65"/>
      <c r="BW42" s="65"/>
      <c r="BX42" s="65"/>
      <c r="BY42" s="65"/>
      <c r="BZ42" s="65"/>
      <c r="CA42" s="65"/>
      <c r="CB42" s="65"/>
      <c r="CC42" s="65"/>
      <c r="CD42" s="65"/>
      <c r="CE42" s="65"/>
      <c r="CF42" s="65"/>
      <c r="CG42" s="65"/>
      <c r="CH42" s="65"/>
      <c r="CI42" s="65"/>
      <c r="CJ42" s="65"/>
      <c r="CK42" s="65"/>
      <c r="CL42" s="65"/>
      <c r="CM42" s="65"/>
      <c r="CN42" s="65"/>
      <c r="CO42" s="65"/>
      <c r="CP42" s="65"/>
      <c r="CQ42" s="65"/>
      <c r="CR42" s="65"/>
      <c r="CS42" s="65"/>
      <c r="CT42" s="65"/>
      <c r="CU42" s="65"/>
      <c r="CV42" s="65"/>
      <c r="CW42" s="65"/>
      <c r="CX42" s="65"/>
      <c r="CY42" s="65"/>
      <c r="CZ42" s="65"/>
      <c r="DA42" s="65"/>
      <c r="DB42" s="65"/>
      <c r="DC42" s="65"/>
      <c r="DD42" s="65"/>
      <c r="DE42" s="65"/>
      <c r="DF42" s="65"/>
      <c r="DG42" s="65"/>
      <c r="DH42" s="65"/>
      <c r="DI42" s="65"/>
      <c r="DJ42" s="65"/>
      <c r="DK42" s="65"/>
      <c r="DL42" s="65"/>
      <c r="DM42" s="65"/>
      <c r="DN42" s="65"/>
      <c r="DO42" s="65"/>
      <c r="DP42" s="65"/>
      <c r="DQ42" s="65"/>
      <c r="DR42" s="65"/>
      <c r="DS42" s="65"/>
      <c r="DT42" s="65"/>
      <c r="DU42" s="65"/>
      <c r="DV42" s="65"/>
      <c r="DW42" s="65"/>
      <c r="DX42" s="65"/>
      <c r="DY42" s="65"/>
      <c r="DZ42" s="65"/>
      <c r="EA42" s="65"/>
      <c r="EB42" s="65"/>
      <c r="EC42" s="65"/>
      <c r="ED42" s="65"/>
      <c r="EE42" s="65"/>
      <c r="EF42" s="65"/>
      <c r="EG42" s="65"/>
      <c r="EH42" s="65"/>
      <c r="EI42" s="65"/>
      <c r="EJ42" s="65"/>
      <c r="EK42" s="65"/>
      <c r="EL42" s="65"/>
      <c r="EM42" s="65"/>
      <c r="EN42" s="65"/>
      <c r="EO42" s="65"/>
      <c r="EP42" s="65"/>
      <c r="EQ42" s="65"/>
      <c r="ER42" s="65"/>
      <c r="ES42" s="65"/>
      <c r="ET42" s="65"/>
      <c r="EU42" s="65"/>
      <c r="EV42" s="65"/>
      <c r="EW42" s="65"/>
      <c r="EX42" s="65"/>
      <c r="EY42" s="65"/>
      <c r="EZ42" s="65"/>
      <c r="FA42" s="65"/>
      <c r="FB42" s="65"/>
      <c r="FC42" s="65"/>
      <c r="FD42" s="65"/>
      <c r="FE42" s="65"/>
      <c r="FF42" s="65"/>
      <c r="FG42" s="65"/>
      <c r="FH42" s="65"/>
      <c r="FI42" s="65"/>
      <c r="FJ42" s="65"/>
      <c r="FK42" s="65"/>
      <c r="FL42" s="65"/>
      <c r="FM42" s="65"/>
      <c r="FN42" s="65"/>
      <c r="FO42" s="65"/>
      <c r="FP42" s="65"/>
      <c r="FQ42" s="65"/>
      <c r="FR42" s="65"/>
      <c r="FS42" s="65"/>
      <c r="FT42" s="65"/>
      <c r="FU42" s="65"/>
      <c r="FV42" s="65"/>
      <c r="FW42" s="65"/>
      <c r="FX42" s="65"/>
      <c r="FY42" s="65"/>
      <c r="FZ42" s="65"/>
      <c r="GA42" s="65"/>
      <c r="GB42" s="65"/>
      <c r="GC42" s="65"/>
      <c r="GD42" s="65"/>
      <c r="GE42" s="65"/>
      <c r="GF42" s="65"/>
      <c r="GG42" s="65"/>
      <c r="GH42" s="65"/>
      <c r="GI42" s="65"/>
      <c r="GJ42" s="65"/>
      <c r="GK42" s="65"/>
      <c r="GL42" s="65"/>
      <c r="GM42" s="65"/>
    </row>
    <row r="43" spans="2:195" x14ac:dyDescent="0.2">
      <c r="B43" s="28">
        <f t="shared" si="10"/>
        <v>38</v>
      </c>
      <c r="C43" s="43">
        <f>Assumptions!$H$7*(1+'(a)'!$AJ$4)^(ROUNDDOWN((B43-1)/12,0))</f>
        <v>5000</v>
      </c>
      <c r="D43" s="65"/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65"/>
      <c r="W43" s="65"/>
      <c r="X43" s="65"/>
      <c r="Y43" s="65"/>
      <c r="Z43" s="65"/>
      <c r="AA43" s="65"/>
      <c r="AB43" s="65"/>
      <c r="AC43" s="65"/>
      <c r="AD43" s="65"/>
      <c r="AE43" s="65"/>
      <c r="AF43" s="65"/>
      <c r="AG43" s="65"/>
      <c r="AH43" s="65"/>
      <c r="AI43" s="65"/>
      <c r="AJ43" s="65"/>
      <c r="AK43" s="65"/>
      <c r="AL43" s="65"/>
      <c r="AM43" s="65"/>
      <c r="AN43" s="65"/>
      <c r="AO43" s="65"/>
      <c r="AP43" s="65"/>
      <c r="AQ43" s="65"/>
      <c r="AR43" s="65"/>
      <c r="AS43" s="65"/>
      <c r="AT43" s="65"/>
      <c r="AU43" s="65"/>
      <c r="AV43" s="65"/>
      <c r="AW43" s="65"/>
      <c r="AX43" s="65"/>
      <c r="AY43" s="65"/>
      <c r="AZ43" s="65"/>
      <c r="BA43" s="65"/>
      <c r="BB43" s="65"/>
      <c r="BC43" s="65"/>
      <c r="BD43" s="65"/>
      <c r="BE43" s="65"/>
      <c r="BF43" s="65"/>
      <c r="BG43" s="65"/>
      <c r="BH43" s="65"/>
      <c r="BI43" s="65"/>
      <c r="BJ43" s="65"/>
      <c r="BK43" s="65"/>
      <c r="BL43" s="65"/>
      <c r="BM43" s="65"/>
      <c r="BN43" s="65"/>
      <c r="BO43" s="65"/>
      <c r="BP43" s="65"/>
      <c r="BQ43" s="65"/>
      <c r="BR43" s="65"/>
      <c r="BS43" s="65"/>
      <c r="BT43" s="65"/>
      <c r="BU43" s="65"/>
      <c r="BV43" s="65"/>
      <c r="BW43" s="65"/>
      <c r="BX43" s="65"/>
      <c r="BY43" s="65"/>
      <c r="BZ43" s="65"/>
      <c r="CA43" s="65"/>
      <c r="CB43" s="65"/>
      <c r="CC43" s="65"/>
      <c r="CD43" s="65"/>
      <c r="CE43" s="65"/>
      <c r="CF43" s="65"/>
      <c r="CG43" s="65"/>
      <c r="CH43" s="65"/>
      <c r="CI43" s="65"/>
      <c r="CJ43" s="65"/>
      <c r="CK43" s="65"/>
      <c r="CL43" s="65"/>
      <c r="CM43" s="65"/>
      <c r="CN43" s="65"/>
      <c r="CO43" s="65"/>
      <c r="CP43" s="65"/>
      <c r="CQ43" s="65"/>
      <c r="CR43" s="65"/>
      <c r="CS43" s="65"/>
      <c r="CT43" s="65"/>
      <c r="CU43" s="65"/>
      <c r="CV43" s="65"/>
      <c r="CW43" s="65"/>
      <c r="CX43" s="65"/>
      <c r="CY43" s="65"/>
      <c r="CZ43" s="65"/>
      <c r="DA43" s="65"/>
      <c r="DB43" s="65"/>
      <c r="DC43" s="65"/>
      <c r="DD43" s="65"/>
      <c r="DE43" s="65"/>
      <c r="DF43" s="65"/>
      <c r="DG43" s="65"/>
      <c r="DH43" s="65"/>
      <c r="DI43" s="65"/>
      <c r="DJ43" s="65"/>
      <c r="DK43" s="65"/>
      <c r="DL43" s="65"/>
      <c r="DM43" s="65"/>
      <c r="DN43" s="65"/>
      <c r="DO43" s="65"/>
      <c r="DP43" s="65"/>
      <c r="DQ43" s="65"/>
      <c r="DR43" s="65"/>
      <c r="DS43" s="65"/>
      <c r="DT43" s="65"/>
      <c r="DU43" s="65"/>
      <c r="DV43" s="65"/>
      <c r="DW43" s="65"/>
      <c r="DX43" s="65"/>
      <c r="DY43" s="65"/>
      <c r="DZ43" s="65"/>
      <c r="EA43" s="65"/>
      <c r="EB43" s="65"/>
      <c r="EC43" s="65"/>
      <c r="ED43" s="65"/>
      <c r="EE43" s="65"/>
      <c r="EF43" s="65"/>
      <c r="EG43" s="65"/>
      <c r="EH43" s="65"/>
      <c r="EI43" s="65"/>
      <c r="EJ43" s="65"/>
      <c r="EK43" s="65"/>
      <c r="EL43" s="65"/>
      <c r="EM43" s="65"/>
      <c r="EN43" s="65"/>
      <c r="EO43" s="65"/>
      <c r="EP43" s="65"/>
      <c r="EQ43" s="65"/>
      <c r="ER43" s="65"/>
      <c r="ES43" s="65"/>
      <c r="ET43" s="65"/>
      <c r="EU43" s="65"/>
      <c r="EV43" s="65"/>
      <c r="EW43" s="65"/>
      <c r="EX43" s="65"/>
      <c r="EY43" s="65"/>
      <c r="EZ43" s="65"/>
      <c r="FA43" s="65"/>
      <c r="FB43" s="65"/>
      <c r="FC43" s="65"/>
      <c r="FD43" s="65"/>
      <c r="FE43" s="65"/>
      <c r="FF43" s="65"/>
      <c r="FG43" s="65"/>
      <c r="FH43" s="65"/>
      <c r="FI43" s="65"/>
      <c r="FJ43" s="65"/>
      <c r="FK43" s="65"/>
      <c r="FL43" s="65"/>
      <c r="FM43" s="65"/>
      <c r="FN43" s="65"/>
      <c r="FO43" s="65"/>
      <c r="FP43" s="65"/>
      <c r="FQ43" s="65"/>
      <c r="FR43" s="65"/>
      <c r="FS43" s="65"/>
      <c r="FT43" s="65"/>
      <c r="FU43" s="65"/>
      <c r="FV43" s="65"/>
      <c r="FW43" s="65"/>
      <c r="FX43" s="65"/>
      <c r="FY43" s="65"/>
      <c r="FZ43" s="65"/>
      <c r="GA43" s="65"/>
      <c r="GB43" s="65"/>
      <c r="GC43" s="65"/>
      <c r="GD43" s="65"/>
      <c r="GE43" s="65"/>
      <c r="GF43" s="65"/>
      <c r="GG43" s="65"/>
      <c r="GH43" s="65"/>
      <c r="GI43" s="65"/>
      <c r="GJ43" s="65"/>
      <c r="GK43" s="65"/>
      <c r="GL43" s="65"/>
      <c r="GM43" s="65"/>
    </row>
    <row r="44" spans="2:195" x14ac:dyDescent="0.2">
      <c r="B44" s="28">
        <f t="shared" si="10"/>
        <v>39</v>
      </c>
      <c r="C44" s="43">
        <f>Assumptions!$H$7*(1+'(a)'!$AJ$4)^(ROUNDDOWN((B44-1)/12,0))</f>
        <v>5000</v>
      </c>
      <c r="D44" s="65"/>
      <c r="E44" s="65"/>
      <c r="F44" s="65"/>
      <c r="G44" s="65"/>
      <c r="H44" s="65"/>
      <c r="I44" s="65"/>
      <c r="J44" s="65"/>
      <c r="K44" s="65"/>
      <c r="L44" s="65"/>
      <c r="M44" s="65"/>
      <c r="N44" s="65"/>
      <c r="O44" s="65"/>
      <c r="P44" s="65"/>
      <c r="Q44" s="65"/>
      <c r="R44" s="65"/>
      <c r="S44" s="65"/>
      <c r="T44" s="65"/>
      <c r="U44" s="65"/>
      <c r="V44" s="65"/>
      <c r="W44" s="65"/>
      <c r="X44" s="65"/>
      <c r="Y44" s="65"/>
      <c r="Z44" s="65"/>
      <c r="AA44" s="65"/>
      <c r="AB44" s="65"/>
      <c r="AC44" s="65"/>
      <c r="AD44" s="65"/>
      <c r="AE44" s="65"/>
      <c r="AF44" s="65"/>
      <c r="AG44" s="65"/>
      <c r="AH44" s="65"/>
      <c r="AI44" s="65"/>
      <c r="AJ44" s="65"/>
      <c r="AK44" s="65"/>
      <c r="AL44" s="65"/>
      <c r="AM44" s="65"/>
      <c r="AN44" s="65"/>
      <c r="AO44" s="65"/>
      <c r="AP44" s="65"/>
      <c r="AQ44" s="65"/>
      <c r="AR44" s="65"/>
      <c r="AS44" s="65"/>
      <c r="AT44" s="65"/>
      <c r="AU44" s="65"/>
      <c r="AV44" s="65"/>
      <c r="AW44" s="65"/>
      <c r="AX44" s="65"/>
      <c r="AY44" s="65"/>
      <c r="AZ44" s="65"/>
      <c r="BA44" s="65"/>
      <c r="BB44" s="65"/>
      <c r="BC44" s="65"/>
      <c r="BD44" s="65"/>
      <c r="BE44" s="65"/>
      <c r="BF44" s="65"/>
      <c r="BG44" s="65"/>
      <c r="BH44" s="65"/>
      <c r="BI44" s="65"/>
      <c r="BJ44" s="65"/>
      <c r="BK44" s="65"/>
      <c r="BL44" s="65"/>
      <c r="BM44" s="65"/>
      <c r="BN44" s="65"/>
      <c r="BO44" s="65"/>
      <c r="BP44" s="65"/>
      <c r="BQ44" s="65"/>
      <c r="BR44" s="65"/>
      <c r="BS44" s="65"/>
      <c r="BT44" s="65"/>
      <c r="BU44" s="65"/>
      <c r="BV44" s="65"/>
      <c r="BW44" s="65"/>
      <c r="BX44" s="65"/>
      <c r="BY44" s="65"/>
      <c r="BZ44" s="65"/>
      <c r="CA44" s="65"/>
      <c r="CB44" s="65"/>
      <c r="CC44" s="65"/>
      <c r="CD44" s="65"/>
      <c r="CE44" s="65"/>
      <c r="CF44" s="65"/>
      <c r="CG44" s="65"/>
      <c r="CH44" s="65"/>
      <c r="CI44" s="65"/>
      <c r="CJ44" s="65"/>
      <c r="CK44" s="65"/>
      <c r="CL44" s="65"/>
      <c r="CM44" s="65"/>
      <c r="CN44" s="65"/>
      <c r="CO44" s="65"/>
      <c r="CP44" s="65"/>
      <c r="CQ44" s="65"/>
      <c r="CR44" s="65"/>
      <c r="CS44" s="65"/>
      <c r="CT44" s="65"/>
      <c r="CU44" s="65"/>
      <c r="CV44" s="65"/>
      <c r="CW44" s="65"/>
      <c r="CX44" s="65"/>
      <c r="CY44" s="65"/>
      <c r="CZ44" s="65"/>
      <c r="DA44" s="65"/>
      <c r="DB44" s="65"/>
      <c r="DC44" s="65"/>
      <c r="DD44" s="65"/>
      <c r="DE44" s="65"/>
      <c r="DF44" s="65"/>
      <c r="DG44" s="65"/>
      <c r="DH44" s="65"/>
      <c r="DI44" s="65"/>
      <c r="DJ44" s="65"/>
      <c r="DK44" s="65"/>
      <c r="DL44" s="65"/>
      <c r="DM44" s="65"/>
      <c r="DN44" s="65"/>
      <c r="DO44" s="65"/>
      <c r="DP44" s="65"/>
      <c r="DQ44" s="65"/>
      <c r="DR44" s="65"/>
      <c r="DS44" s="65"/>
      <c r="DT44" s="65"/>
      <c r="DU44" s="65"/>
      <c r="DV44" s="65"/>
      <c r="DW44" s="65"/>
      <c r="DX44" s="65"/>
      <c r="DY44" s="65"/>
      <c r="DZ44" s="65"/>
      <c r="EA44" s="65"/>
      <c r="EB44" s="65"/>
      <c r="EC44" s="65"/>
      <c r="ED44" s="65"/>
      <c r="EE44" s="65"/>
      <c r="EF44" s="65"/>
      <c r="EG44" s="65"/>
      <c r="EH44" s="65"/>
      <c r="EI44" s="65"/>
      <c r="EJ44" s="65"/>
      <c r="EK44" s="65"/>
      <c r="EL44" s="65"/>
      <c r="EM44" s="65"/>
      <c r="EN44" s="65"/>
      <c r="EO44" s="65"/>
      <c r="EP44" s="65"/>
      <c r="EQ44" s="65"/>
      <c r="ER44" s="65"/>
      <c r="ES44" s="65"/>
      <c r="ET44" s="65"/>
      <c r="EU44" s="65"/>
      <c r="EV44" s="65"/>
      <c r="EW44" s="65"/>
      <c r="EX44" s="65"/>
      <c r="EY44" s="65"/>
      <c r="EZ44" s="65"/>
      <c r="FA44" s="65"/>
      <c r="FB44" s="65"/>
      <c r="FC44" s="65"/>
      <c r="FD44" s="65"/>
      <c r="FE44" s="65"/>
      <c r="FF44" s="65"/>
      <c r="FG44" s="65"/>
      <c r="FH44" s="65"/>
      <c r="FI44" s="65"/>
      <c r="FJ44" s="65"/>
      <c r="FK44" s="65"/>
      <c r="FL44" s="65"/>
      <c r="FM44" s="65"/>
      <c r="FN44" s="65"/>
      <c r="FO44" s="65"/>
      <c r="FP44" s="65"/>
      <c r="FQ44" s="65"/>
      <c r="FR44" s="65"/>
      <c r="FS44" s="65"/>
      <c r="FT44" s="65"/>
      <c r="FU44" s="65"/>
      <c r="FV44" s="65"/>
      <c r="FW44" s="65"/>
      <c r="FX44" s="65"/>
      <c r="FY44" s="65"/>
      <c r="FZ44" s="65"/>
      <c r="GA44" s="65"/>
      <c r="GB44" s="65"/>
      <c r="GC44" s="65"/>
      <c r="GD44" s="65"/>
      <c r="GE44" s="65"/>
      <c r="GF44" s="65"/>
      <c r="GG44" s="65"/>
      <c r="GH44" s="65"/>
      <c r="GI44" s="65"/>
      <c r="GJ44" s="65"/>
      <c r="GK44" s="65"/>
      <c r="GL44" s="65"/>
      <c r="GM44" s="65"/>
    </row>
    <row r="45" spans="2:195" x14ac:dyDescent="0.2">
      <c r="B45" s="28">
        <f t="shared" si="10"/>
        <v>40</v>
      </c>
      <c r="C45" s="43">
        <f>Assumptions!$H$7*(1+'(a)'!$AJ$4)^(ROUNDDOWN((B45-1)/12,0))</f>
        <v>5000</v>
      </c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5"/>
      <c r="AC45" s="65"/>
      <c r="AD45" s="65"/>
      <c r="AE45" s="65"/>
      <c r="AF45" s="65"/>
      <c r="AG45" s="65"/>
      <c r="AH45" s="65"/>
      <c r="AI45" s="65"/>
      <c r="AJ45" s="65"/>
      <c r="AK45" s="65"/>
      <c r="AL45" s="65"/>
      <c r="AM45" s="65"/>
      <c r="AN45" s="65"/>
      <c r="AO45" s="65"/>
      <c r="AP45" s="65"/>
      <c r="AQ45" s="65"/>
      <c r="AR45" s="65"/>
      <c r="AS45" s="65"/>
      <c r="AT45" s="65"/>
      <c r="AU45" s="65"/>
      <c r="AV45" s="65"/>
      <c r="AW45" s="65"/>
      <c r="AX45" s="65"/>
      <c r="AY45" s="65"/>
      <c r="AZ45" s="65"/>
      <c r="BA45" s="65"/>
      <c r="BB45" s="65"/>
      <c r="BC45" s="65"/>
      <c r="BD45" s="65"/>
      <c r="BE45" s="65"/>
      <c r="BF45" s="65"/>
      <c r="BG45" s="65"/>
      <c r="BH45" s="65"/>
      <c r="BI45" s="65"/>
      <c r="BJ45" s="65"/>
      <c r="BK45" s="65"/>
      <c r="BL45" s="65"/>
      <c r="BM45" s="65"/>
      <c r="BN45" s="65"/>
      <c r="BO45" s="65"/>
      <c r="BP45" s="65"/>
      <c r="BQ45" s="65"/>
      <c r="BR45" s="65"/>
      <c r="BS45" s="65"/>
      <c r="BT45" s="65"/>
      <c r="BU45" s="65"/>
      <c r="BV45" s="65"/>
      <c r="BW45" s="65"/>
      <c r="BX45" s="65"/>
      <c r="BY45" s="65"/>
      <c r="BZ45" s="65"/>
      <c r="CA45" s="65"/>
      <c r="CB45" s="65"/>
      <c r="CC45" s="65"/>
      <c r="CD45" s="65"/>
      <c r="CE45" s="65"/>
      <c r="CF45" s="65"/>
      <c r="CG45" s="65"/>
      <c r="CH45" s="65"/>
      <c r="CI45" s="65"/>
      <c r="CJ45" s="65"/>
      <c r="CK45" s="65"/>
      <c r="CL45" s="65"/>
      <c r="CM45" s="65"/>
      <c r="CN45" s="65"/>
      <c r="CO45" s="65"/>
      <c r="CP45" s="65"/>
      <c r="CQ45" s="65"/>
      <c r="CR45" s="65"/>
      <c r="CS45" s="65"/>
      <c r="CT45" s="65"/>
      <c r="CU45" s="65"/>
      <c r="CV45" s="65"/>
      <c r="CW45" s="65"/>
      <c r="CX45" s="65"/>
      <c r="CY45" s="65"/>
      <c r="CZ45" s="65"/>
      <c r="DA45" s="65"/>
      <c r="DB45" s="65"/>
      <c r="DC45" s="65"/>
      <c r="DD45" s="65"/>
      <c r="DE45" s="65"/>
      <c r="DF45" s="65"/>
      <c r="DG45" s="65"/>
      <c r="DH45" s="65"/>
      <c r="DI45" s="65"/>
      <c r="DJ45" s="65"/>
      <c r="DK45" s="65"/>
      <c r="DL45" s="65"/>
      <c r="DM45" s="65"/>
      <c r="DN45" s="65"/>
      <c r="DO45" s="65"/>
      <c r="DP45" s="65"/>
      <c r="DQ45" s="65"/>
      <c r="DR45" s="65"/>
      <c r="DS45" s="65"/>
      <c r="DT45" s="65"/>
      <c r="DU45" s="65"/>
      <c r="DV45" s="65"/>
      <c r="DW45" s="65"/>
      <c r="DX45" s="65"/>
      <c r="DY45" s="65"/>
      <c r="DZ45" s="65"/>
      <c r="EA45" s="65"/>
      <c r="EB45" s="65"/>
      <c r="EC45" s="65"/>
      <c r="ED45" s="65"/>
      <c r="EE45" s="65"/>
      <c r="EF45" s="65"/>
      <c r="EG45" s="65"/>
      <c r="EH45" s="65"/>
      <c r="EI45" s="65"/>
      <c r="EJ45" s="65"/>
      <c r="EK45" s="65"/>
      <c r="EL45" s="65"/>
      <c r="EM45" s="65"/>
      <c r="EN45" s="65"/>
      <c r="EO45" s="65"/>
      <c r="EP45" s="65"/>
      <c r="EQ45" s="65"/>
      <c r="ER45" s="65"/>
      <c r="ES45" s="65"/>
      <c r="ET45" s="65"/>
      <c r="EU45" s="65"/>
      <c r="EV45" s="65"/>
      <c r="EW45" s="65"/>
      <c r="EX45" s="65"/>
      <c r="EY45" s="65"/>
      <c r="EZ45" s="65"/>
      <c r="FA45" s="65"/>
      <c r="FB45" s="65"/>
      <c r="FC45" s="65"/>
      <c r="FD45" s="65"/>
      <c r="FE45" s="65"/>
      <c r="FF45" s="65"/>
      <c r="FG45" s="65"/>
      <c r="FH45" s="65"/>
      <c r="FI45" s="65"/>
      <c r="FJ45" s="65"/>
      <c r="FK45" s="65"/>
      <c r="FL45" s="65"/>
      <c r="FM45" s="65"/>
      <c r="FN45" s="65"/>
      <c r="FO45" s="65"/>
      <c r="FP45" s="65"/>
      <c r="FQ45" s="65"/>
      <c r="FR45" s="65"/>
      <c r="FS45" s="65"/>
      <c r="FT45" s="65"/>
      <c r="FU45" s="65"/>
      <c r="FV45" s="65"/>
      <c r="FW45" s="65"/>
      <c r="FX45" s="65"/>
      <c r="FY45" s="65"/>
      <c r="FZ45" s="65"/>
      <c r="GA45" s="65"/>
      <c r="GB45" s="65"/>
      <c r="GC45" s="65"/>
      <c r="GD45" s="65"/>
      <c r="GE45" s="65"/>
      <c r="GF45" s="65"/>
      <c r="GG45" s="65"/>
      <c r="GH45" s="65"/>
      <c r="GI45" s="65"/>
      <c r="GJ45" s="65"/>
      <c r="GK45" s="65"/>
      <c r="GL45" s="65"/>
      <c r="GM45" s="65"/>
    </row>
    <row r="46" spans="2:195" x14ac:dyDescent="0.2">
      <c r="B46" s="28">
        <f t="shared" si="10"/>
        <v>41</v>
      </c>
      <c r="C46" s="43">
        <f>Assumptions!$H$7*(1+'(a)'!$AJ$4)^(ROUNDDOWN((B46-1)/12,0))</f>
        <v>5000</v>
      </c>
      <c r="D46" s="65"/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5"/>
      <c r="AB46" s="65"/>
      <c r="AC46" s="65"/>
      <c r="AD46" s="65"/>
      <c r="AE46" s="65"/>
      <c r="AF46" s="65"/>
      <c r="AG46" s="65"/>
      <c r="AH46" s="65"/>
      <c r="AI46" s="65"/>
      <c r="AJ46" s="65"/>
      <c r="AK46" s="65"/>
      <c r="AL46" s="65"/>
      <c r="AM46" s="65"/>
      <c r="AN46" s="65"/>
      <c r="AO46" s="65"/>
      <c r="AP46" s="65"/>
      <c r="AQ46" s="65"/>
      <c r="AR46" s="65"/>
      <c r="AS46" s="65"/>
      <c r="AT46" s="65"/>
      <c r="AU46" s="65"/>
      <c r="AV46" s="65"/>
      <c r="AW46" s="65"/>
      <c r="AX46" s="65"/>
      <c r="AY46" s="65"/>
      <c r="AZ46" s="65"/>
      <c r="BA46" s="65"/>
      <c r="BB46" s="65"/>
      <c r="BC46" s="65"/>
      <c r="BD46" s="65"/>
      <c r="BE46" s="65"/>
      <c r="BF46" s="65"/>
      <c r="BG46" s="65"/>
      <c r="BH46" s="65"/>
      <c r="BI46" s="65"/>
      <c r="BJ46" s="65"/>
      <c r="BK46" s="65"/>
      <c r="BL46" s="65"/>
      <c r="BM46" s="65"/>
      <c r="BN46" s="65"/>
      <c r="BO46" s="65"/>
      <c r="BP46" s="65"/>
      <c r="BQ46" s="65"/>
      <c r="BR46" s="65"/>
      <c r="BS46" s="65"/>
      <c r="BT46" s="65"/>
      <c r="BU46" s="65"/>
      <c r="BV46" s="65"/>
      <c r="BW46" s="65"/>
      <c r="BX46" s="65"/>
      <c r="BY46" s="65"/>
      <c r="BZ46" s="65"/>
      <c r="CA46" s="65"/>
      <c r="CB46" s="65"/>
      <c r="CC46" s="65"/>
      <c r="CD46" s="65"/>
      <c r="CE46" s="65"/>
      <c r="CF46" s="65"/>
      <c r="CG46" s="65"/>
      <c r="CH46" s="65"/>
      <c r="CI46" s="65"/>
      <c r="CJ46" s="65"/>
      <c r="CK46" s="65"/>
      <c r="CL46" s="65"/>
      <c r="CM46" s="65"/>
      <c r="CN46" s="65"/>
      <c r="CO46" s="65"/>
      <c r="CP46" s="65"/>
      <c r="CQ46" s="65"/>
      <c r="CR46" s="65"/>
      <c r="CS46" s="65"/>
      <c r="CT46" s="65"/>
      <c r="CU46" s="65"/>
      <c r="CV46" s="65"/>
      <c r="CW46" s="65"/>
      <c r="CX46" s="65"/>
      <c r="CY46" s="65"/>
      <c r="CZ46" s="65"/>
      <c r="DA46" s="65"/>
      <c r="DB46" s="65"/>
      <c r="DC46" s="65"/>
      <c r="DD46" s="65"/>
      <c r="DE46" s="65"/>
      <c r="DF46" s="65"/>
      <c r="DG46" s="65"/>
      <c r="DH46" s="65"/>
      <c r="DI46" s="65"/>
      <c r="DJ46" s="65"/>
      <c r="DK46" s="65"/>
      <c r="DL46" s="65"/>
      <c r="DM46" s="65"/>
      <c r="DN46" s="65"/>
      <c r="DO46" s="65"/>
      <c r="DP46" s="65"/>
      <c r="DQ46" s="65"/>
      <c r="DR46" s="65"/>
      <c r="DS46" s="65"/>
      <c r="DT46" s="65"/>
      <c r="DU46" s="65"/>
      <c r="DV46" s="65"/>
      <c r="DW46" s="65"/>
      <c r="DX46" s="65"/>
      <c r="DY46" s="65"/>
      <c r="DZ46" s="65"/>
      <c r="EA46" s="65"/>
      <c r="EB46" s="65"/>
      <c r="EC46" s="65"/>
      <c r="ED46" s="65"/>
      <c r="EE46" s="65"/>
      <c r="EF46" s="65"/>
      <c r="EG46" s="65"/>
      <c r="EH46" s="65"/>
      <c r="EI46" s="65"/>
      <c r="EJ46" s="65"/>
      <c r="EK46" s="65"/>
      <c r="EL46" s="65"/>
      <c r="EM46" s="65"/>
      <c r="EN46" s="65"/>
      <c r="EO46" s="65"/>
      <c r="EP46" s="65"/>
      <c r="EQ46" s="65"/>
      <c r="ER46" s="65"/>
      <c r="ES46" s="65"/>
      <c r="ET46" s="65"/>
      <c r="EU46" s="65"/>
      <c r="EV46" s="65"/>
      <c r="EW46" s="65"/>
      <c r="EX46" s="65"/>
      <c r="EY46" s="65"/>
      <c r="EZ46" s="65"/>
      <c r="FA46" s="65"/>
      <c r="FB46" s="65"/>
      <c r="FC46" s="65"/>
      <c r="FD46" s="65"/>
      <c r="FE46" s="65"/>
      <c r="FF46" s="65"/>
      <c r="FG46" s="65"/>
      <c r="FH46" s="65"/>
      <c r="FI46" s="65"/>
      <c r="FJ46" s="65"/>
      <c r="FK46" s="65"/>
      <c r="FL46" s="65"/>
      <c r="FM46" s="65"/>
      <c r="FN46" s="65"/>
      <c r="FO46" s="65"/>
      <c r="FP46" s="65"/>
      <c r="FQ46" s="65"/>
      <c r="FR46" s="65"/>
      <c r="FS46" s="65"/>
      <c r="FT46" s="65"/>
      <c r="FU46" s="65"/>
      <c r="FV46" s="65"/>
      <c r="FW46" s="65"/>
      <c r="FX46" s="65"/>
      <c r="FY46" s="65"/>
      <c r="FZ46" s="65"/>
      <c r="GA46" s="65"/>
      <c r="GB46" s="65"/>
      <c r="GC46" s="65"/>
      <c r="GD46" s="65"/>
      <c r="GE46" s="65"/>
      <c r="GF46" s="65"/>
      <c r="GG46" s="65"/>
      <c r="GH46" s="65"/>
      <c r="GI46" s="65"/>
      <c r="GJ46" s="65"/>
      <c r="GK46" s="65"/>
      <c r="GL46" s="65"/>
      <c r="GM46" s="65"/>
    </row>
    <row r="47" spans="2:195" x14ac:dyDescent="0.2">
      <c r="B47" s="28">
        <f t="shared" si="10"/>
        <v>42</v>
      </c>
      <c r="C47" s="43">
        <f>Assumptions!$H$7*(1+'(a)'!$AJ$4)^(ROUNDDOWN((B47-1)/12,0))</f>
        <v>5000</v>
      </c>
      <c r="D47" s="65"/>
      <c r="E47" s="65"/>
      <c r="F47" s="65"/>
      <c r="G47" s="65"/>
      <c r="H47" s="65"/>
      <c r="I47" s="65"/>
      <c r="J47" s="65"/>
      <c r="K47" s="65"/>
      <c r="L47" s="65"/>
      <c r="M47" s="65"/>
      <c r="N47" s="65"/>
      <c r="O47" s="65"/>
      <c r="P47" s="65"/>
      <c r="Q47" s="65"/>
      <c r="R47" s="65"/>
      <c r="S47" s="65"/>
      <c r="T47" s="65"/>
      <c r="U47" s="65"/>
      <c r="V47" s="65"/>
      <c r="W47" s="65"/>
      <c r="X47" s="65"/>
      <c r="Y47" s="65"/>
      <c r="Z47" s="65"/>
      <c r="AA47" s="65"/>
      <c r="AB47" s="65"/>
      <c r="AC47" s="65"/>
      <c r="AD47" s="65"/>
      <c r="AE47" s="65"/>
      <c r="AF47" s="65"/>
      <c r="AG47" s="65"/>
      <c r="AH47" s="65"/>
      <c r="AI47" s="65"/>
      <c r="AJ47" s="65"/>
      <c r="AK47" s="65"/>
      <c r="AL47" s="65"/>
      <c r="AM47" s="65"/>
      <c r="AN47" s="65"/>
      <c r="AO47" s="65"/>
      <c r="AP47" s="65"/>
      <c r="AQ47" s="65"/>
      <c r="AR47" s="65"/>
      <c r="AS47" s="65"/>
      <c r="AT47" s="65"/>
      <c r="AU47" s="65"/>
      <c r="AV47" s="65"/>
      <c r="AW47" s="65"/>
      <c r="AX47" s="65"/>
      <c r="AY47" s="65"/>
      <c r="AZ47" s="65"/>
      <c r="BA47" s="65"/>
      <c r="BB47" s="65"/>
      <c r="BC47" s="65"/>
      <c r="BD47" s="65"/>
      <c r="BE47" s="65"/>
      <c r="BF47" s="65"/>
      <c r="BG47" s="65"/>
      <c r="BH47" s="65"/>
      <c r="BI47" s="65"/>
      <c r="BJ47" s="65"/>
      <c r="BK47" s="65"/>
      <c r="BL47" s="65"/>
      <c r="BM47" s="65"/>
      <c r="BN47" s="65"/>
      <c r="BO47" s="65"/>
      <c r="BP47" s="65"/>
      <c r="BQ47" s="65"/>
      <c r="BR47" s="65"/>
      <c r="BS47" s="65"/>
      <c r="BT47" s="65"/>
      <c r="BU47" s="65"/>
      <c r="BV47" s="65"/>
      <c r="BW47" s="65"/>
      <c r="BX47" s="65"/>
      <c r="BY47" s="65"/>
      <c r="BZ47" s="65"/>
      <c r="CA47" s="65"/>
      <c r="CB47" s="65"/>
      <c r="CC47" s="65"/>
      <c r="CD47" s="65"/>
      <c r="CE47" s="65"/>
      <c r="CF47" s="65"/>
      <c r="CG47" s="65"/>
      <c r="CH47" s="65"/>
      <c r="CI47" s="65"/>
      <c r="CJ47" s="65"/>
      <c r="CK47" s="65"/>
      <c r="CL47" s="65"/>
      <c r="CM47" s="65"/>
      <c r="CN47" s="65"/>
      <c r="CO47" s="65"/>
      <c r="CP47" s="65"/>
      <c r="CQ47" s="65"/>
      <c r="CR47" s="65"/>
      <c r="CS47" s="65"/>
      <c r="CT47" s="65"/>
      <c r="CU47" s="65"/>
      <c r="CV47" s="65"/>
      <c r="CW47" s="65"/>
      <c r="CX47" s="65"/>
      <c r="CY47" s="65"/>
      <c r="CZ47" s="65"/>
      <c r="DA47" s="65"/>
      <c r="DB47" s="65"/>
      <c r="DC47" s="65"/>
      <c r="DD47" s="65"/>
      <c r="DE47" s="65"/>
      <c r="DF47" s="65"/>
      <c r="DG47" s="65"/>
      <c r="DH47" s="65"/>
      <c r="DI47" s="65"/>
      <c r="DJ47" s="65"/>
      <c r="DK47" s="65"/>
      <c r="DL47" s="65"/>
      <c r="DM47" s="65"/>
      <c r="DN47" s="65"/>
      <c r="DO47" s="65"/>
      <c r="DP47" s="65"/>
      <c r="DQ47" s="65"/>
      <c r="DR47" s="65"/>
      <c r="DS47" s="65"/>
      <c r="DT47" s="65"/>
      <c r="DU47" s="65"/>
      <c r="DV47" s="65"/>
      <c r="DW47" s="65"/>
      <c r="DX47" s="65"/>
      <c r="DY47" s="65"/>
      <c r="DZ47" s="65"/>
      <c r="EA47" s="65"/>
      <c r="EB47" s="65"/>
      <c r="EC47" s="65"/>
      <c r="ED47" s="65"/>
      <c r="EE47" s="65"/>
      <c r="EF47" s="65"/>
      <c r="EG47" s="65"/>
      <c r="EH47" s="65"/>
      <c r="EI47" s="65"/>
      <c r="EJ47" s="65"/>
      <c r="EK47" s="65"/>
      <c r="EL47" s="65"/>
      <c r="EM47" s="65"/>
      <c r="EN47" s="65"/>
      <c r="EO47" s="65"/>
      <c r="EP47" s="65"/>
      <c r="EQ47" s="65"/>
      <c r="ER47" s="65"/>
      <c r="ES47" s="65"/>
      <c r="ET47" s="65"/>
      <c r="EU47" s="65"/>
      <c r="EV47" s="65"/>
      <c r="EW47" s="65"/>
      <c r="EX47" s="65"/>
      <c r="EY47" s="65"/>
      <c r="EZ47" s="65"/>
      <c r="FA47" s="65"/>
      <c r="FB47" s="65"/>
      <c r="FC47" s="65"/>
      <c r="FD47" s="65"/>
      <c r="FE47" s="65"/>
      <c r="FF47" s="65"/>
      <c r="FG47" s="65"/>
      <c r="FH47" s="65"/>
      <c r="FI47" s="65"/>
      <c r="FJ47" s="65"/>
      <c r="FK47" s="65"/>
      <c r="FL47" s="65"/>
      <c r="FM47" s="65"/>
      <c r="FN47" s="65"/>
      <c r="FO47" s="65"/>
      <c r="FP47" s="65"/>
      <c r="FQ47" s="65"/>
      <c r="FR47" s="65"/>
      <c r="FS47" s="65"/>
      <c r="FT47" s="65"/>
      <c r="FU47" s="65"/>
      <c r="FV47" s="65"/>
      <c r="FW47" s="65"/>
      <c r="FX47" s="65"/>
      <c r="FY47" s="65"/>
      <c r="FZ47" s="65"/>
      <c r="GA47" s="65"/>
      <c r="GB47" s="65"/>
      <c r="GC47" s="65"/>
      <c r="GD47" s="65"/>
      <c r="GE47" s="65"/>
      <c r="GF47" s="65"/>
      <c r="GG47" s="65"/>
      <c r="GH47" s="65"/>
      <c r="GI47" s="65"/>
      <c r="GJ47" s="65"/>
      <c r="GK47" s="65"/>
      <c r="GL47" s="65"/>
      <c r="GM47" s="65"/>
    </row>
    <row r="48" spans="2:195" x14ac:dyDescent="0.2">
      <c r="B48" s="28">
        <f t="shared" si="10"/>
        <v>43</v>
      </c>
      <c r="C48" s="43">
        <f>Assumptions!$H$7*(1+'(a)'!$AJ$4)^(ROUNDDOWN((B48-1)/12,0))</f>
        <v>5000</v>
      </c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/>
      <c r="O48" s="65"/>
      <c r="P48" s="65"/>
      <c r="Q48" s="65"/>
      <c r="R48" s="65"/>
      <c r="S48" s="65"/>
      <c r="T48" s="65"/>
      <c r="U48" s="65"/>
      <c r="V48" s="65"/>
      <c r="W48" s="65"/>
      <c r="X48" s="65"/>
      <c r="Y48" s="65"/>
      <c r="Z48" s="65"/>
      <c r="AA48" s="65"/>
      <c r="AB48" s="65"/>
      <c r="AC48" s="65"/>
      <c r="AD48" s="65"/>
      <c r="AE48" s="65"/>
      <c r="AF48" s="65"/>
      <c r="AG48" s="65"/>
      <c r="AH48" s="65"/>
      <c r="AI48" s="65"/>
      <c r="AJ48" s="65"/>
      <c r="AK48" s="65"/>
      <c r="AL48" s="65"/>
      <c r="AM48" s="65"/>
      <c r="AN48" s="65"/>
      <c r="AO48" s="65"/>
      <c r="AP48" s="65"/>
      <c r="AQ48" s="65"/>
      <c r="AR48" s="65"/>
      <c r="AS48" s="65"/>
      <c r="AT48" s="65"/>
      <c r="AU48" s="65"/>
      <c r="AV48" s="65"/>
      <c r="AW48" s="65"/>
      <c r="AX48" s="65"/>
      <c r="AY48" s="65"/>
      <c r="AZ48" s="65"/>
      <c r="BA48" s="65"/>
      <c r="BB48" s="65"/>
      <c r="BC48" s="65"/>
      <c r="BD48" s="65"/>
      <c r="BE48" s="65"/>
      <c r="BF48" s="65"/>
      <c r="BG48" s="65"/>
      <c r="BH48" s="65"/>
      <c r="BI48" s="65"/>
      <c r="BJ48" s="65"/>
      <c r="BK48" s="65"/>
      <c r="BL48" s="65"/>
      <c r="BM48" s="65"/>
      <c r="BN48" s="65"/>
      <c r="BO48" s="65"/>
      <c r="BP48" s="65"/>
      <c r="BQ48" s="65"/>
      <c r="BR48" s="65"/>
      <c r="BS48" s="65"/>
      <c r="BT48" s="65"/>
      <c r="BU48" s="65"/>
      <c r="BV48" s="65"/>
      <c r="BW48" s="65"/>
      <c r="BX48" s="65"/>
      <c r="BY48" s="65"/>
      <c r="BZ48" s="65"/>
      <c r="CA48" s="65"/>
      <c r="CB48" s="65"/>
      <c r="CC48" s="65"/>
      <c r="CD48" s="65"/>
      <c r="CE48" s="65"/>
      <c r="CF48" s="65"/>
      <c r="CG48" s="65"/>
      <c r="CH48" s="65"/>
      <c r="CI48" s="65"/>
      <c r="CJ48" s="65"/>
      <c r="CK48" s="65"/>
      <c r="CL48" s="65"/>
      <c r="CM48" s="65"/>
      <c r="CN48" s="65"/>
      <c r="CO48" s="65"/>
      <c r="CP48" s="65"/>
      <c r="CQ48" s="65"/>
      <c r="CR48" s="65"/>
      <c r="CS48" s="65"/>
      <c r="CT48" s="65"/>
      <c r="CU48" s="65"/>
      <c r="CV48" s="65"/>
      <c r="CW48" s="65"/>
      <c r="CX48" s="65"/>
      <c r="CY48" s="65"/>
      <c r="CZ48" s="65"/>
      <c r="DA48" s="65"/>
      <c r="DB48" s="65"/>
      <c r="DC48" s="65"/>
      <c r="DD48" s="65"/>
      <c r="DE48" s="65"/>
      <c r="DF48" s="65"/>
      <c r="DG48" s="65"/>
      <c r="DH48" s="65"/>
      <c r="DI48" s="65"/>
      <c r="DJ48" s="65"/>
      <c r="DK48" s="65"/>
      <c r="DL48" s="65"/>
      <c r="DM48" s="65"/>
      <c r="DN48" s="65"/>
      <c r="DO48" s="65"/>
      <c r="DP48" s="65"/>
      <c r="DQ48" s="65"/>
      <c r="DR48" s="65"/>
      <c r="DS48" s="65"/>
      <c r="DT48" s="65"/>
      <c r="DU48" s="65"/>
      <c r="DV48" s="65"/>
      <c r="DW48" s="65"/>
      <c r="DX48" s="65"/>
      <c r="DY48" s="65"/>
      <c r="DZ48" s="65"/>
      <c r="EA48" s="65"/>
      <c r="EB48" s="65"/>
      <c r="EC48" s="65"/>
      <c r="ED48" s="65"/>
      <c r="EE48" s="65"/>
      <c r="EF48" s="65"/>
      <c r="EG48" s="65"/>
      <c r="EH48" s="65"/>
      <c r="EI48" s="65"/>
      <c r="EJ48" s="65"/>
      <c r="EK48" s="65"/>
      <c r="EL48" s="65"/>
      <c r="EM48" s="65"/>
      <c r="EN48" s="65"/>
      <c r="EO48" s="65"/>
      <c r="EP48" s="65"/>
      <c r="EQ48" s="65"/>
      <c r="ER48" s="65"/>
      <c r="ES48" s="65"/>
      <c r="ET48" s="65"/>
      <c r="EU48" s="65"/>
      <c r="EV48" s="65"/>
      <c r="EW48" s="65"/>
      <c r="EX48" s="65"/>
      <c r="EY48" s="65"/>
      <c r="EZ48" s="65"/>
      <c r="FA48" s="65"/>
      <c r="FB48" s="65"/>
      <c r="FC48" s="65"/>
      <c r="FD48" s="65"/>
      <c r="FE48" s="65"/>
      <c r="FF48" s="65"/>
      <c r="FG48" s="65"/>
      <c r="FH48" s="65"/>
      <c r="FI48" s="65"/>
      <c r="FJ48" s="65"/>
      <c r="FK48" s="65"/>
      <c r="FL48" s="65"/>
      <c r="FM48" s="65"/>
      <c r="FN48" s="65"/>
      <c r="FO48" s="65"/>
      <c r="FP48" s="65"/>
      <c r="FQ48" s="65"/>
      <c r="FR48" s="65"/>
      <c r="FS48" s="65"/>
      <c r="FT48" s="65"/>
      <c r="FU48" s="65"/>
      <c r="FV48" s="65"/>
      <c r="FW48" s="65"/>
      <c r="FX48" s="65"/>
      <c r="FY48" s="65"/>
      <c r="FZ48" s="65"/>
      <c r="GA48" s="65"/>
      <c r="GB48" s="65"/>
      <c r="GC48" s="65"/>
      <c r="GD48" s="65"/>
      <c r="GE48" s="65"/>
      <c r="GF48" s="65"/>
      <c r="GG48" s="65"/>
      <c r="GH48" s="65"/>
      <c r="GI48" s="65"/>
      <c r="GJ48" s="65"/>
      <c r="GK48" s="65"/>
      <c r="GL48" s="65"/>
      <c r="GM48" s="65"/>
    </row>
    <row r="49" spans="2:195" x14ac:dyDescent="0.2">
      <c r="B49" s="28">
        <f t="shared" si="10"/>
        <v>44</v>
      </c>
      <c r="C49" s="43">
        <f>Assumptions!$H$7*(1+'(a)'!$AJ$4)^(ROUNDDOWN((B49-1)/12,0))</f>
        <v>5000</v>
      </c>
      <c r="D49" s="65"/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5"/>
      <c r="W49" s="65"/>
      <c r="X49" s="65"/>
      <c r="Y49" s="65"/>
      <c r="Z49" s="65"/>
      <c r="AA49" s="65"/>
      <c r="AB49" s="65"/>
      <c r="AC49" s="65"/>
      <c r="AD49" s="65"/>
      <c r="AE49" s="65"/>
      <c r="AF49" s="65"/>
      <c r="AG49" s="65"/>
      <c r="AH49" s="65"/>
      <c r="AI49" s="65"/>
      <c r="AJ49" s="65"/>
      <c r="AK49" s="65"/>
      <c r="AL49" s="65"/>
      <c r="AM49" s="65"/>
      <c r="AN49" s="65"/>
      <c r="AO49" s="65"/>
      <c r="AP49" s="65"/>
      <c r="AQ49" s="65"/>
      <c r="AR49" s="65"/>
      <c r="AS49" s="65"/>
      <c r="AT49" s="65"/>
      <c r="AU49" s="65"/>
      <c r="AV49" s="65"/>
      <c r="AW49" s="65"/>
      <c r="AX49" s="65"/>
      <c r="AY49" s="65"/>
      <c r="AZ49" s="65"/>
      <c r="BA49" s="65"/>
      <c r="BB49" s="65"/>
      <c r="BC49" s="65"/>
      <c r="BD49" s="65"/>
      <c r="BE49" s="65"/>
      <c r="BF49" s="65"/>
      <c r="BG49" s="65"/>
      <c r="BH49" s="65"/>
      <c r="BI49" s="65"/>
      <c r="BJ49" s="65"/>
      <c r="BK49" s="65"/>
      <c r="BL49" s="65"/>
      <c r="BM49" s="65"/>
      <c r="BN49" s="65"/>
      <c r="BO49" s="65"/>
      <c r="BP49" s="65"/>
      <c r="BQ49" s="65"/>
      <c r="BR49" s="65"/>
      <c r="BS49" s="65"/>
      <c r="BT49" s="65"/>
      <c r="BU49" s="65"/>
      <c r="BV49" s="65"/>
      <c r="BW49" s="65"/>
      <c r="BX49" s="65"/>
      <c r="BY49" s="65"/>
      <c r="BZ49" s="65"/>
      <c r="CA49" s="65"/>
      <c r="CB49" s="65"/>
      <c r="CC49" s="65"/>
      <c r="CD49" s="65"/>
      <c r="CE49" s="65"/>
      <c r="CF49" s="65"/>
      <c r="CG49" s="65"/>
      <c r="CH49" s="65"/>
      <c r="CI49" s="65"/>
      <c r="CJ49" s="65"/>
      <c r="CK49" s="65"/>
      <c r="CL49" s="65"/>
      <c r="CM49" s="65"/>
      <c r="CN49" s="65"/>
      <c r="CO49" s="65"/>
      <c r="CP49" s="65"/>
      <c r="CQ49" s="65"/>
      <c r="CR49" s="65"/>
      <c r="CS49" s="65"/>
      <c r="CT49" s="65"/>
      <c r="CU49" s="65"/>
      <c r="CV49" s="65"/>
      <c r="CW49" s="65"/>
      <c r="CX49" s="65"/>
      <c r="CY49" s="65"/>
      <c r="CZ49" s="65"/>
      <c r="DA49" s="65"/>
      <c r="DB49" s="65"/>
      <c r="DC49" s="65"/>
      <c r="DD49" s="65"/>
      <c r="DE49" s="65"/>
      <c r="DF49" s="65"/>
      <c r="DG49" s="65"/>
      <c r="DH49" s="65"/>
      <c r="DI49" s="65"/>
      <c r="DJ49" s="65"/>
      <c r="DK49" s="65"/>
      <c r="DL49" s="65"/>
      <c r="DM49" s="65"/>
      <c r="DN49" s="65"/>
      <c r="DO49" s="65"/>
      <c r="DP49" s="65"/>
      <c r="DQ49" s="65"/>
      <c r="DR49" s="65"/>
      <c r="DS49" s="65"/>
      <c r="DT49" s="65"/>
      <c r="DU49" s="65"/>
      <c r="DV49" s="65"/>
      <c r="DW49" s="65"/>
      <c r="DX49" s="65"/>
      <c r="DY49" s="65"/>
      <c r="DZ49" s="65"/>
      <c r="EA49" s="65"/>
      <c r="EB49" s="65"/>
      <c r="EC49" s="65"/>
      <c r="ED49" s="65"/>
      <c r="EE49" s="65"/>
      <c r="EF49" s="65"/>
      <c r="EG49" s="65"/>
      <c r="EH49" s="65"/>
      <c r="EI49" s="65"/>
      <c r="EJ49" s="65"/>
      <c r="EK49" s="65"/>
      <c r="EL49" s="65"/>
      <c r="EM49" s="65"/>
      <c r="EN49" s="65"/>
      <c r="EO49" s="65"/>
      <c r="EP49" s="65"/>
      <c r="EQ49" s="65"/>
      <c r="ER49" s="65"/>
      <c r="ES49" s="65"/>
      <c r="ET49" s="65"/>
      <c r="EU49" s="65"/>
      <c r="EV49" s="65"/>
      <c r="EW49" s="65"/>
      <c r="EX49" s="65"/>
      <c r="EY49" s="65"/>
      <c r="EZ49" s="65"/>
      <c r="FA49" s="65"/>
      <c r="FB49" s="65"/>
      <c r="FC49" s="65"/>
      <c r="FD49" s="65"/>
      <c r="FE49" s="65"/>
      <c r="FF49" s="65"/>
      <c r="FG49" s="65"/>
      <c r="FH49" s="65"/>
      <c r="FI49" s="65"/>
      <c r="FJ49" s="65"/>
      <c r="FK49" s="65"/>
      <c r="FL49" s="65"/>
      <c r="FM49" s="65"/>
      <c r="FN49" s="65"/>
      <c r="FO49" s="65"/>
      <c r="FP49" s="65"/>
      <c r="FQ49" s="65"/>
      <c r="FR49" s="65"/>
      <c r="FS49" s="65"/>
      <c r="FT49" s="65"/>
      <c r="FU49" s="65"/>
      <c r="FV49" s="65"/>
      <c r="FW49" s="65"/>
      <c r="FX49" s="65"/>
      <c r="FY49" s="65"/>
      <c r="FZ49" s="65"/>
      <c r="GA49" s="65"/>
      <c r="GB49" s="65"/>
      <c r="GC49" s="65"/>
      <c r="GD49" s="65"/>
      <c r="GE49" s="65"/>
      <c r="GF49" s="65"/>
      <c r="GG49" s="65"/>
      <c r="GH49" s="65"/>
      <c r="GI49" s="65"/>
      <c r="GJ49" s="65"/>
      <c r="GK49" s="65"/>
      <c r="GL49" s="65"/>
      <c r="GM49" s="65"/>
    </row>
    <row r="50" spans="2:195" x14ac:dyDescent="0.2">
      <c r="B50" s="28">
        <f t="shared" si="10"/>
        <v>45</v>
      </c>
      <c r="C50" s="43">
        <f>Assumptions!$H$7*(1+'(a)'!$AJ$4)^(ROUNDDOWN((B50-1)/12,0))</f>
        <v>5000</v>
      </c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  <c r="AD50" s="65"/>
      <c r="AE50" s="65"/>
      <c r="AF50" s="65"/>
      <c r="AG50" s="65"/>
      <c r="AH50" s="65"/>
      <c r="AI50" s="65"/>
      <c r="AJ50" s="65"/>
      <c r="AK50" s="65"/>
      <c r="AL50" s="65"/>
      <c r="AM50" s="65"/>
      <c r="AN50" s="65"/>
      <c r="AO50" s="65"/>
      <c r="AP50" s="65"/>
      <c r="AQ50" s="65"/>
      <c r="AR50" s="65"/>
      <c r="AS50" s="65"/>
      <c r="AT50" s="65"/>
      <c r="AU50" s="65"/>
      <c r="AV50" s="65"/>
      <c r="AW50" s="65"/>
      <c r="AX50" s="65"/>
      <c r="AY50" s="65"/>
      <c r="AZ50" s="65"/>
      <c r="BA50" s="65"/>
      <c r="BB50" s="65"/>
      <c r="BC50" s="65"/>
      <c r="BD50" s="65"/>
      <c r="BE50" s="65"/>
      <c r="BF50" s="65"/>
      <c r="BG50" s="65"/>
      <c r="BH50" s="65"/>
      <c r="BI50" s="65"/>
      <c r="BJ50" s="65"/>
      <c r="BK50" s="65"/>
      <c r="BL50" s="65"/>
      <c r="BM50" s="65"/>
      <c r="BN50" s="65"/>
      <c r="BO50" s="65"/>
      <c r="BP50" s="65"/>
      <c r="BQ50" s="65"/>
      <c r="BR50" s="65"/>
      <c r="BS50" s="65"/>
      <c r="BT50" s="65"/>
      <c r="BU50" s="65"/>
      <c r="BV50" s="65"/>
      <c r="BW50" s="65"/>
      <c r="BX50" s="65"/>
      <c r="BY50" s="65"/>
      <c r="BZ50" s="65"/>
      <c r="CA50" s="65"/>
      <c r="CB50" s="65"/>
      <c r="CC50" s="65"/>
      <c r="CD50" s="65"/>
      <c r="CE50" s="65"/>
      <c r="CF50" s="65"/>
      <c r="CG50" s="65"/>
      <c r="CH50" s="65"/>
      <c r="CI50" s="65"/>
      <c r="CJ50" s="65"/>
      <c r="CK50" s="65"/>
      <c r="CL50" s="65"/>
      <c r="CM50" s="65"/>
      <c r="CN50" s="65"/>
      <c r="CO50" s="65"/>
      <c r="CP50" s="65"/>
      <c r="CQ50" s="65"/>
      <c r="CR50" s="65"/>
      <c r="CS50" s="65"/>
      <c r="CT50" s="65"/>
      <c r="CU50" s="65"/>
      <c r="CV50" s="65"/>
      <c r="CW50" s="65"/>
      <c r="CX50" s="65"/>
      <c r="CY50" s="65"/>
      <c r="CZ50" s="65"/>
      <c r="DA50" s="65"/>
      <c r="DB50" s="65"/>
      <c r="DC50" s="65"/>
      <c r="DD50" s="65"/>
      <c r="DE50" s="65"/>
      <c r="DF50" s="65"/>
      <c r="DG50" s="65"/>
      <c r="DH50" s="65"/>
      <c r="DI50" s="65"/>
      <c r="DJ50" s="65"/>
      <c r="DK50" s="65"/>
      <c r="DL50" s="65"/>
      <c r="DM50" s="65"/>
      <c r="DN50" s="65"/>
      <c r="DO50" s="65"/>
      <c r="DP50" s="65"/>
      <c r="DQ50" s="65"/>
      <c r="DR50" s="65"/>
      <c r="DS50" s="65"/>
      <c r="DT50" s="65"/>
      <c r="DU50" s="65"/>
      <c r="DV50" s="65"/>
      <c r="DW50" s="65"/>
      <c r="DX50" s="65"/>
      <c r="DY50" s="65"/>
      <c r="DZ50" s="65"/>
      <c r="EA50" s="65"/>
      <c r="EB50" s="65"/>
      <c r="EC50" s="65"/>
      <c r="ED50" s="65"/>
      <c r="EE50" s="65"/>
      <c r="EF50" s="65"/>
      <c r="EG50" s="65"/>
      <c r="EH50" s="65"/>
      <c r="EI50" s="65"/>
      <c r="EJ50" s="65"/>
      <c r="EK50" s="65"/>
      <c r="EL50" s="65"/>
      <c r="EM50" s="65"/>
      <c r="EN50" s="65"/>
      <c r="EO50" s="65"/>
      <c r="EP50" s="65"/>
      <c r="EQ50" s="65"/>
      <c r="ER50" s="65"/>
      <c r="ES50" s="65"/>
      <c r="ET50" s="65"/>
      <c r="EU50" s="65"/>
      <c r="EV50" s="65"/>
      <c r="EW50" s="65"/>
      <c r="EX50" s="65"/>
      <c r="EY50" s="65"/>
      <c r="EZ50" s="65"/>
      <c r="FA50" s="65"/>
      <c r="FB50" s="65"/>
      <c r="FC50" s="65"/>
      <c r="FD50" s="65"/>
      <c r="FE50" s="65"/>
      <c r="FF50" s="65"/>
      <c r="FG50" s="65"/>
      <c r="FH50" s="65"/>
      <c r="FI50" s="65"/>
      <c r="FJ50" s="65"/>
      <c r="FK50" s="65"/>
      <c r="FL50" s="65"/>
      <c r="FM50" s="65"/>
      <c r="FN50" s="65"/>
      <c r="FO50" s="65"/>
      <c r="FP50" s="65"/>
      <c r="FQ50" s="65"/>
      <c r="FR50" s="65"/>
      <c r="FS50" s="65"/>
      <c r="FT50" s="65"/>
      <c r="FU50" s="65"/>
      <c r="FV50" s="65"/>
      <c r="FW50" s="65"/>
      <c r="FX50" s="65"/>
      <c r="FY50" s="65"/>
      <c r="FZ50" s="65"/>
      <c r="GA50" s="65"/>
      <c r="GB50" s="65"/>
      <c r="GC50" s="65"/>
      <c r="GD50" s="65"/>
      <c r="GE50" s="65"/>
      <c r="GF50" s="65"/>
      <c r="GG50" s="65"/>
      <c r="GH50" s="65"/>
      <c r="GI50" s="65"/>
      <c r="GJ50" s="65"/>
      <c r="GK50" s="65"/>
      <c r="GL50" s="65"/>
      <c r="GM50" s="65"/>
    </row>
    <row r="51" spans="2:195" x14ac:dyDescent="0.2">
      <c r="B51" s="28">
        <f t="shared" si="10"/>
        <v>46</v>
      </c>
      <c r="C51" s="43">
        <f>Assumptions!$H$7*(1+'(a)'!$AJ$4)^(ROUNDDOWN((B51-1)/12,0))</f>
        <v>5000</v>
      </c>
      <c r="D51" s="65"/>
      <c r="E51" s="65"/>
      <c r="F51" s="65"/>
      <c r="G51" s="65"/>
      <c r="H51" s="65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  <c r="AA51" s="65"/>
      <c r="AB51" s="65"/>
      <c r="AC51" s="65"/>
      <c r="AD51" s="65"/>
      <c r="AE51" s="65"/>
      <c r="AF51" s="65"/>
      <c r="AG51" s="65"/>
      <c r="AH51" s="65"/>
      <c r="AI51" s="65"/>
      <c r="AJ51" s="65"/>
      <c r="AK51" s="65"/>
      <c r="AL51" s="65"/>
      <c r="AM51" s="65"/>
      <c r="AN51" s="65"/>
      <c r="AO51" s="65"/>
      <c r="AP51" s="65"/>
      <c r="AQ51" s="65"/>
      <c r="AR51" s="65"/>
      <c r="AS51" s="65"/>
      <c r="AT51" s="65"/>
      <c r="AU51" s="65"/>
      <c r="AV51" s="65"/>
      <c r="AW51" s="65"/>
      <c r="AX51" s="65"/>
      <c r="AY51" s="65"/>
      <c r="AZ51" s="65"/>
      <c r="BA51" s="65"/>
      <c r="BB51" s="65"/>
      <c r="BC51" s="65"/>
      <c r="BD51" s="65"/>
      <c r="BE51" s="65"/>
      <c r="BF51" s="65"/>
      <c r="BG51" s="65"/>
      <c r="BH51" s="65"/>
      <c r="BI51" s="65"/>
      <c r="BJ51" s="65"/>
      <c r="BK51" s="65"/>
      <c r="BL51" s="65"/>
      <c r="BM51" s="65"/>
      <c r="BN51" s="65"/>
      <c r="BO51" s="65"/>
      <c r="BP51" s="65"/>
      <c r="BQ51" s="65"/>
      <c r="BR51" s="65"/>
      <c r="BS51" s="65"/>
      <c r="BT51" s="65"/>
      <c r="BU51" s="65"/>
      <c r="BV51" s="65"/>
      <c r="BW51" s="65"/>
      <c r="BX51" s="65"/>
      <c r="BY51" s="65"/>
      <c r="BZ51" s="65"/>
      <c r="CA51" s="65"/>
      <c r="CB51" s="65"/>
      <c r="CC51" s="65"/>
      <c r="CD51" s="65"/>
      <c r="CE51" s="65"/>
      <c r="CF51" s="65"/>
      <c r="CG51" s="65"/>
      <c r="CH51" s="65"/>
      <c r="CI51" s="65"/>
      <c r="CJ51" s="65"/>
      <c r="CK51" s="65"/>
      <c r="CL51" s="65"/>
      <c r="CM51" s="65"/>
      <c r="CN51" s="65"/>
      <c r="CO51" s="65"/>
      <c r="CP51" s="65"/>
      <c r="CQ51" s="65"/>
      <c r="CR51" s="65"/>
      <c r="CS51" s="65"/>
      <c r="CT51" s="65"/>
      <c r="CU51" s="65"/>
      <c r="CV51" s="65"/>
      <c r="CW51" s="65"/>
      <c r="CX51" s="65"/>
      <c r="CY51" s="65"/>
      <c r="CZ51" s="65"/>
      <c r="DA51" s="65"/>
      <c r="DB51" s="65"/>
      <c r="DC51" s="65"/>
      <c r="DD51" s="65"/>
      <c r="DE51" s="65"/>
      <c r="DF51" s="65"/>
      <c r="DG51" s="65"/>
      <c r="DH51" s="65"/>
      <c r="DI51" s="65"/>
      <c r="DJ51" s="65"/>
      <c r="DK51" s="65"/>
      <c r="DL51" s="65"/>
      <c r="DM51" s="65"/>
      <c r="DN51" s="65"/>
      <c r="DO51" s="65"/>
      <c r="DP51" s="65"/>
      <c r="DQ51" s="65"/>
      <c r="DR51" s="65"/>
      <c r="DS51" s="65"/>
      <c r="DT51" s="65"/>
      <c r="DU51" s="65"/>
      <c r="DV51" s="65"/>
      <c r="DW51" s="65"/>
      <c r="DX51" s="65"/>
      <c r="DY51" s="65"/>
      <c r="DZ51" s="65"/>
      <c r="EA51" s="65"/>
      <c r="EB51" s="65"/>
      <c r="EC51" s="65"/>
      <c r="ED51" s="65"/>
      <c r="EE51" s="65"/>
      <c r="EF51" s="65"/>
      <c r="EG51" s="65"/>
      <c r="EH51" s="65"/>
      <c r="EI51" s="65"/>
      <c r="EJ51" s="65"/>
      <c r="EK51" s="65"/>
      <c r="EL51" s="65"/>
      <c r="EM51" s="65"/>
      <c r="EN51" s="65"/>
      <c r="EO51" s="65"/>
      <c r="EP51" s="65"/>
      <c r="EQ51" s="65"/>
      <c r="ER51" s="65"/>
      <c r="ES51" s="65"/>
      <c r="ET51" s="65"/>
      <c r="EU51" s="65"/>
      <c r="EV51" s="65"/>
      <c r="EW51" s="65"/>
      <c r="EX51" s="65"/>
      <c r="EY51" s="65"/>
      <c r="EZ51" s="65"/>
      <c r="FA51" s="65"/>
      <c r="FB51" s="65"/>
      <c r="FC51" s="65"/>
      <c r="FD51" s="65"/>
      <c r="FE51" s="65"/>
      <c r="FF51" s="65"/>
      <c r="FG51" s="65"/>
      <c r="FH51" s="65"/>
      <c r="FI51" s="65"/>
      <c r="FJ51" s="65"/>
      <c r="FK51" s="65"/>
      <c r="FL51" s="65"/>
      <c r="FM51" s="65"/>
      <c r="FN51" s="65"/>
      <c r="FO51" s="65"/>
      <c r="FP51" s="65"/>
      <c r="FQ51" s="65"/>
      <c r="FR51" s="65"/>
      <c r="FS51" s="65"/>
      <c r="FT51" s="65"/>
      <c r="FU51" s="65"/>
      <c r="FV51" s="65"/>
      <c r="FW51" s="65"/>
      <c r="FX51" s="65"/>
      <c r="FY51" s="65"/>
      <c r="FZ51" s="65"/>
      <c r="GA51" s="65"/>
      <c r="GB51" s="65"/>
      <c r="GC51" s="65"/>
      <c r="GD51" s="65"/>
      <c r="GE51" s="65"/>
      <c r="GF51" s="65"/>
      <c r="GG51" s="65"/>
      <c r="GH51" s="65"/>
      <c r="GI51" s="65"/>
      <c r="GJ51" s="65"/>
      <c r="GK51" s="65"/>
      <c r="GL51" s="65"/>
      <c r="GM51" s="65"/>
    </row>
    <row r="52" spans="2:195" x14ac:dyDescent="0.2">
      <c r="B52" s="28">
        <f t="shared" si="10"/>
        <v>47</v>
      </c>
      <c r="C52" s="43">
        <f>Assumptions!$H$7*(1+'(a)'!$AJ$4)^(ROUNDDOWN((B52-1)/12,0))</f>
        <v>5000</v>
      </c>
      <c r="D52" s="65"/>
      <c r="E52" s="65"/>
      <c r="F52" s="65"/>
      <c r="G52" s="65"/>
      <c r="H52" s="65"/>
      <c r="I52" s="65"/>
      <c r="J52" s="65"/>
      <c r="K52" s="65"/>
      <c r="L52" s="65"/>
      <c r="M52" s="65"/>
      <c r="N52" s="65"/>
      <c r="O52" s="65"/>
      <c r="P52" s="65"/>
      <c r="Q52" s="65"/>
      <c r="R52" s="65"/>
      <c r="S52" s="65"/>
      <c r="T52" s="65"/>
      <c r="U52" s="65"/>
      <c r="V52" s="65"/>
      <c r="W52" s="65"/>
      <c r="X52" s="65"/>
      <c r="Y52" s="65"/>
      <c r="Z52" s="65"/>
      <c r="AA52" s="65"/>
      <c r="AB52" s="65"/>
      <c r="AC52" s="65"/>
      <c r="AD52" s="65"/>
      <c r="AE52" s="65"/>
      <c r="AF52" s="65"/>
      <c r="AG52" s="65"/>
      <c r="AH52" s="65"/>
      <c r="AI52" s="65"/>
      <c r="AJ52" s="65"/>
      <c r="AK52" s="65"/>
      <c r="AL52" s="65"/>
      <c r="AM52" s="65"/>
      <c r="AN52" s="65"/>
      <c r="AO52" s="65"/>
      <c r="AP52" s="65"/>
      <c r="AQ52" s="65"/>
      <c r="AR52" s="65"/>
      <c r="AS52" s="65"/>
      <c r="AT52" s="65"/>
      <c r="AU52" s="65"/>
      <c r="AV52" s="65"/>
      <c r="AW52" s="65"/>
      <c r="AX52" s="65"/>
      <c r="AY52" s="65"/>
      <c r="AZ52" s="65"/>
      <c r="BA52" s="65"/>
      <c r="BB52" s="65"/>
      <c r="BC52" s="65"/>
      <c r="BD52" s="65"/>
      <c r="BE52" s="65"/>
      <c r="BF52" s="65"/>
      <c r="BG52" s="65"/>
      <c r="BH52" s="65"/>
      <c r="BI52" s="65"/>
      <c r="BJ52" s="65"/>
      <c r="BK52" s="65"/>
      <c r="BL52" s="65"/>
      <c r="BM52" s="65"/>
      <c r="BN52" s="65"/>
      <c r="BO52" s="65"/>
      <c r="BP52" s="65"/>
      <c r="BQ52" s="65"/>
      <c r="BR52" s="65"/>
      <c r="BS52" s="65"/>
      <c r="BT52" s="65"/>
      <c r="BU52" s="65"/>
      <c r="BV52" s="65"/>
      <c r="BW52" s="65"/>
      <c r="BX52" s="65"/>
      <c r="BY52" s="65"/>
      <c r="BZ52" s="65"/>
      <c r="CA52" s="65"/>
      <c r="CB52" s="65"/>
      <c r="CC52" s="65"/>
      <c r="CD52" s="65"/>
      <c r="CE52" s="65"/>
      <c r="CF52" s="65"/>
      <c r="CG52" s="65"/>
      <c r="CH52" s="65"/>
      <c r="CI52" s="65"/>
      <c r="CJ52" s="65"/>
      <c r="CK52" s="65"/>
      <c r="CL52" s="65"/>
      <c r="CM52" s="65"/>
      <c r="CN52" s="65"/>
      <c r="CO52" s="65"/>
      <c r="CP52" s="65"/>
      <c r="CQ52" s="65"/>
      <c r="CR52" s="65"/>
      <c r="CS52" s="65"/>
      <c r="CT52" s="65"/>
      <c r="CU52" s="65"/>
      <c r="CV52" s="65"/>
      <c r="CW52" s="65"/>
      <c r="CX52" s="65"/>
      <c r="CY52" s="65"/>
      <c r="CZ52" s="65"/>
      <c r="DA52" s="65"/>
      <c r="DB52" s="65"/>
      <c r="DC52" s="65"/>
      <c r="DD52" s="65"/>
      <c r="DE52" s="65"/>
      <c r="DF52" s="65"/>
      <c r="DG52" s="65"/>
      <c r="DH52" s="65"/>
      <c r="DI52" s="65"/>
      <c r="DJ52" s="65"/>
      <c r="DK52" s="65"/>
      <c r="DL52" s="65"/>
      <c r="DM52" s="65"/>
      <c r="DN52" s="65"/>
      <c r="DO52" s="65"/>
      <c r="DP52" s="65"/>
      <c r="DQ52" s="65"/>
      <c r="DR52" s="65"/>
      <c r="DS52" s="65"/>
      <c r="DT52" s="65"/>
      <c r="DU52" s="65"/>
      <c r="DV52" s="65"/>
      <c r="DW52" s="65"/>
      <c r="DX52" s="65"/>
      <c r="DY52" s="65"/>
      <c r="DZ52" s="65"/>
      <c r="EA52" s="65"/>
      <c r="EB52" s="65"/>
      <c r="EC52" s="65"/>
      <c r="ED52" s="65"/>
      <c r="EE52" s="65"/>
      <c r="EF52" s="65"/>
      <c r="EG52" s="65"/>
      <c r="EH52" s="65"/>
      <c r="EI52" s="65"/>
      <c r="EJ52" s="65"/>
      <c r="EK52" s="65"/>
      <c r="EL52" s="65"/>
      <c r="EM52" s="65"/>
      <c r="EN52" s="65"/>
      <c r="EO52" s="65"/>
      <c r="EP52" s="65"/>
      <c r="EQ52" s="65"/>
      <c r="ER52" s="65"/>
      <c r="ES52" s="65"/>
      <c r="ET52" s="65"/>
      <c r="EU52" s="65"/>
      <c r="EV52" s="65"/>
      <c r="EW52" s="65"/>
      <c r="EX52" s="65"/>
      <c r="EY52" s="65"/>
      <c r="EZ52" s="65"/>
      <c r="FA52" s="65"/>
      <c r="FB52" s="65"/>
      <c r="FC52" s="65"/>
      <c r="FD52" s="65"/>
      <c r="FE52" s="65"/>
      <c r="FF52" s="65"/>
      <c r="FG52" s="65"/>
      <c r="FH52" s="65"/>
      <c r="FI52" s="65"/>
      <c r="FJ52" s="65"/>
      <c r="FK52" s="65"/>
      <c r="FL52" s="65"/>
      <c r="FM52" s="65"/>
      <c r="FN52" s="65"/>
      <c r="FO52" s="65"/>
      <c r="FP52" s="65"/>
      <c r="FQ52" s="65"/>
      <c r="FR52" s="65"/>
      <c r="FS52" s="65"/>
      <c r="FT52" s="65"/>
      <c r="FU52" s="65"/>
      <c r="FV52" s="65"/>
      <c r="FW52" s="65"/>
      <c r="FX52" s="65"/>
      <c r="FY52" s="65"/>
      <c r="FZ52" s="65"/>
      <c r="GA52" s="65"/>
      <c r="GB52" s="65"/>
      <c r="GC52" s="65"/>
      <c r="GD52" s="65"/>
      <c r="GE52" s="65"/>
      <c r="GF52" s="65"/>
      <c r="GG52" s="65"/>
      <c r="GH52" s="65"/>
      <c r="GI52" s="65"/>
      <c r="GJ52" s="65"/>
      <c r="GK52" s="65"/>
      <c r="GL52" s="65"/>
      <c r="GM52" s="65"/>
    </row>
    <row r="53" spans="2:195" x14ac:dyDescent="0.2">
      <c r="B53" s="28">
        <f t="shared" si="10"/>
        <v>48</v>
      </c>
      <c r="C53" s="43">
        <f>Assumptions!$H$7*(1+'(a)'!$AJ$4)^(ROUNDDOWN((B53-1)/12,0))</f>
        <v>5000</v>
      </c>
      <c r="D53" s="65"/>
      <c r="E53" s="65"/>
      <c r="F53" s="65"/>
      <c r="G53" s="65"/>
      <c r="H53" s="65"/>
      <c r="I53" s="65"/>
      <c r="J53" s="65"/>
      <c r="K53" s="65"/>
      <c r="L53" s="65"/>
      <c r="M53" s="65"/>
      <c r="N53" s="65"/>
      <c r="O53" s="65"/>
      <c r="P53" s="65"/>
      <c r="Q53" s="65"/>
      <c r="R53" s="65"/>
      <c r="S53" s="65"/>
      <c r="T53" s="65"/>
      <c r="U53" s="65"/>
      <c r="V53" s="65"/>
      <c r="W53" s="65"/>
      <c r="X53" s="65"/>
      <c r="Y53" s="65"/>
      <c r="Z53" s="65"/>
      <c r="AA53" s="65"/>
      <c r="AB53" s="65"/>
      <c r="AC53" s="65"/>
      <c r="AD53" s="65"/>
      <c r="AE53" s="65"/>
      <c r="AF53" s="65"/>
      <c r="AG53" s="65"/>
      <c r="AH53" s="65"/>
      <c r="AI53" s="65"/>
      <c r="AJ53" s="65"/>
      <c r="AK53" s="65"/>
      <c r="AL53" s="65"/>
      <c r="AM53" s="65"/>
      <c r="AN53" s="65"/>
      <c r="AO53" s="65"/>
      <c r="AP53" s="65"/>
      <c r="AQ53" s="65"/>
      <c r="AR53" s="65"/>
      <c r="AS53" s="65"/>
      <c r="AT53" s="65"/>
      <c r="AU53" s="65"/>
      <c r="AV53" s="65"/>
      <c r="AW53" s="65"/>
      <c r="AX53" s="65"/>
      <c r="AY53" s="65"/>
      <c r="AZ53" s="65"/>
      <c r="BA53" s="65"/>
      <c r="BB53" s="65"/>
      <c r="BC53" s="65"/>
      <c r="BD53" s="65"/>
      <c r="BE53" s="65"/>
      <c r="BF53" s="65"/>
      <c r="BG53" s="65"/>
      <c r="BH53" s="65"/>
      <c r="BI53" s="65"/>
      <c r="BJ53" s="65"/>
      <c r="BK53" s="65"/>
      <c r="BL53" s="65"/>
      <c r="BM53" s="65"/>
      <c r="BN53" s="65"/>
      <c r="BO53" s="65"/>
      <c r="BP53" s="65"/>
      <c r="BQ53" s="65"/>
      <c r="BR53" s="65"/>
      <c r="BS53" s="65"/>
      <c r="BT53" s="65"/>
      <c r="BU53" s="65"/>
      <c r="BV53" s="65"/>
      <c r="BW53" s="65"/>
      <c r="BX53" s="65"/>
      <c r="BY53" s="65"/>
      <c r="BZ53" s="65"/>
      <c r="CA53" s="65"/>
      <c r="CB53" s="65"/>
      <c r="CC53" s="65"/>
      <c r="CD53" s="65"/>
      <c r="CE53" s="65"/>
      <c r="CF53" s="65"/>
      <c r="CG53" s="65"/>
      <c r="CH53" s="65"/>
      <c r="CI53" s="65"/>
      <c r="CJ53" s="65"/>
      <c r="CK53" s="65"/>
      <c r="CL53" s="65"/>
      <c r="CM53" s="65"/>
      <c r="CN53" s="65"/>
      <c r="CO53" s="65"/>
      <c r="CP53" s="65"/>
      <c r="CQ53" s="65"/>
      <c r="CR53" s="65"/>
      <c r="CS53" s="65"/>
      <c r="CT53" s="65"/>
      <c r="CU53" s="65"/>
      <c r="CV53" s="65"/>
      <c r="CW53" s="65"/>
      <c r="CX53" s="65"/>
      <c r="CY53" s="65"/>
      <c r="CZ53" s="65"/>
      <c r="DA53" s="65"/>
      <c r="DB53" s="65"/>
      <c r="DC53" s="65"/>
      <c r="DD53" s="65"/>
      <c r="DE53" s="65"/>
      <c r="DF53" s="65"/>
      <c r="DG53" s="65"/>
      <c r="DH53" s="65"/>
      <c r="DI53" s="65"/>
      <c r="DJ53" s="65"/>
      <c r="DK53" s="65"/>
      <c r="DL53" s="65"/>
      <c r="DM53" s="65"/>
      <c r="DN53" s="65"/>
      <c r="DO53" s="65"/>
      <c r="DP53" s="65"/>
      <c r="DQ53" s="65"/>
      <c r="DR53" s="65"/>
      <c r="DS53" s="65"/>
      <c r="DT53" s="65"/>
      <c r="DU53" s="65"/>
      <c r="DV53" s="65"/>
      <c r="DW53" s="65"/>
      <c r="DX53" s="65"/>
      <c r="DY53" s="65"/>
      <c r="DZ53" s="65"/>
      <c r="EA53" s="65"/>
      <c r="EB53" s="65"/>
      <c r="EC53" s="65"/>
      <c r="ED53" s="65"/>
      <c r="EE53" s="65"/>
      <c r="EF53" s="65"/>
      <c r="EG53" s="65"/>
      <c r="EH53" s="65"/>
      <c r="EI53" s="65"/>
      <c r="EJ53" s="65"/>
      <c r="EK53" s="65"/>
      <c r="EL53" s="65"/>
      <c r="EM53" s="65"/>
      <c r="EN53" s="65"/>
      <c r="EO53" s="65"/>
      <c r="EP53" s="65"/>
      <c r="EQ53" s="65"/>
      <c r="ER53" s="65"/>
      <c r="ES53" s="65"/>
      <c r="ET53" s="65"/>
      <c r="EU53" s="65"/>
      <c r="EV53" s="65"/>
      <c r="EW53" s="65"/>
      <c r="EX53" s="65"/>
      <c r="EY53" s="65"/>
      <c r="EZ53" s="65"/>
      <c r="FA53" s="65"/>
      <c r="FB53" s="65"/>
      <c r="FC53" s="65"/>
      <c r="FD53" s="65"/>
      <c r="FE53" s="65"/>
      <c r="FF53" s="65"/>
      <c r="FG53" s="65"/>
      <c r="FH53" s="65"/>
      <c r="FI53" s="65"/>
      <c r="FJ53" s="65"/>
      <c r="FK53" s="65"/>
      <c r="FL53" s="65"/>
      <c r="FM53" s="65"/>
      <c r="FN53" s="65"/>
      <c r="FO53" s="65"/>
      <c r="FP53" s="65"/>
      <c r="FQ53" s="65"/>
      <c r="FR53" s="65"/>
      <c r="FS53" s="65"/>
      <c r="FT53" s="65"/>
      <c r="FU53" s="65"/>
      <c r="FV53" s="65"/>
      <c r="FW53" s="65"/>
      <c r="FX53" s="65"/>
      <c r="FY53" s="65"/>
      <c r="FZ53" s="65"/>
      <c r="GA53" s="65"/>
      <c r="GB53" s="65"/>
      <c r="GC53" s="65"/>
      <c r="GD53" s="65"/>
      <c r="GE53" s="65"/>
      <c r="GF53" s="65"/>
      <c r="GG53" s="65"/>
      <c r="GH53" s="65"/>
      <c r="GI53" s="65"/>
      <c r="GJ53" s="65"/>
      <c r="GK53" s="65"/>
      <c r="GL53" s="65"/>
      <c r="GM53" s="65"/>
    </row>
    <row r="54" spans="2:195" x14ac:dyDescent="0.2">
      <c r="B54" s="28">
        <f t="shared" si="10"/>
        <v>49</v>
      </c>
      <c r="C54" s="43">
        <f>Assumptions!$H$7*(1+'(a)'!$AJ$4)^(ROUNDDOWN((B54-1)/12,0))</f>
        <v>5000</v>
      </c>
      <c r="D54" s="65"/>
      <c r="E54" s="65"/>
      <c r="F54" s="65"/>
      <c r="G54" s="65"/>
      <c r="H54" s="65"/>
      <c r="I54" s="65"/>
      <c r="J54" s="65"/>
      <c r="K54" s="65"/>
      <c r="L54" s="65"/>
      <c r="M54" s="65"/>
      <c r="N54" s="65"/>
      <c r="O54" s="65"/>
      <c r="P54" s="65"/>
      <c r="Q54" s="65"/>
      <c r="R54" s="65"/>
      <c r="S54" s="65"/>
      <c r="T54" s="65"/>
      <c r="U54" s="65"/>
      <c r="V54" s="65"/>
      <c r="W54" s="65"/>
      <c r="X54" s="65"/>
      <c r="Y54" s="65"/>
      <c r="Z54" s="65"/>
      <c r="AA54" s="65"/>
      <c r="AB54" s="65"/>
      <c r="AC54" s="65"/>
      <c r="AD54" s="65"/>
      <c r="AE54" s="65"/>
      <c r="AF54" s="65"/>
      <c r="AG54" s="65"/>
      <c r="AH54" s="65"/>
      <c r="AI54" s="65"/>
      <c r="AJ54" s="65"/>
      <c r="AK54" s="65"/>
      <c r="AL54" s="65"/>
      <c r="AM54" s="65"/>
      <c r="AN54" s="65"/>
      <c r="AO54" s="65"/>
      <c r="AP54" s="65"/>
      <c r="AQ54" s="65"/>
      <c r="AR54" s="65"/>
      <c r="AS54" s="65"/>
      <c r="AT54" s="65"/>
      <c r="AU54" s="65"/>
      <c r="AV54" s="65"/>
      <c r="AW54" s="65"/>
      <c r="AX54" s="65"/>
      <c r="AY54" s="65"/>
      <c r="AZ54" s="65"/>
      <c r="BA54" s="65"/>
      <c r="BB54" s="65"/>
      <c r="BC54" s="65"/>
      <c r="BD54" s="65"/>
      <c r="BE54" s="65"/>
      <c r="BF54" s="65"/>
      <c r="BG54" s="65"/>
      <c r="BH54" s="65"/>
      <c r="BI54" s="65"/>
      <c r="BJ54" s="65"/>
      <c r="BK54" s="65"/>
      <c r="BL54" s="65"/>
      <c r="BM54" s="65"/>
      <c r="BN54" s="65"/>
      <c r="BO54" s="65"/>
      <c r="BP54" s="65"/>
      <c r="BQ54" s="65"/>
      <c r="BR54" s="65"/>
      <c r="BS54" s="65"/>
      <c r="BT54" s="65"/>
      <c r="BU54" s="65"/>
      <c r="BV54" s="65"/>
      <c r="BW54" s="65"/>
      <c r="BX54" s="65"/>
      <c r="BY54" s="65"/>
      <c r="BZ54" s="65"/>
      <c r="CA54" s="65"/>
      <c r="CB54" s="65"/>
      <c r="CC54" s="65"/>
      <c r="CD54" s="65"/>
      <c r="CE54" s="65"/>
      <c r="CF54" s="65"/>
      <c r="CG54" s="65"/>
      <c r="CH54" s="65"/>
      <c r="CI54" s="65"/>
      <c r="CJ54" s="65"/>
      <c r="CK54" s="65"/>
      <c r="CL54" s="65"/>
      <c r="CM54" s="65"/>
      <c r="CN54" s="65"/>
      <c r="CO54" s="65"/>
      <c r="CP54" s="65"/>
      <c r="CQ54" s="65"/>
      <c r="CR54" s="65"/>
      <c r="CS54" s="65"/>
      <c r="CT54" s="65"/>
      <c r="CU54" s="65"/>
      <c r="CV54" s="65"/>
      <c r="CW54" s="65"/>
      <c r="CX54" s="65"/>
      <c r="CY54" s="65"/>
      <c r="CZ54" s="65"/>
      <c r="DA54" s="65"/>
      <c r="DB54" s="65"/>
      <c r="DC54" s="65"/>
      <c r="DD54" s="65"/>
      <c r="DE54" s="65"/>
      <c r="DF54" s="65"/>
      <c r="DG54" s="65"/>
      <c r="DH54" s="65"/>
      <c r="DI54" s="65"/>
      <c r="DJ54" s="65"/>
      <c r="DK54" s="65"/>
      <c r="DL54" s="65"/>
      <c r="DM54" s="65"/>
      <c r="DN54" s="65"/>
      <c r="DO54" s="65"/>
      <c r="DP54" s="65"/>
      <c r="DQ54" s="65"/>
      <c r="DR54" s="65"/>
      <c r="DS54" s="65"/>
      <c r="DT54" s="65"/>
      <c r="DU54" s="65"/>
      <c r="DV54" s="65"/>
      <c r="DW54" s="65"/>
      <c r="DX54" s="65"/>
      <c r="DY54" s="65"/>
      <c r="DZ54" s="65"/>
      <c r="EA54" s="65"/>
      <c r="EB54" s="65"/>
      <c r="EC54" s="65"/>
      <c r="ED54" s="65"/>
      <c r="EE54" s="65"/>
      <c r="EF54" s="65"/>
      <c r="EG54" s="65"/>
      <c r="EH54" s="65"/>
      <c r="EI54" s="65"/>
      <c r="EJ54" s="65"/>
      <c r="EK54" s="65"/>
      <c r="EL54" s="65"/>
      <c r="EM54" s="65"/>
      <c r="EN54" s="65"/>
      <c r="EO54" s="65"/>
      <c r="EP54" s="65"/>
      <c r="EQ54" s="65"/>
      <c r="ER54" s="65"/>
      <c r="ES54" s="65"/>
      <c r="ET54" s="65"/>
      <c r="EU54" s="65"/>
      <c r="EV54" s="65"/>
      <c r="EW54" s="65"/>
      <c r="EX54" s="65"/>
      <c r="EY54" s="65"/>
      <c r="EZ54" s="65"/>
      <c r="FA54" s="65"/>
      <c r="FB54" s="65"/>
      <c r="FC54" s="65"/>
      <c r="FD54" s="65"/>
      <c r="FE54" s="65"/>
      <c r="FF54" s="65"/>
      <c r="FG54" s="65"/>
      <c r="FH54" s="65"/>
      <c r="FI54" s="65"/>
      <c r="FJ54" s="65"/>
      <c r="FK54" s="65"/>
      <c r="FL54" s="65"/>
      <c r="FM54" s="65"/>
      <c r="FN54" s="65"/>
      <c r="FO54" s="65"/>
      <c r="FP54" s="65"/>
      <c r="FQ54" s="65"/>
      <c r="FR54" s="65"/>
      <c r="FS54" s="65"/>
      <c r="FT54" s="65"/>
      <c r="FU54" s="65"/>
      <c r="FV54" s="65"/>
      <c r="FW54" s="65"/>
      <c r="FX54" s="65"/>
      <c r="FY54" s="65"/>
      <c r="FZ54" s="65"/>
      <c r="GA54" s="65"/>
      <c r="GB54" s="65"/>
      <c r="GC54" s="65"/>
      <c r="GD54" s="65"/>
      <c r="GE54" s="65"/>
      <c r="GF54" s="65"/>
      <c r="GG54" s="65"/>
      <c r="GH54" s="65"/>
      <c r="GI54" s="65"/>
      <c r="GJ54" s="65"/>
      <c r="GK54" s="65"/>
      <c r="GL54" s="65"/>
      <c r="GM54" s="65"/>
    </row>
    <row r="55" spans="2:195" x14ac:dyDescent="0.2">
      <c r="B55" s="28">
        <f t="shared" si="10"/>
        <v>50</v>
      </c>
      <c r="C55" s="43">
        <f>Assumptions!$H$7*(1+'(a)'!$AJ$4)^(ROUNDDOWN((B55-1)/12,0))</f>
        <v>5000</v>
      </c>
      <c r="D55" s="65"/>
      <c r="E55" s="65"/>
      <c r="F55" s="65"/>
      <c r="G55" s="65"/>
      <c r="H55" s="65"/>
      <c r="I55" s="65"/>
      <c r="J55" s="65"/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/>
      <c r="W55" s="65"/>
      <c r="X55" s="65"/>
      <c r="Y55" s="65"/>
      <c r="Z55" s="65"/>
      <c r="AA55" s="65"/>
      <c r="AB55" s="65"/>
      <c r="AC55" s="65"/>
      <c r="AD55" s="65"/>
      <c r="AE55" s="65"/>
      <c r="AF55" s="65"/>
      <c r="AG55" s="65"/>
      <c r="AH55" s="65"/>
      <c r="AI55" s="65"/>
      <c r="AJ55" s="65"/>
      <c r="AK55" s="65"/>
      <c r="AL55" s="65"/>
      <c r="AM55" s="65"/>
      <c r="AN55" s="65"/>
      <c r="AO55" s="65"/>
      <c r="AP55" s="65"/>
      <c r="AQ55" s="65"/>
      <c r="AR55" s="65"/>
      <c r="AS55" s="65"/>
      <c r="AT55" s="65"/>
      <c r="AU55" s="65"/>
      <c r="AV55" s="65"/>
      <c r="AW55" s="65"/>
      <c r="AX55" s="65"/>
      <c r="AY55" s="65"/>
      <c r="AZ55" s="65"/>
      <c r="BA55" s="65"/>
      <c r="BB55" s="65"/>
      <c r="BC55" s="65"/>
      <c r="BD55" s="65"/>
      <c r="BE55" s="65"/>
      <c r="BF55" s="65"/>
      <c r="BG55" s="65"/>
      <c r="BH55" s="65"/>
      <c r="BI55" s="65"/>
      <c r="BJ55" s="65"/>
      <c r="BK55" s="65"/>
      <c r="BL55" s="65"/>
      <c r="BM55" s="65"/>
      <c r="BN55" s="65"/>
      <c r="BO55" s="65"/>
      <c r="BP55" s="65"/>
      <c r="BQ55" s="65"/>
      <c r="BR55" s="65"/>
      <c r="BS55" s="65"/>
      <c r="BT55" s="65"/>
      <c r="BU55" s="65"/>
      <c r="BV55" s="65"/>
      <c r="BW55" s="65"/>
      <c r="BX55" s="65"/>
      <c r="BY55" s="65"/>
      <c r="BZ55" s="65"/>
      <c r="CA55" s="65"/>
      <c r="CB55" s="65"/>
      <c r="CC55" s="65"/>
      <c r="CD55" s="65"/>
      <c r="CE55" s="65"/>
      <c r="CF55" s="65"/>
      <c r="CG55" s="65"/>
      <c r="CH55" s="65"/>
      <c r="CI55" s="65"/>
      <c r="CJ55" s="65"/>
      <c r="CK55" s="65"/>
      <c r="CL55" s="65"/>
      <c r="CM55" s="65"/>
      <c r="CN55" s="65"/>
      <c r="CO55" s="65"/>
      <c r="CP55" s="65"/>
      <c r="CQ55" s="65"/>
      <c r="CR55" s="65"/>
      <c r="CS55" s="65"/>
      <c r="CT55" s="65"/>
      <c r="CU55" s="65"/>
      <c r="CV55" s="65"/>
      <c r="CW55" s="65"/>
      <c r="CX55" s="65"/>
      <c r="CY55" s="65"/>
      <c r="CZ55" s="65"/>
      <c r="DA55" s="65"/>
      <c r="DB55" s="65"/>
      <c r="DC55" s="65"/>
      <c r="DD55" s="65"/>
      <c r="DE55" s="65"/>
      <c r="DF55" s="65"/>
      <c r="DG55" s="65"/>
      <c r="DH55" s="65"/>
      <c r="DI55" s="65"/>
      <c r="DJ55" s="65"/>
      <c r="DK55" s="65"/>
      <c r="DL55" s="65"/>
      <c r="DM55" s="65"/>
      <c r="DN55" s="65"/>
      <c r="DO55" s="65"/>
      <c r="DP55" s="65"/>
      <c r="DQ55" s="65"/>
      <c r="DR55" s="65"/>
      <c r="DS55" s="65"/>
      <c r="DT55" s="65"/>
      <c r="DU55" s="65"/>
      <c r="DV55" s="65"/>
      <c r="DW55" s="65"/>
      <c r="DX55" s="65"/>
      <c r="DY55" s="65"/>
      <c r="DZ55" s="65"/>
      <c r="EA55" s="65"/>
      <c r="EB55" s="65"/>
      <c r="EC55" s="65"/>
      <c r="ED55" s="65"/>
      <c r="EE55" s="65"/>
      <c r="EF55" s="65"/>
      <c r="EG55" s="65"/>
      <c r="EH55" s="65"/>
      <c r="EI55" s="65"/>
      <c r="EJ55" s="65"/>
      <c r="EK55" s="65"/>
      <c r="EL55" s="65"/>
      <c r="EM55" s="65"/>
      <c r="EN55" s="65"/>
      <c r="EO55" s="65"/>
      <c r="EP55" s="65"/>
      <c r="EQ55" s="65"/>
      <c r="ER55" s="65"/>
      <c r="ES55" s="65"/>
      <c r="ET55" s="65"/>
      <c r="EU55" s="65"/>
      <c r="EV55" s="65"/>
      <c r="EW55" s="65"/>
      <c r="EX55" s="65"/>
      <c r="EY55" s="65"/>
      <c r="EZ55" s="65"/>
      <c r="FA55" s="65"/>
      <c r="FB55" s="65"/>
      <c r="FC55" s="65"/>
      <c r="FD55" s="65"/>
      <c r="FE55" s="65"/>
      <c r="FF55" s="65"/>
      <c r="FG55" s="65"/>
      <c r="FH55" s="65"/>
      <c r="FI55" s="65"/>
      <c r="FJ55" s="65"/>
      <c r="FK55" s="65"/>
      <c r="FL55" s="65"/>
      <c r="FM55" s="65"/>
      <c r="FN55" s="65"/>
      <c r="FO55" s="65"/>
      <c r="FP55" s="65"/>
      <c r="FQ55" s="65"/>
      <c r="FR55" s="65"/>
      <c r="FS55" s="65"/>
      <c r="FT55" s="65"/>
      <c r="FU55" s="65"/>
      <c r="FV55" s="65"/>
      <c r="FW55" s="65"/>
      <c r="FX55" s="65"/>
      <c r="FY55" s="65"/>
      <c r="FZ55" s="65"/>
      <c r="GA55" s="65"/>
      <c r="GB55" s="65"/>
      <c r="GC55" s="65"/>
      <c r="GD55" s="65"/>
      <c r="GE55" s="65"/>
      <c r="GF55" s="65"/>
      <c r="GG55" s="65"/>
      <c r="GH55" s="65"/>
      <c r="GI55" s="65"/>
      <c r="GJ55" s="65"/>
      <c r="GK55" s="65"/>
      <c r="GL55" s="65"/>
      <c r="GM55" s="65"/>
    </row>
    <row r="56" spans="2:195" x14ac:dyDescent="0.2">
      <c r="B56" s="28">
        <f t="shared" si="10"/>
        <v>51</v>
      </c>
      <c r="C56" s="43">
        <f>Assumptions!$H$7*(1+'(a)'!$AJ$4)^(ROUNDDOWN((B56-1)/12,0))</f>
        <v>5000</v>
      </c>
      <c r="D56" s="65"/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5"/>
      <c r="AB56" s="65"/>
      <c r="AC56" s="65"/>
      <c r="AD56" s="65"/>
      <c r="AE56" s="65"/>
      <c r="AF56" s="65"/>
      <c r="AG56" s="65"/>
      <c r="AH56" s="65"/>
      <c r="AI56" s="65"/>
      <c r="AJ56" s="65"/>
      <c r="AK56" s="65"/>
      <c r="AL56" s="65"/>
      <c r="AM56" s="65"/>
      <c r="AN56" s="65"/>
      <c r="AO56" s="65"/>
      <c r="AP56" s="65"/>
      <c r="AQ56" s="65"/>
      <c r="AR56" s="65"/>
      <c r="AS56" s="65"/>
      <c r="AT56" s="65"/>
      <c r="AU56" s="65"/>
      <c r="AV56" s="65"/>
      <c r="AW56" s="65"/>
      <c r="AX56" s="65"/>
      <c r="AY56" s="65"/>
      <c r="AZ56" s="65"/>
      <c r="BA56" s="65"/>
      <c r="BB56" s="65"/>
      <c r="BC56" s="65"/>
      <c r="BD56" s="65"/>
      <c r="BE56" s="65"/>
      <c r="BF56" s="65"/>
      <c r="BG56" s="65"/>
      <c r="BH56" s="65"/>
      <c r="BI56" s="65"/>
      <c r="BJ56" s="65"/>
      <c r="BK56" s="65"/>
      <c r="BL56" s="65"/>
      <c r="BM56" s="65"/>
      <c r="BN56" s="65"/>
      <c r="BO56" s="65"/>
      <c r="BP56" s="65"/>
      <c r="BQ56" s="65"/>
      <c r="BR56" s="65"/>
      <c r="BS56" s="65"/>
      <c r="BT56" s="65"/>
      <c r="BU56" s="65"/>
      <c r="BV56" s="65"/>
      <c r="BW56" s="65"/>
      <c r="BX56" s="65"/>
      <c r="BY56" s="65"/>
      <c r="BZ56" s="65"/>
      <c r="CA56" s="65"/>
      <c r="CB56" s="65"/>
      <c r="CC56" s="65"/>
      <c r="CD56" s="65"/>
      <c r="CE56" s="65"/>
      <c r="CF56" s="65"/>
      <c r="CG56" s="65"/>
      <c r="CH56" s="65"/>
      <c r="CI56" s="65"/>
      <c r="CJ56" s="65"/>
      <c r="CK56" s="65"/>
      <c r="CL56" s="65"/>
      <c r="CM56" s="65"/>
      <c r="CN56" s="65"/>
      <c r="CO56" s="65"/>
      <c r="CP56" s="65"/>
      <c r="CQ56" s="65"/>
      <c r="CR56" s="65"/>
      <c r="CS56" s="65"/>
      <c r="CT56" s="65"/>
      <c r="CU56" s="65"/>
      <c r="CV56" s="65"/>
      <c r="CW56" s="65"/>
      <c r="CX56" s="65"/>
      <c r="CY56" s="65"/>
      <c r="CZ56" s="65"/>
      <c r="DA56" s="65"/>
      <c r="DB56" s="65"/>
      <c r="DC56" s="65"/>
      <c r="DD56" s="65"/>
      <c r="DE56" s="65"/>
      <c r="DF56" s="65"/>
      <c r="DG56" s="65"/>
      <c r="DH56" s="65"/>
      <c r="DI56" s="65"/>
      <c r="DJ56" s="65"/>
      <c r="DK56" s="65"/>
      <c r="DL56" s="65"/>
      <c r="DM56" s="65"/>
      <c r="DN56" s="65"/>
      <c r="DO56" s="65"/>
      <c r="DP56" s="65"/>
      <c r="DQ56" s="65"/>
      <c r="DR56" s="65"/>
      <c r="DS56" s="65"/>
      <c r="DT56" s="65"/>
      <c r="DU56" s="65"/>
      <c r="DV56" s="65"/>
      <c r="DW56" s="65"/>
      <c r="DX56" s="65"/>
      <c r="DY56" s="65"/>
      <c r="DZ56" s="65"/>
      <c r="EA56" s="65"/>
      <c r="EB56" s="65"/>
      <c r="EC56" s="65"/>
      <c r="ED56" s="65"/>
      <c r="EE56" s="65"/>
      <c r="EF56" s="65"/>
      <c r="EG56" s="65"/>
      <c r="EH56" s="65"/>
      <c r="EI56" s="65"/>
      <c r="EJ56" s="65"/>
      <c r="EK56" s="65"/>
      <c r="EL56" s="65"/>
      <c r="EM56" s="65"/>
      <c r="EN56" s="65"/>
      <c r="EO56" s="65"/>
      <c r="EP56" s="65"/>
      <c r="EQ56" s="65"/>
      <c r="ER56" s="65"/>
      <c r="ES56" s="65"/>
      <c r="ET56" s="65"/>
      <c r="EU56" s="65"/>
      <c r="EV56" s="65"/>
      <c r="EW56" s="65"/>
      <c r="EX56" s="65"/>
      <c r="EY56" s="65"/>
      <c r="EZ56" s="65"/>
      <c r="FA56" s="65"/>
      <c r="FB56" s="65"/>
      <c r="FC56" s="65"/>
      <c r="FD56" s="65"/>
      <c r="FE56" s="65"/>
      <c r="FF56" s="65"/>
      <c r="FG56" s="65"/>
      <c r="FH56" s="65"/>
      <c r="FI56" s="65"/>
      <c r="FJ56" s="65"/>
      <c r="FK56" s="65"/>
      <c r="FL56" s="65"/>
      <c r="FM56" s="65"/>
      <c r="FN56" s="65"/>
      <c r="FO56" s="65"/>
      <c r="FP56" s="65"/>
      <c r="FQ56" s="65"/>
      <c r="FR56" s="65"/>
      <c r="FS56" s="65"/>
      <c r="FT56" s="65"/>
      <c r="FU56" s="65"/>
      <c r="FV56" s="65"/>
      <c r="FW56" s="65"/>
      <c r="FX56" s="65"/>
      <c r="FY56" s="65"/>
      <c r="FZ56" s="65"/>
      <c r="GA56" s="65"/>
      <c r="GB56" s="65"/>
      <c r="GC56" s="65"/>
      <c r="GD56" s="65"/>
      <c r="GE56" s="65"/>
      <c r="GF56" s="65"/>
      <c r="GG56" s="65"/>
      <c r="GH56" s="65"/>
      <c r="GI56" s="65"/>
      <c r="GJ56" s="65"/>
      <c r="GK56" s="65"/>
      <c r="GL56" s="65"/>
      <c r="GM56" s="65"/>
    </row>
    <row r="57" spans="2:195" x14ac:dyDescent="0.2">
      <c r="B57" s="28">
        <f t="shared" si="10"/>
        <v>52</v>
      </c>
      <c r="C57" s="43">
        <f>Assumptions!$H$7*(1+'(a)'!$AJ$4)^(ROUNDDOWN((B57-1)/12,0))</f>
        <v>5000</v>
      </c>
      <c r="D57" s="65"/>
      <c r="E57" s="65"/>
      <c r="F57" s="65"/>
      <c r="G57" s="65"/>
      <c r="H57" s="65"/>
      <c r="I57" s="65"/>
      <c r="J57" s="65"/>
      <c r="K57" s="65"/>
      <c r="L57" s="65"/>
      <c r="M57" s="65"/>
      <c r="N57" s="65"/>
      <c r="O57" s="65"/>
      <c r="P57" s="65"/>
      <c r="Q57" s="65"/>
      <c r="R57" s="65"/>
      <c r="S57" s="65"/>
      <c r="T57" s="65"/>
      <c r="U57" s="65"/>
      <c r="V57" s="65"/>
      <c r="W57" s="65"/>
      <c r="X57" s="65"/>
      <c r="Y57" s="65"/>
      <c r="Z57" s="65"/>
      <c r="AA57" s="65"/>
      <c r="AB57" s="65"/>
      <c r="AC57" s="65"/>
      <c r="AD57" s="65"/>
      <c r="AE57" s="65"/>
      <c r="AF57" s="65"/>
      <c r="AG57" s="65"/>
      <c r="AH57" s="65"/>
      <c r="AI57" s="65"/>
      <c r="AJ57" s="65"/>
      <c r="AK57" s="65"/>
      <c r="AL57" s="65"/>
      <c r="AM57" s="65"/>
      <c r="AN57" s="65"/>
      <c r="AO57" s="65"/>
      <c r="AP57" s="65"/>
      <c r="AQ57" s="65"/>
      <c r="AR57" s="65"/>
      <c r="AS57" s="65"/>
      <c r="AT57" s="65"/>
      <c r="AU57" s="65"/>
      <c r="AV57" s="65"/>
      <c r="AW57" s="65"/>
      <c r="AX57" s="65"/>
      <c r="AY57" s="65"/>
      <c r="AZ57" s="65"/>
      <c r="BA57" s="65"/>
      <c r="BB57" s="65"/>
      <c r="BC57" s="65"/>
      <c r="BD57" s="65"/>
      <c r="BE57" s="65"/>
      <c r="BF57" s="65"/>
      <c r="BG57" s="65"/>
      <c r="BH57" s="65"/>
      <c r="BI57" s="65"/>
      <c r="BJ57" s="65"/>
      <c r="BK57" s="65"/>
      <c r="BL57" s="65"/>
      <c r="BM57" s="65"/>
      <c r="BN57" s="65"/>
      <c r="BO57" s="65"/>
      <c r="BP57" s="65"/>
      <c r="BQ57" s="65"/>
      <c r="BR57" s="65"/>
      <c r="BS57" s="65"/>
      <c r="BT57" s="65"/>
      <c r="BU57" s="65"/>
      <c r="BV57" s="65"/>
      <c r="BW57" s="65"/>
      <c r="BX57" s="65"/>
      <c r="BY57" s="65"/>
      <c r="BZ57" s="65"/>
      <c r="CA57" s="65"/>
      <c r="CB57" s="65"/>
      <c r="CC57" s="65"/>
      <c r="CD57" s="65"/>
      <c r="CE57" s="65"/>
      <c r="CF57" s="65"/>
      <c r="CG57" s="65"/>
      <c r="CH57" s="65"/>
      <c r="CI57" s="65"/>
      <c r="CJ57" s="65"/>
      <c r="CK57" s="65"/>
      <c r="CL57" s="65"/>
      <c r="CM57" s="65"/>
      <c r="CN57" s="65"/>
      <c r="CO57" s="65"/>
      <c r="CP57" s="65"/>
      <c r="CQ57" s="65"/>
      <c r="CR57" s="65"/>
      <c r="CS57" s="65"/>
      <c r="CT57" s="65"/>
      <c r="CU57" s="65"/>
      <c r="CV57" s="65"/>
      <c r="CW57" s="65"/>
      <c r="CX57" s="65"/>
      <c r="CY57" s="65"/>
      <c r="CZ57" s="65"/>
      <c r="DA57" s="65"/>
      <c r="DB57" s="65"/>
      <c r="DC57" s="65"/>
      <c r="DD57" s="65"/>
      <c r="DE57" s="65"/>
      <c r="DF57" s="65"/>
      <c r="DG57" s="65"/>
      <c r="DH57" s="65"/>
      <c r="DI57" s="65"/>
      <c r="DJ57" s="65"/>
      <c r="DK57" s="65"/>
      <c r="DL57" s="65"/>
      <c r="DM57" s="65"/>
      <c r="DN57" s="65"/>
      <c r="DO57" s="65"/>
      <c r="DP57" s="65"/>
      <c r="DQ57" s="65"/>
      <c r="DR57" s="65"/>
      <c r="DS57" s="65"/>
      <c r="DT57" s="65"/>
      <c r="DU57" s="65"/>
      <c r="DV57" s="65"/>
      <c r="DW57" s="65"/>
      <c r="DX57" s="65"/>
      <c r="DY57" s="65"/>
      <c r="DZ57" s="65"/>
      <c r="EA57" s="65"/>
      <c r="EB57" s="65"/>
      <c r="EC57" s="65"/>
      <c r="ED57" s="65"/>
      <c r="EE57" s="65"/>
      <c r="EF57" s="65"/>
      <c r="EG57" s="65"/>
      <c r="EH57" s="65"/>
      <c r="EI57" s="65"/>
      <c r="EJ57" s="65"/>
      <c r="EK57" s="65"/>
      <c r="EL57" s="65"/>
      <c r="EM57" s="65"/>
      <c r="EN57" s="65"/>
      <c r="EO57" s="65"/>
      <c r="EP57" s="65"/>
      <c r="EQ57" s="65"/>
      <c r="ER57" s="65"/>
      <c r="ES57" s="65"/>
      <c r="ET57" s="65"/>
      <c r="EU57" s="65"/>
      <c r="EV57" s="65"/>
      <c r="EW57" s="65"/>
      <c r="EX57" s="65"/>
      <c r="EY57" s="65"/>
      <c r="EZ57" s="65"/>
      <c r="FA57" s="65"/>
      <c r="FB57" s="65"/>
      <c r="FC57" s="65"/>
      <c r="FD57" s="65"/>
      <c r="FE57" s="65"/>
      <c r="FF57" s="65"/>
      <c r="FG57" s="65"/>
      <c r="FH57" s="65"/>
      <c r="FI57" s="65"/>
      <c r="FJ57" s="65"/>
      <c r="FK57" s="65"/>
      <c r="FL57" s="65"/>
      <c r="FM57" s="65"/>
      <c r="FN57" s="65"/>
      <c r="FO57" s="65"/>
      <c r="FP57" s="65"/>
      <c r="FQ57" s="65"/>
      <c r="FR57" s="65"/>
      <c r="FS57" s="65"/>
      <c r="FT57" s="65"/>
      <c r="FU57" s="65"/>
      <c r="FV57" s="65"/>
      <c r="FW57" s="65"/>
      <c r="FX57" s="65"/>
      <c r="FY57" s="65"/>
      <c r="FZ57" s="65"/>
      <c r="GA57" s="65"/>
      <c r="GB57" s="65"/>
      <c r="GC57" s="65"/>
      <c r="GD57" s="65"/>
      <c r="GE57" s="65"/>
      <c r="GF57" s="65"/>
      <c r="GG57" s="65"/>
      <c r="GH57" s="65"/>
      <c r="GI57" s="65"/>
      <c r="GJ57" s="65"/>
      <c r="GK57" s="65"/>
      <c r="GL57" s="65"/>
      <c r="GM57" s="65"/>
    </row>
    <row r="58" spans="2:195" x14ac:dyDescent="0.2">
      <c r="B58" s="28">
        <f t="shared" si="10"/>
        <v>53</v>
      </c>
      <c r="C58" s="43">
        <f>Assumptions!$H$7*(1+'(a)'!$AJ$4)^(ROUNDDOWN((B58-1)/12,0))</f>
        <v>5000</v>
      </c>
      <c r="D58" s="65"/>
      <c r="E58" s="65"/>
      <c r="F58" s="65"/>
      <c r="G58" s="65"/>
      <c r="H58" s="65"/>
      <c r="I58" s="65"/>
      <c r="J58" s="65"/>
      <c r="K58" s="65"/>
      <c r="L58" s="65"/>
      <c r="M58" s="65"/>
      <c r="N58" s="65"/>
      <c r="O58" s="65"/>
      <c r="P58" s="65"/>
      <c r="Q58" s="65"/>
      <c r="R58" s="65"/>
      <c r="S58" s="65"/>
      <c r="T58" s="65"/>
      <c r="U58" s="65"/>
      <c r="V58" s="65"/>
      <c r="W58" s="65"/>
      <c r="X58" s="65"/>
      <c r="Y58" s="65"/>
      <c r="Z58" s="65"/>
      <c r="AA58" s="65"/>
      <c r="AB58" s="65"/>
      <c r="AC58" s="65"/>
      <c r="AD58" s="65"/>
      <c r="AE58" s="65"/>
      <c r="AF58" s="65"/>
      <c r="AG58" s="65"/>
      <c r="AH58" s="65"/>
      <c r="AI58" s="65"/>
      <c r="AJ58" s="65"/>
      <c r="AK58" s="65"/>
      <c r="AL58" s="65"/>
      <c r="AM58" s="65"/>
      <c r="AN58" s="65"/>
      <c r="AO58" s="65"/>
      <c r="AP58" s="65"/>
      <c r="AQ58" s="65"/>
      <c r="AR58" s="65"/>
      <c r="AS58" s="65"/>
      <c r="AT58" s="65"/>
      <c r="AU58" s="65"/>
      <c r="AV58" s="65"/>
      <c r="AW58" s="65"/>
      <c r="AX58" s="65"/>
      <c r="AY58" s="65"/>
      <c r="AZ58" s="65"/>
      <c r="BA58" s="65"/>
      <c r="BB58" s="65"/>
      <c r="BC58" s="65"/>
      <c r="BD58" s="65"/>
      <c r="BE58" s="65"/>
      <c r="BF58" s="65"/>
      <c r="BG58" s="65"/>
      <c r="BH58" s="65"/>
      <c r="BI58" s="65"/>
      <c r="BJ58" s="65"/>
      <c r="BK58" s="65"/>
      <c r="BL58" s="65"/>
      <c r="BM58" s="65"/>
      <c r="BN58" s="65"/>
      <c r="BO58" s="65"/>
      <c r="BP58" s="65"/>
      <c r="BQ58" s="65"/>
      <c r="BR58" s="65"/>
      <c r="BS58" s="65"/>
      <c r="BT58" s="65"/>
      <c r="BU58" s="65"/>
      <c r="BV58" s="65"/>
      <c r="BW58" s="65"/>
      <c r="BX58" s="65"/>
      <c r="BY58" s="65"/>
      <c r="BZ58" s="65"/>
      <c r="CA58" s="65"/>
      <c r="CB58" s="65"/>
      <c r="CC58" s="65"/>
      <c r="CD58" s="65"/>
      <c r="CE58" s="65"/>
      <c r="CF58" s="65"/>
      <c r="CG58" s="65"/>
      <c r="CH58" s="65"/>
      <c r="CI58" s="65"/>
      <c r="CJ58" s="65"/>
      <c r="CK58" s="65"/>
      <c r="CL58" s="65"/>
      <c r="CM58" s="65"/>
      <c r="CN58" s="65"/>
      <c r="CO58" s="65"/>
      <c r="CP58" s="65"/>
      <c r="CQ58" s="65"/>
      <c r="CR58" s="65"/>
      <c r="CS58" s="65"/>
      <c r="CT58" s="65"/>
      <c r="CU58" s="65"/>
      <c r="CV58" s="65"/>
      <c r="CW58" s="65"/>
      <c r="CX58" s="65"/>
      <c r="CY58" s="65"/>
      <c r="CZ58" s="65"/>
      <c r="DA58" s="65"/>
      <c r="DB58" s="65"/>
      <c r="DC58" s="65"/>
      <c r="DD58" s="65"/>
      <c r="DE58" s="65"/>
      <c r="DF58" s="65"/>
      <c r="DG58" s="65"/>
      <c r="DH58" s="65"/>
      <c r="DI58" s="65"/>
      <c r="DJ58" s="65"/>
      <c r="DK58" s="65"/>
      <c r="DL58" s="65"/>
      <c r="DM58" s="65"/>
      <c r="DN58" s="65"/>
      <c r="DO58" s="65"/>
      <c r="DP58" s="65"/>
      <c r="DQ58" s="65"/>
      <c r="DR58" s="65"/>
      <c r="DS58" s="65"/>
      <c r="DT58" s="65"/>
      <c r="DU58" s="65"/>
      <c r="DV58" s="65"/>
      <c r="DW58" s="65"/>
      <c r="DX58" s="65"/>
      <c r="DY58" s="65"/>
      <c r="DZ58" s="65"/>
      <c r="EA58" s="65"/>
      <c r="EB58" s="65"/>
      <c r="EC58" s="65"/>
      <c r="ED58" s="65"/>
      <c r="EE58" s="65"/>
      <c r="EF58" s="65"/>
      <c r="EG58" s="65"/>
      <c r="EH58" s="65"/>
      <c r="EI58" s="65"/>
      <c r="EJ58" s="65"/>
      <c r="EK58" s="65"/>
      <c r="EL58" s="65"/>
      <c r="EM58" s="65"/>
      <c r="EN58" s="65"/>
      <c r="EO58" s="65"/>
      <c r="EP58" s="65"/>
      <c r="EQ58" s="65"/>
      <c r="ER58" s="65"/>
      <c r="ES58" s="65"/>
      <c r="ET58" s="65"/>
      <c r="EU58" s="65"/>
      <c r="EV58" s="65"/>
      <c r="EW58" s="65"/>
      <c r="EX58" s="65"/>
      <c r="EY58" s="65"/>
      <c r="EZ58" s="65"/>
      <c r="FA58" s="65"/>
      <c r="FB58" s="65"/>
      <c r="FC58" s="65"/>
      <c r="FD58" s="65"/>
      <c r="FE58" s="65"/>
      <c r="FF58" s="65"/>
      <c r="FG58" s="65"/>
      <c r="FH58" s="65"/>
      <c r="FI58" s="65"/>
      <c r="FJ58" s="65"/>
      <c r="FK58" s="65"/>
      <c r="FL58" s="65"/>
      <c r="FM58" s="65"/>
      <c r="FN58" s="65"/>
      <c r="FO58" s="65"/>
      <c r="FP58" s="65"/>
      <c r="FQ58" s="65"/>
      <c r="FR58" s="65"/>
      <c r="FS58" s="65"/>
      <c r="FT58" s="65"/>
      <c r="FU58" s="65"/>
      <c r="FV58" s="65"/>
      <c r="FW58" s="65"/>
      <c r="FX58" s="65"/>
      <c r="FY58" s="65"/>
      <c r="FZ58" s="65"/>
      <c r="GA58" s="65"/>
      <c r="GB58" s="65"/>
      <c r="GC58" s="65"/>
      <c r="GD58" s="65"/>
      <c r="GE58" s="65"/>
      <c r="GF58" s="65"/>
      <c r="GG58" s="65"/>
      <c r="GH58" s="65"/>
      <c r="GI58" s="65"/>
      <c r="GJ58" s="65"/>
      <c r="GK58" s="65"/>
      <c r="GL58" s="65"/>
      <c r="GM58" s="65"/>
    </row>
    <row r="59" spans="2:195" x14ac:dyDescent="0.2">
      <c r="B59" s="28">
        <f t="shared" si="10"/>
        <v>54</v>
      </c>
      <c r="C59" s="43">
        <f>Assumptions!$H$7*(1+'(a)'!$AJ$4)^(ROUNDDOWN((B59-1)/12,0))</f>
        <v>5000</v>
      </c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5"/>
      <c r="T59" s="65"/>
      <c r="U59" s="65"/>
      <c r="V59" s="65"/>
      <c r="W59" s="65"/>
      <c r="X59" s="65"/>
      <c r="Y59" s="65"/>
      <c r="Z59" s="65"/>
      <c r="AA59" s="65"/>
      <c r="AB59" s="65"/>
      <c r="AC59" s="65"/>
      <c r="AD59" s="65"/>
      <c r="AE59" s="65"/>
      <c r="AF59" s="65"/>
      <c r="AG59" s="65"/>
      <c r="AH59" s="65"/>
      <c r="AI59" s="65"/>
      <c r="AJ59" s="65"/>
      <c r="AK59" s="65"/>
      <c r="AL59" s="65"/>
      <c r="AM59" s="65"/>
      <c r="AN59" s="65"/>
      <c r="AO59" s="65"/>
      <c r="AP59" s="65"/>
      <c r="AQ59" s="65"/>
      <c r="AR59" s="65"/>
      <c r="AS59" s="65"/>
      <c r="AT59" s="65"/>
      <c r="AU59" s="65"/>
      <c r="AV59" s="65"/>
      <c r="AW59" s="65"/>
      <c r="AX59" s="65"/>
      <c r="AY59" s="65"/>
      <c r="AZ59" s="65"/>
      <c r="BA59" s="65"/>
      <c r="BB59" s="65"/>
      <c r="BC59" s="65"/>
      <c r="BD59" s="65"/>
      <c r="BE59" s="65"/>
      <c r="BF59" s="65"/>
      <c r="BG59" s="65"/>
      <c r="BH59" s="65"/>
      <c r="BI59" s="65"/>
      <c r="BJ59" s="65"/>
      <c r="BK59" s="65"/>
      <c r="BL59" s="65"/>
      <c r="BM59" s="65"/>
      <c r="BN59" s="65"/>
      <c r="BO59" s="65"/>
      <c r="BP59" s="65"/>
      <c r="BQ59" s="65"/>
      <c r="BR59" s="65"/>
      <c r="BS59" s="65"/>
      <c r="BT59" s="65"/>
      <c r="BU59" s="65"/>
      <c r="BV59" s="65"/>
      <c r="BW59" s="65"/>
      <c r="BX59" s="65"/>
      <c r="BY59" s="65"/>
      <c r="BZ59" s="65"/>
      <c r="CA59" s="65"/>
      <c r="CB59" s="65"/>
      <c r="CC59" s="65"/>
      <c r="CD59" s="65"/>
      <c r="CE59" s="65"/>
      <c r="CF59" s="65"/>
      <c r="CG59" s="65"/>
      <c r="CH59" s="65"/>
      <c r="CI59" s="65"/>
      <c r="CJ59" s="65"/>
      <c r="CK59" s="65"/>
      <c r="CL59" s="65"/>
      <c r="CM59" s="65"/>
      <c r="CN59" s="65"/>
      <c r="CO59" s="65"/>
      <c r="CP59" s="65"/>
      <c r="CQ59" s="65"/>
      <c r="CR59" s="65"/>
      <c r="CS59" s="65"/>
      <c r="CT59" s="65"/>
      <c r="CU59" s="65"/>
      <c r="CV59" s="65"/>
      <c r="CW59" s="65"/>
      <c r="CX59" s="65"/>
      <c r="CY59" s="65"/>
      <c r="CZ59" s="65"/>
      <c r="DA59" s="65"/>
      <c r="DB59" s="65"/>
      <c r="DC59" s="65"/>
      <c r="DD59" s="65"/>
      <c r="DE59" s="65"/>
      <c r="DF59" s="65"/>
      <c r="DG59" s="65"/>
      <c r="DH59" s="65"/>
      <c r="DI59" s="65"/>
      <c r="DJ59" s="65"/>
      <c r="DK59" s="65"/>
      <c r="DL59" s="65"/>
      <c r="DM59" s="65"/>
      <c r="DN59" s="65"/>
      <c r="DO59" s="65"/>
      <c r="DP59" s="65"/>
      <c r="DQ59" s="65"/>
      <c r="DR59" s="65"/>
      <c r="DS59" s="65"/>
      <c r="DT59" s="65"/>
      <c r="DU59" s="65"/>
      <c r="DV59" s="65"/>
      <c r="DW59" s="65"/>
      <c r="DX59" s="65"/>
      <c r="DY59" s="65"/>
      <c r="DZ59" s="65"/>
      <c r="EA59" s="65"/>
      <c r="EB59" s="65"/>
      <c r="EC59" s="65"/>
      <c r="ED59" s="65"/>
      <c r="EE59" s="65"/>
      <c r="EF59" s="65"/>
      <c r="EG59" s="65"/>
      <c r="EH59" s="65"/>
      <c r="EI59" s="65"/>
      <c r="EJ59" s="65"/>
      <c r="EK59" s="65"/>
      <c r="EL59" s="65"/>
      <c r="EM59" s="65"/>
      <c r="EN59" s="65"/>
      <c r="EO59" s="65"/>
      <c r="EP59" s="65"/>
      <c r="EQ59" s="65"/>
      <c r="ER59" s="65"/>
      <c r="ES59" s="65"/>
      <c r="ET59" s="65"/>
      <c r="EU59" s="65"/>
      <c r="EV59" s="65"/>
      <c r="EW59" s="65"/>
      <c r="EX59" s="65"/>
      <c r="EY59" s="65"/>
      <c r="EZ59" s="65"/>
      <c r="FA59" s="65"/>
      <c r="FB59" s="65"/>
      <c r="FC59" s="65"/>
      <c r="FD59" s="65"/>
      <c r="FE59" s="65"/>
      <c r="FF59" s="65"/>
      <c r="FG59" s="65"/>
      <c r="FH59" s="65"/>
      <c r="FI59" s="65"/>
      <c r="FJ59" s="65"/>
      <c r="FK59" s="65"/>
      <c r="FL59" s="65"/>
      <c r="FM59" s="65"/>
      <c r="FN59" s="65"/>
      <c r="FO59" s="65"/>
      <c r="FP59" s="65"/>
      <c r="FQ59" s="65"/>
      <c r="FR59" s="65"/>
      <c r="FS59" s="65"/>
      <c r="FT59" s="65"/>
      <c r="FU59" s="65"/>
      <c r="FV59" s="65"/>
      <c r="FW59" s="65"/>
      <c r="FX59" s="65"/>
      <c r="FY59" s="65"/>
      <c r="FZ59" s="65"/>
      <c r="GA59" s="65"/>
      <c r="GB59" s="65"/>
      <c r="GC59" s="65"/>
      <c r="GD59" s="65"/>
      <c r="GE59" s="65"/>
      <c r="GF59" s="65"/>
      <c r="GG59" s="65"/>
      <c r="GH59" s="65"/>
      <c r="GI59" s="65"/>
      <c r="GJ59" s="65"/>
      <c r="GK59" s="65"/>
      <c r="GL59" s="65"/>
      <c r="GM59" s="65"/>
    </row>
    <row r="60" spans="2:195" x14ac:dyDescent="0.2">
      <c r="B60" s="28">
        <f t="shared" si="10"/>
        <v>55</v>
      </c>
      <c r="C60" s="43">
        <f>Assumptions!$H$7*(1+'(a)'!$AJ$4)^(ROUNDDOWN((B60-1)/12,0))</f>
        <v>5000</v>
      </c>
      <c r="D60" s="65"/>
      <c r="E60" s="65"/>
      <c r="F60" s="65"/>
      <c r="G60" s="65"/>
      <c r="H60" s="65"/>
      <c r="I60" s="65"/>
      <c r="J60" s="65"/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65"/>
      <c r="Y60" s="65"/>
      <c r="Z60" s="65"/>
      <c r="AA60" s="65"/>
      <c r="AB60" s="65"/>
      <c r="AC60" s="65"/>
      <c r="AD60" s="65"/>
      <c r="AE60" s="65"/>
      <c r="AF60" s="65"/>
      <c r="AG60" s="65"/>
      <c r="AH60" s="65"/>
      <c r="AI60" s="65"/>
      <c r="AJ60" s="65"/>
      <c r="AK60" s="65"/>
      <c r="AL60" s="65"/>
      <c r="AM60" s="65"/>
      <c r="AN60" s="65"/>
      <c r="AO60" s="65"/>
      <c r="AP60" s="65"/>
      <c r="AQ60" s="65"/>
      <c r="AR60" s="65"/>
      <c r="AS60" s="65"/>
      <c r="AT60" s="65"/>
      <c r="AU60" s="65"/>
      <c r="AV60" s="65"/>
      <c r="AW60" s="65"/>
      <c r="AX60" s="65"/>
      <c r="AY60" s="65"/>
      <c r="AZ60" s="65"/>
      <c r="BA60" s="65"/>
      <c r="BB60" s="65"/>
      <c r="BC60" s="65"/>
      <c r="BD60" s="65"/>
      <c r="BE60" s="65"/>
      <c r="BF60" s="65"/>
      <c r="BG60" s="65"/>
      <c r="BH60" s="65"/>
      <c r="BI60" s="65"/>
      <c r="BJ60" s="65"/>
      <c r="BK60" s="65"/>
      <c r="BL60" s="65"/>
      <c r="BM60" s="65"/>
      <c r="BN60" s="65"/>
      <c r="BO60" s="65"/>
      <c r="BP60" s="65"/>
      <c r="BQ60" s="65"/>
      <c r="BR60" s="65"/>
      <c r="BS60" s="65"/>
      <c r="BT60" s="65"/>
      <c r="BU60" s="65"/>
      <c r="BV60" s="65"/>
      <c r="BW60" s="65"/>
      <c r="BX60" s="65"/>
      <c r="BY60" s="65"/>
      <c r="BZ60" s="65"/>
      <c r="CA60" s="65"/>
      <c r="CB60" s="65"/>
      <c r="CC60" s="65"/>
      <c r="CD60" s="65"/>
      <c r="CE60" s="65"/>
      <c r="CF60" s="65"/>
      <c r="CG60" s="65"/>
      <c r="CH60" s="65"/>
      <c r="CI60" s="65"/>
      <c r="CJ60" s="65"/>
      <c r="CK60" s="65"/>
      <c r="CL60" s="65"/>
      <c r="CM60" s="65"/>
      <c r="CN60" s="65"/>
      <c r="CO60" s="65"/>
      <c r="CP60" s="65"/>
      <c r="CQ60" s="65"/>
      <c r="CR60" s="65"/>
      <c r="CS60" s="65"/>
      <c r="CT60" s="65"/>
      <c r="CU60" s="65"/>
      <c r="CV60" s="65"/>
      <c r="CW60" s="65"/>
      <c r="CX60" s="65"/>
      <c r="CY60" s="65"/>
      <c r="CZ60" s="65"/>
      <c r="DA60" s="65"/>
      <c r="DB60" s="65"/>
      <c r="DC60" s="65"/>
      <c r="DD60" s="65"/>
      <c r="DE60" s="65"/>
      <c r="DF60" s="65"/>
      <c r="DG60" s="65"/>
      <c r="DH60" s="65"/>
      <c r="DI60" s="65"/>
      <c r="DJ60" s="65"/>
      <c r="DK60" s="65"/>
      <c r="DL60" s="65"/>
      <c r="DM60" s="65"/>
      <c r="DN60" s="65"/>
      <c r="DO60" s="65"/>
      <c r="DP60" s="65"/>
      <c r="DQ60" s="65"/>
      <c r="DR60" s="65"/>
      <c r="DS60" s="65"/>
      <c r="DT60" s="65"/>
      <c r="DU60" s="65"/>
      <c r="DV60" s="65"/>
      <c r="DW60" s="65"/>
      <c r="DX60" s="65"/>
      <c r="DY60" s="65"/>
      <c r="DZ60" s="65"/>
      <c r="EA60" s="65"/>
      <c r="EB60" s="65"/>
      <c r="EC60" s="65"/>
      <c r="ED60" s="65"/>
      <c r="EE60" s="65"/>
      <c r="EF60" s="65"/>
      <c r="EG60" s="65"/>
      <c r="EH60" s="65"/>
      <c r="EI60" s="65"/>
      <c r="EJ60" s="65"/>
      <c r="EK60" s="65"/>
      <c r="EL60" s="65"/>
      <c r="EM60" s="65"/>
      <c r="EN60" s="65"/>
      <c r="EO60" s="65"/>
      <c r="EP60" s="65"/>
      <c r="EQ60" s="65"/>
      <c r="ER60" s="65"/>
      <c r="ES60" s="65"/>
      <c r="ET60" s="65"/>
      <c r="EU60" s="65"/>
      <c r="EV60" s="65"/>
      <c r="EW60" s="65"/>
      <c r="EX60" s="65"/>
      <c r="EY60" s="65"/>
      <c r="EZ60" s="65"/>
      <c r="FA60" s="65"/>
      <c r="FB60" s="65"/>
      <c r="FC60" s="65"/>
      <c r="FD60" s="65"/>
      <c r="FE60" s="65"/>
      <c r="FF60" s="65"/>
      <c r="FG60" s="65"/>
      <c r="FH60" s="65"/>
      <c r="FI60" s="65"/>
      <c r="FJ60" s="65"/>
      <c r="FK60" s="65"/>
      <c r="FL60" s="65"/>
      <c r="FM60" s="65"/>
      <c r="FN60" s="65"/>
      <c r="FO60" s="65"/>
      <c r="FP60" s="65"/>
      <c r="FQ60" s="65"/>
      <c r="FR60" s="65"/>
      <c r="FS60" s="65"/>
      <c r="FT60" s="65"/>
      <c r="FU60" s="65"/>
      <c r="FV60" s="65"/>
      <c r="FW60" s="65"/>
      <c r="FX60" s="65"/>
      <c r="FY60" s="65"/>
      <c r="FZ60" s="65"/>
      <c r="GA60" s="65"/>
      <c r="GB60" s="65"/>
      <c r="GC60" s="65"/>
      <c r="GD60" s="65"/>
      <c r="GE60" s="65"/>
      <c r="GF60" s="65"/>
      <c r="GG60" s="65"/>
      <c r="GH60" s="65"/>
      <c r="GI60" s="65"/>
      <c r="GJ60" s="65"/>
      <c r="GK60" s="65"/>
      <c r="GL60" s="65"/>
      <c r="GM60" s="65"/>
    </row>
    <row r="61" spans="2:195" x14ac:dyDescent="0.2">
      <c r="B61" s="28">
        <f t="shared" si="10"/>
        <v>56</v>
      </c>
      <c r="C61" s="43">
        <f>Assumptions!$H$7*(1+'(a)'!$AJ$4)^(ROUNDDOWN((B61-1)/12,0))</f>
        <v>5000</v>
      </c>
      <c r="D61" s="65"/>
      <c r="E61" s="65"/>
      <c r="F61" s="65"/>
      <c r="G61" s="65"/>
      <c r="H61" s="65"/>
      <c r="I61" s="65"/>
      <c r="J61" s="65"/>
      <c r="K61" s="65"/>
      <c r="L61" s="65"/>
      <c r="M61" s="65"/>
      <c r="N61" s="65"/>
      <c r="O61" s="65"/>
      <c r="P61" s="65"/>
      <c r="Q61" s="65"/>
      <c r="R61" s="65"/>
      <c r="S61" s="65"/>
      <c r="T61" s="65"/>
      <c r="U61" s="65"/>
      <c r="V61" s="65"/>
      <c r="W61" s="65"/>
      <c r="X61" s="65"/>
      <c r="Y61" s="65"/>
      <c r="Z61" s="65"/>
      <c r="AA61" s="65"/>
      <c r="AB61" s="65"/>
      <c r="AC61" s="65"/>
      <c r="AD61" s="65"/>
      <c r="AE61" s="65"/>
      <c r="AF61" s="65"/>
      <c r="AG61" s="65"/>
      <c r="AH61" s="65"/>
      <c r="AI61" s="65"/>
      <c r="AJ61" s="65"/>
      <c r="AK61" s="65"/>
      <c r="AL61" s="65"/>
      <c r="AM61" s="65"/>
      <c r="AN61" s="65"/>
      <c r="AO61" s="65"/>
      <c r="AP61" s="65"/>
      <c r="AQ61" s="65"/>
      <c r="AR61" s="65"/>
      <c r="AS61" s="65"/>
      <c r="AT61" s="65"/>
      <c r="AU61" s="65"/>
      <c r="AV61" s="65"/>
      <c r="AW61" s="65"/>
      <c r="AX61" s="65"/>
      <c r="AY61" s="65"/>
      <c r="AZ61" s="65"/>
      <c r="BA61" s="65"/>
      <c r="BB61" s="65"/>
      <c r="BC61" s="65"/>
      <c r="BD61" s="65"/>
      <c r="BE61" s="65"/>
      <c r="BF61" s="65"/>
      <c r="BG61" s="65"/>
      <c r="BH61" s="65"/>
      <c r="BI61" s="65"/>
      <c r="BJ61" s="65"/>
      <c r="BK61" s="65"/>
      <c r="BL61" s="65"/>
      <c r="BM61" s="65"/>
      <c r="BN61" s="65"/>
      <c r="BO61" s="65"/>
      <c r="BP61" s="65"/>
      <c r="BQ61" s="65"/>
      <c r="BR61" s="65"/>
      <c r="BS61" s="65"/>
      <c r="BT61" s="65"/>
      <c r="BU61" s="65"/>
      <c r="BV61" s="65"/>
      <c r="BW61" s="65"/>
      <c r="BX61" s="65"/>
      <c r="BY61" s="65"/>
      <c r="BZ61" s="65"/>
      <c r="CA61" s="65"/>
      <c r="CB61" s="65"/>
      <c r="CC61" s="65"/>
      <c r="CD61" s="65"/>
      <c r="CE61" s="65"/>
      <c r="CF61" s="65"/>
      <c r="CG61" s="65"/>
      <c r="CH61" s="65"/>
      <c r="CI61" s="65"/>
      <c r="CJ61" s="65"/>
      <c r="CK61" s="65"/>
      <c r="CL61" s="65"/>
      <c r="CM61" s="65"/>
      <c r="CN61" s="65"/>
      <c r="CO61" s="65"/>
      <c r="CP61" s="65"/>
      <c r="CQ61" s="65"/>
      <c r="CR61" s="65"/>
      <c r="CS61" s="65"/>
      <c r="CT61" s="65"/>
      <c r="CU61" s="65"/>
      <c r="CV61" s="65"/>
      <c r="CW61" s="65"/>
      <c r="CX61" s="65"/>
      <c r="CY61" s="65"/>
      <c r="CZ61" s="65"/>
      <c r="DA61" s="65"/>
      <c r="DB61" s="65"/>
      <c r="DC61" s="65"/>
      <c r="DD61" s="65"/>
      <c r="DE61" s="65"/>
      <c r="DF61" s="65"/>
      <c r="DG61" s="65"/>
      <c r="DH61" s="65"/>
      <c r="DI61" s="65"/>
      <c r="DJ61" s="65"/>
      <c r="DK61" s="65"/>
      <c r="DL61" s="65"/>
      <c r="DM61" s="65"/>
      <c r="DN61" s="65"/>
      <c r="DO61" s="65"/>
      <c r="DP61" s="65"/>
      <c r="DQ61" s="65"/>
      <c r="DR61" s="65"/>
      <c r="DS61" s="65"/>
      <c r="DT61" s="65"/>
      <c r="DU61" s="65"/>
      <c r="DV61" s="65"/>
      <c r="DW61" s="65"/>
      <c r="DX61" s="65"/>
      <c r="DY61" s="65"/>
      <c r="DZ61" s="65"/>
      <c r="EA61" s="65"/>
      <c r="EB61" s="65"/>
      <c r="EC61" s="65"/>
      <c r="ED61" s="65"/>
      <c r="EE61" s="65"/>
      <c r="EF61" s="65"/>
      <c r="EG61" s="65"/>
      <c r="EH61" s="65"/>
      <c r="EI61" s="65"/>
      <c r="EJ61" s="65"/>
      <c r="EK61" s="65"/>
      <c r="EL61" s="65"/>
      <c r="EM61" s="65"/>
      <c r="EN61" s="65"/>
      <c r="EO61" s="65"/>
      <c r="EP61" s="65"/>
      <c r="EQ61" s="65"/>
      <c r="ER61" s="65"/>
      <c r="ES61" s="65"/>
      <c r="ET61" s="65"/>
      <c r="EU61" s="65"/>
      <c r="EV61" s="65"/>
      <c r="EW61" s="65"/>
      <c r="EX61" s="65"/>
      <c r="EY61" s="65"/>
      <c r="EZ61" s="65"/>
      <c r="FA61" s="65"/>
      <c r="FB61" s="65"/>
      <c r="FC61" s="65"/>
      <c r="FD61" s="65"/>
      <c r="FE61" s="65"/>
      <c r="FF61" s="65"/>
      <c r="FG61" s="65"/>
      <c r="FH61" s="65"/>
      <c r="FI61" s="65"/>
      <c r="FJ61" s="65"/>
      <c r="FK61" s="65"/>
      <c r="FL61" s="65"/>
      <c r="FM61" s="65"/>
      <c r="FN61" s="65"/>
      <c r="FO61" s="65"/>
      <c r="FP61" s="65"/>
      <c r="FQ61" s="65"/>
      <c r="FR61" s="65"/>
      <c r="FS61" s="65"/>
      <c r="FT61" s="65"/>
      <c r="FU61" s="65"/>
      <c r="FV61" s="65"/>
      <c r="FW61" s="65"/>
      <c r="FX61" s="65"/>
      <c r="FY61" s="65"/>
      <c r="FZ61" s="65"/>
      <c r="GA61" s="65"/>
      <c r="GB61" s="65"/>
      <c r="GC61" s="65"/>
      <c r="GD61" s="65"/>
      <c r="GE61" s="65"/>
      <c r="GF61" s="65"/>
      <c r="GG61" s="65"/>
      <c r="GH61" s="65"/>
      <c r="GI61" s="65"/>
      <c r="GJ61" s="65"/>
      <c r="GK61" s="65"/>
      <c r="GL61" s="65"/>
      <c r="GM61" s="65"/>
    </row>
    <row r="62" spans="2:195" x14ac:dyDescent="0.2">
      <c r="B62" s="28">
        <f t="shared" si="10"/>
        <v>57</v>
      </c>
      <c r="C62" s="43">
        <f>Assumptions!$H$7*(1+'(a)'!$AJ$4)^(ROUNDDOWN((B62-1)/12,0))</f>
        <v>5000</v>
      </c>
      <c r="D62" s="65"/>
      <c r="E62" s="65"/>
      <c r="F62" s="65"/>
      <c r="G62" s="65"/>
      <c r="H62" s="65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5"/>
      <c r="Z62" s="65"/>
      <c r="AA62" s="65"/>
      <c r="AB62" s="65"/>
      <c r="AC62" s="65"/>
      <c r="AD62" s="65"/>
      <c r="AE62" s="65"/>
      <c r="AF62" s="65"/>
      <c r="AG62" s="65"/>
      <c r="AH62" s="65"/>
      <c r="AI62" s="65"/>
      <c r="AJ62" s="65"/>
      <c r="AK62" s="65"/>
      <c r="AL62" s="65"/>
      <c r="AM62" s="65"/>
      <c r="AN62" s="65"/>
      <c r="AO62" s="65"/>
      <c r="AP62" s="65"/>
      <c r="AQ62" s="65"/>
      <c r="AR62" s="65"/>
      <c r="AS62" s="65"/>
      <c r="AT62" s="65"/>
      <c r="AU62" s="65"/>
      <c r="AV62" s="65"/>
      <c r="AW62" s="65"/>
      <c r="AX62" s="65"/>
      <c r="AY62" s="65"/>
      <c r="AZ62" s="65"/>
      <c r="BA62" s="65"/>
      <c r="BB62" s="65"/>
      <c r="BC62" s="65"/>
      <c r="BD62" s="65"/>
      <c r="BE62" s="65"/>
      <c r="BF62" s="65"/>
      <c r="BG62" s="65"/>
      <c r="BH62" s="65"/>
      <c r="BI62" s="65"/>
      <c r="BJ62" s="65"/>
      <c r="BK62" s="65"/>
      <c r="BL62" s="65"/>
      <c r="BM62" s="65"/>
      <c r="BN62" s="65"/>
      <c r="BO62" s="65"/>
      <c r="BP62" s="65"/>
      <c r="BQ62" s="65"/>
      <c r="BR62" s="65"/>
      <c r="BS62" s="65"/>
      <c r="BT62" s="65"/>
      <c r="BU62" s="65"/>
      <c r="BV62" s="65"/>
      <c r="BW62" s="65"/>
      <c r="BX62" s="65"/>
      <c r="BY62" s="65"/>
      <c r="BZ62" s="65"/>
      <c r="CA62" s="65"/>
      <c r="CB62" s="65"/>
      <c r="CC62" s="65"/>
      <c r="CD62" s="65"/>
      <c r="CE62" s="65"/>
      <c r="CF62" s="65"/>
      <c r="CG62" s="65"/>
      <c r="CH62" s="65"/>
      <c r="CI62" s="65"/>
      <c r="CJ62" s="65"/>
      <c r="CK62" s="65"/>
      <c r="CL62" s="65"/>
      <c r="CM62" s="65"/>
      <c r="CN62" s="65"/>
      <c r="CO62" s="65"/>
      <c r="CP62" s="65"/>
      <c r="CQ62" s="65"/>
      <c r="CR62" s="65"/>
      <c r="CS62" s="65"/>
      <c r="CT62" s="65"/>
      <c r="CU62" s="65"/>
      <c r="CV62" s="65"/>
      <c r="CW62" s="65"/>
      <c r="CX62" s="65"/>
      <c r="CY62" s="65"/>
      <c r="CZ62" s="65"/>
      <c r="DA62" s="65"/>
      <c r="DB62" s="65"/>
      <c r="DC62" s="65"/>
      <c r="DD62" s="65"/>
      <c r="DE62" s="65"/>
      <c r="DF62" s="65"/>
      <c r="DG62" s="65"/>
      <c r="DH62" s="65"/>
      <c r="DI62" s="65"/>
      <c r="DJ62" s="65"/>
      <c r="DK62" s="65"/>
      <c r="DL62" s="65"/>
      <c r="DM62" s="65"/>
      <c r="DN62" s="65"/>
      <c r="DO62" s="65"/>
      <c r="DP62" s="65"/>
      <c r="DQ62" s="65"/>
      <c r="DR62" s="65"/>
      <c r="DS62" s="65"/>
      <c r="DT62" s="65"/>
      <c r="DU62" s="65"/>
      <c r="DV62" s="65"/>
      <c r="DW62" s="65"/>
      <c r="DX62" s="65"/>
      <c r="DY62" s="65"/>
      <c r="DZ62" s="65"/>
      <c r="EA62" s="65"/>
      <c r="EB62" s="65"/>
      <c r="EC62" s="65"/>
      <c r="ED62" s="65"/>
      <c r="EE62" s="65"/>
      <c r="EF62" s="65"/>
      <c r="EG62" s="65"/>
      <c r="EH62" s="65"/>
      <c r="EI62" s="65"/>
      <c r="EJ62" s="65"/>
      <c r="EK62" s="65"/>
      <c r="EL62" s="65"/>
      <c r="EM62" s="65"/>
      <c r="EN62" s="65"/>
      <c r="EO62" s="65"/>
      <c r="EP62" s="65"/>
      <c r="EQ62" s="65"/>
      <c r="ER62" s="65"/>
      <c r="ES62" s="65"/>
      <c r="ET62" s="65"/>
      <c r="EU62" s="65"/>
      <c r="EV62" s="65"/>
      <c r="EW62" s="65"/>
      <c r="EX62" s="65"/>
      <c r="EY62" s="65"/>
      <c r="EZ62" s="65"/>
      <c r="FA62" s="65"/>
      <c r="FB62" s="65"/>
      <c r="FC62" s="65"/>
      <c r="FD62" s="65"/>
      <c r="FE62" s="65"/>
      <c r="FF62" s="65"/>
      <c r="FG62" s="65"/>
      <c r="FH62" s="65"/>
      <c r="FI62" s="65"/>
      <c r="FJ62" s="65"/>
      <c r="FK62" s="65"/>
      <c r="FL62" s="65"/>
      <c r="FM62" s="65"/>
      <c r="FN62" s="65"/>
      <c r="FO62" s="65"/>
      <c r="FP62" s="65"/>
      <c r="FQ62" s="65"/>
      <c r="FR62" s="65"/>
      <c r="FS62" s="65"/>
      <c r="FT62" s="65"/>
      <c r="FU62" s="65"/>
      <c r="FV62" s="65"/>
      <c r="FW62" s="65"/>
      <c r="FX62" s="65"/>
      <c r="FY62" s="65"/>
      <c r="FZ62" s="65"/>
      <c r="GA62" s="65"/>
      <c r="GB62" s="65"/>
      <c r="GC62" s="65"/>
      <c r="GD62" s="65"/>
      <c r="GE62" s="65"/>
      <c r="GF62" s="65"/>
      <c r="GG62" s="65"/>
      <c r="GH62" s="65"/>
      <c r="GI62" s="65"/>
      <c r="GJ62" s="65"/>
      <c r="GK62" s="65"/>
      <c r="GL62" s="65"/>
      <c r="GM62" s="65"/>
    </row>
    <row r="63" spans="2:195" x14ac:dyDescent="0.2">
      <c r="B63" s="28">
        <f t="shared" si="10"/>
        <v>58</v>
      </c>
      <c r="C63" s="43">
        <f>Assumptions!$H$7*(1+'(a)'!$AJ$4)^(ROUNDDOWN((B63-1)/12,0))</f>
        <v>5000</v>
      </c>
      <c r="D63" s="65"/>
      <c r="E63" s="65"/>
      <c r="F63" s="65"/>
      <c r="G63" s="65"/>
      <c r="H63" s="65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65"/>
      <c r="U63" s="65"/>
      <c r="V63" s="65"/>
      <c r="W63" s="65"/>
      <c r="X63" s="65"/>
      <c r="Y63" s="65"/>
      <c r="Z63" s="65"/>
      <c r="AA63" s="65"/>
      <c r="AB63" s="65"/>
      <c r="AC63" s="65"/>
      <c r="AD63" s="65"/>
      <c r="AE63" s="65"/>
      <c r="AF63" s="65"/>
      <c r="AG63" s="65"/>
      <c r="AH63" s="65"/>
      <c r="AI63" s="65"/>
      <c r="AJ63" s="65"/>
      <c r="AK63" s="65"/>
      <c r="AL63" s="65"/>
      <c r="AM63" s="65"/>
      <c r="AN63" s="65"/>
      <c r="AO63" s="65"/>
      <c r="AP63" s="65"/>
      <c r="AQ63" s="65"/>
      <c r="AR63" s="65"/>
      <c r="AS63" s="65"/>
      <c r="AT63" s="65"/>
      <c r="AU63" s="65"/>
      <c r="AV63" s="65"/>
      <c r="AW63" s="65"/>
      <c r="AX63" s="65"/>
      <c r="AY63" s="65"/>
      <c r="AZ63" s="65"/>
      <c r="BA63" s="65"/>
      <c r="BB63" s="65"/>
      <c r="BC63" s="65"/>
      <c r="BD63" s="65"/>
      <c r="BE63" s="65"/>
      <c r="BF63" s="65"/>
      <c r="BG63" s="65"/>
      <c r="BH63" s="65"/>
      <c r="BI63" s="65"/>
      <c r="BJ63" s="65"/>
      <c r="BK63" s="65"/>
      <c r="BL63" s="65"/>
      <c r="BM63" s="65"/>
      <c r="BN63" s="65"/>
      <c r="BO63" s="65"/>
      <c r="BP63" s="65"/>
      <c r="BQ63" s="65"/>
      <c r="BR63" s="65"/>
      <c r="BS63" s="65"/>
      <c r="BT63" s="65"/>
      <c r="BU63" s="65"/>
      <c r="BV63" s="65"/>
      <c r="BW63" s="65"/>
      <c r="BX63" s="65"/>
      <c r="BY63" s="65"/>
      <c r="BZ63" s="65"/>
      <c r="CA63" s="65"/>
      <c r="CB63" s="65"/>
      <c r="CC63" s="65"/>
      <c r="CD63" s="65"/>
      <c r="CE63" s="65"/>
      <c r="CF63" s="65"/>
      <c r="CG63" s="65"/>
      <c r="CH63" s="65"/>
      <c r="CI63" s="65"/>
      <c r="CJ63" s="65"/>
      <c r="CK63" s="65"/>
      <c r="CL63" s="65"/>
      <c r="CM63" s="65"/>
      <c r="CN63" s="65"/>
      <c r="CO63" s="65"/>
      <c r="CP63" s="65"/>
      <c r="CQ63" s="65"/>
      <c r="CR63" s="65"/>
      <c r="CS63" s="65"/>
      <c r="CT63" s="65"/>
      <c r="CU63" s="65"/>
      <c r="CV63" s="65"/>
      <c r="CW63" s="65"/>
      <c r="CX63" s="65"/>
      <c r="CY63" s="65"/>
      <c r="CZ63" s="65"/>
      <c r="DA63" s="65"/>
      <c r="DB63" s="65"/>
      <c r="DC63" s="65"/>
      <c r="DD63" s="65"/>
      <c r="DE63" s="65"/>
      <c r="DF63" s="65"/>
      <c r="DG63" s="65"/>
      <c r="DH63" s="65"/>
      <c r="DI63" s="65"/>
      <c r="DJ63" s="65"/>
      <c r="DK63" s="65"/>
      <c r="DL63" s="65"/>
      <c r="DM63" s="65"/>
      <c r="DN63" s="65"/>
      <c r="DO63" s="65"/>
      <c r="DP63" s="65"/>
      <c r="DQ63" s="65"/>
      <c r="DR63" s="65"/>
      <c r="DS63" s="65"/>
      <c r="DT63" s="65"/>
      <c r="DU63" s="65"/>
      <c r="DV63" s="65"/>
      <c r="DW63" s="65"/>
      <c r="DX63" s="65"/>
      <c r="DY63" s="65"/>
      <c r="DZ63" s="65"/>
      <c r="EA63" s="65"/>
      <c r="EB63" s="65"/>
      <c r="EC63" s="65"/>
      <c r="ED63" s="65"/>
      <c r="EE63" s="65"/>
      <c r="EF63" s="65"/>
      <c r="EG63" s="65"/>
      <c r="EH63" s="65"/>
      <c r="EI63" s="65"/>
      <c r="EJ63" s="65"/>
      <c r="EK63" s="65"/>
      <c r="EL63" s="65"/>
      <c r="EM63" s="65"/>
      <c r="EN63" s="65"/>
      <c r="EO63" s="65"/>
      <c r="EP63" s="65"/>
      <c r="EQ63" s="65"/>
      <c r="ER63" s="65"/>
      <c r="ES63" s="65"/>
      <c r="ET63" s="65"/>
      <c r="EU63" s="65"/>
      <c r="EV63" s="65"/>
      <c r="EW63" s="65"/>
      <c r="EX63" s="65"/>
      <c r="EY63" s="65"/>
      <c r="EZ63" s="65"/>
      <c r="FA63" s="65"/>
      <c r="FB63" s="65"/>
      <c r="FC63" s="65"/>
      <c r="FD63" s="65"/>
      <c r="FE63" s="65"/>
      <c r="FF63" s="65"/>
      <c r="FG63" s="65"/>
      <c r="FH63" s="65"/>
      <c r="FI63" s="65"/>
      <c r="FJ63" s="65"/>
      <c r="FK63" s="65"/>
      <c r="FL63" s="65"/>
      <c r="FM63" s="65"/>
      <c r="FN63" s="65"/>
      <c r="FO63" s="65"/>
      <c r="FP63" s="65"/>
      <c r="FQ63" s="65"/>
      <c r="FR63" s="65"/>
      <c r="FS63" s="65"/>
      <c r="FT63" s="65"/>
      <c r="FU63" s="65"/>
      <c r="FV63" s="65"/>
      <c r="FW63" s="65"/>
      <c r="FX63" s="65"/>
      <c r="FY63" s="65"/>
      <c r="FZ63" s="65"/>
      <c r="GA63" s="65"/>
      <c r="GB63" s="65"/>
      <c r="GC63" s="65"/>
      <c r="GD63" s="65"/>
      <c r="GE63" s="65"/>
      <c r="GF63" s="65"/>
      <c r="GG63" s="65"/>
      <c r="GH63" s="65"/>
      <c r="GI63" s="65"/>
      <c r="GJ63" s="65"/>
      <c r="GK63" s="65"/>
      <c r="GL63" s="65"/>
      <c r="GM63" s="65"/>
    </row>
    <row r="64" spans="2:195" x14ac:dyDescent="0.2">
      <c r="B64" s="28">
        <f t="shared" si="10"/>
        <v>59</v>
      </c>
      <c r="C64" s="43">
        <f>Assumptions!$H$7*(1+'(a)'!$AJ$4)^(ROUNDDOWN((B64-1)/12,0))</f>
        <v>5000</v>
      </c>
      <c r="D64" s="65"/>
      <c r="E64" s="65"/>
      <c r="F64" s="65"/>
      <c r="G64" s="65"/>
      <c r="H64" s="65"/>
      <c r="I64" s="65"/>
      <c r="J64" s="65"/>
      <c r="K64" s="65"/>
      <c r="L64" s="65"/>
      <c r="M64" s="65"/>
      <c r="N64" s="65"/>
      <c r="O64" s="65"/>
      <c r="P64" s="65"/>
      <c r="Q64" s="65"/>
      <c r="R64" s="65"/>
      <c r="S64" s="65"/>
      <c r="T64" s="65"/>
      <c r="U64" s="65"/>
      <c r="V64" s="65"/>
      <c r="W64" s="65"/>
      <c r="X64" s="65"/>
      <c r="Y64" s="65"/>
      <c r="Z64" s="65"/>
      <c r="AA64" s="65"/>
      <c r="AB64" s="65"/>
      <c r="AC64" s="65"/>
      <c r="AD64" s="65"/>
      <c r="AE64" s="65"/>
      <c r="AF64" s="65"/>
      <c r="AG64" s="65"/>
      <c r="AH64" s="65"/>
      <c r="AI64" s="65"/>
      <c r="AJ64" s="65"/>
      <c r="AK64" s="65"/>
      <c r="AL64" s="65"/>
      <c r="AM64" s="65"/>
      <c r="AN64" s="65"/>
      <c r="AO64" s="65"/>
      <c r="AP64" s="65"/>
      <c r="AQ64" s="65"/>
      <c r="AR64" s="65"/>
      <c r="AS64" s="65"/>
      <c r="AT64" s="65"/>
      <c r="AU64" s="65"/>
      <c r="AV64" s="65"/>
      <c r="AW64" s="65"/>
      <c r="AX64" s="65"/>
      <c r="AY64" s="65"/>
      <c r="AZ64" s="65"/>
      <c r="BA64" s="65"/>
      <c r="BB64" s="65"/>
      <c r="BC64" s="65"/>
      <c r="BD64" s="65"/>
      <c r="BE64" s="65"/>
      <c r="BF64" s="65"/>
      <c r="BG64" s="65"/>
      <c r="BH64" s="65"/>
      <c r="BI64" s="65"/>
      <c r="BJ64" s="65"/>
      <c r="BK64" s="65"/>
      <c r="BL64" s="65"/>
      <c r="BM64" s="65"/>
      <c r="BN64" s="65"/>
      <c r="BO64" s="65"/>
      <c r="BP64" s="65"/>
      <c r="BQ64" s="65"/>
      <c r="BR64" s="65"/>
      <c r="BS64" s="65"/>
      <c r="BT64" s="65"/>
      <c r="BU64" s="65"/>
      <c r="BV64" s="65"/>
      <c r="BW64" s="65"/>
      <c r="BX64" s="65"/>
      <c r="BY64" s="65"/>
      <c r="BZ64" s="65"/>
      <c r="CA64" s="65"/>
      <c r="CB64" s="65"/>
      <c r="CC64" s="65"/>
      <c r="CD64" s="65"/>
      <c r="CE64" s="65"/>
      <c r="CF64" s="65"/>
      <c r="CG64" s="65"/>
      <c r="CH64" s="65"/>
      <c r="CI64" s="65"/>
      <c r="CJ64" s="65"/>
      <c r="CK64" s="65"/>
      <c r="CL64" s="65"/>
      <c r="CM64" s="65"/>
      <c r="CN64" s="65"/>
      <c r="CO64" s="65"/>
      <c r="CP64" s="65"/>
      <c r="CQ64" s="65"/>
      <c r="CR64" s="65"/>
      <c r="CS64" s="65"/>
      <c r="CT64" s="65"/>
      <c r="CU64" s="65"/>
      <c r="CV64" s="65"/>
      <c r="CW64" s="65"/>
      <c r="CX64" s="65"/>
      <c r="CY64" s="65"/>
      <c r="CZ64" s="65"/>
      <c r="DA64" s="65"/>
      <c r="DB64" s="65"/>
      <c r="DC64" s="65"/>
      <c r="DD64" s="65"/>
      <c r="DE64" s="65"/>
      <c r="DF64" s="65"/>
      <c r="DG64" s="65"/>
      <c r="DH64" s="65"/>
      <c r="DI64" s="65"/>
      <c r="DJ64" s="65"/>
      <c r="DK64" s="65"/>
      <c r="DL64" s="65"/>
      <c r="DM64" s="65"/>
      <c r="DN64" s="65"/>
      <c r="DO64" s="65"/>
      <c r="DP64" s="65"/>
      <c r="DQ64" s="65"/>
      <c r="DR64" s="65"/>
      <c r="DS64" s="65"/>
      <c r="DT64" s="65"/>
      <c r="DU64" s="65"/>
      <c r="DV64" s="65"/>
      <c r="DW64" s="65"/>
      <c r="DX64" s="65"/>
      <c r="DY64" s="65"/>
      <c r="DZ64" s="65"/>
      <c r="EA64" s="65"/>
      <c r="EB64" s="65"/>
      <c r="EC64" s="65"/>
      <c r="ED64" s="65"/>
      <c r="EE64" s="65"/>
      <c r="EF64" s="65"/>
      <c r="EG64" s="65"/>
      <c r="EH64" s="65"/>
      <c r="EI64" s="65"/>
      <c r="EJ64" s="65"/>
      <c r="EK64" s="65"/>
      <c r="EL64" s="65"/>
      <c r="EM64" s="65"/>
      <c r="EN64" s="65"/>
      <c r="EO64" s="65"/>
      <c r="EP64" s="65"/>
      <c r="EQ64" s="65"/>
      <c r="ER64" s="65"/>
      <c r="ES64" s="65"/>
      <c r="ET64" s="65"/>
      <c r="EU64" s="65"/>
      <c r="EV64" s="65"/>
      <c r="EW64" s="65"/>
      <c r="EX64" s="65"/>
      <c r="EY64" s="65"/>
      <c r="EZ64" s="65"/>
      <c r="FA64" s="65"/>
      <c r="FB64" s="65"/>
      <c r="FC64" s="65"/>
      <c r="FD64" s="65"/>
      <c r="FE64" s="65"/>
      <c r="FF64" s="65"/>
      <c r="FG64" s="65"/>
      <c r="FH64" s="65"/>
      <c r="FI64" s="65"/>
      <c r="FJ64" s="65"/>
      <c r="FK64" s="65"/>
      <c r="FL64" s="65"/>
      <c r="FM64" s="65"/>
      <c r="FN64" s="65"/>
      <c r="FO64" s="65"/>
      <c r="FP64" s="65"/>
      <c r="FQ64" s="65"/>
      <c r="FR64" s="65"/>
      <c r="FS64" s="65"/>
      <c r="FT64" s="65"/>
      <c r="FU64" s="65"/>
      <c r="FV64" s="65"/>
      <c r="FW64" s="65"/>
      <c r="FX64" s="65"/>
      <c r="FY64" s="65"/>
      <c r="FZ64" s="65"/>
      <c r="GA64" s="65"/>
      <c r="GB64" s="65"/>
      <c r="GC64" s="65"/>
      <c r="GD64" s="65"/>
      <c r="GE64" s="65"/>
      <c r="GF64" s="65"/>
      <c r="GG64" s="65"/>
      <c r="GH64" s="65"/>
      <c r="GI64" s="65"/>
      <c r="GJ64" s="65"/>
      <c r="GK64" s="65"/>
      <c r="GL64" s="65"/>
      <c r="GM64" s="65"/>
    </row>
    <row r="65" spans="2:195" x14ac:dyDescent="0.2">
      <c r="B65" s="28">
        <f t="shared" si="10"/>
        <v>60</v>
      </c>
      <c r="C65" s="43">
        <f>Assumptions!$H$7*(1+'(a)'!$AJ$4)^(ROUNDDOWN((B65-1)/12,0))</f>
        <v>5000</v>
      </c>
      <c r="D65" s="65"/>
      <c r="E65" s="65"/>
      <c r="F65" s="65"/>
      <c r="G65" s="65"/>
      <c r="H65" s="65"/>
      <c r="I65" s="65"/>
      <c r="J65" s="65"/>
      <c r="K65" s="65"/>
      <c r="L65" s="65"/>
      <c r="M65" s="65"/>
      <c r="N65" s="65"/>
      <c r="O65" s="65"/>
      <c r="P65" s="65"/>
      <c r="Q65" s="65"/>
      <c r="R65" s="65"/>
      <c r="S65" s="65"/>
      <c r="T65" s="65"/>
      <c r="U65" s="65"/>
      <c r="V65" s="65"/>
      <c r="W65" s="65"/>
      <c r="X65" s="65"/>
      <c r="Y65" s="65"/>
      <c r="Z65" s="65"/>
      <c r="AA65" s="65"/>
      <c r="AB65" s="65"/>
      <c r="AC65" s="65"/>
      <c r="AD65" s="65"/>
      <c r="AE65" s="65"/>
      <c r="AF65" s="65"/>
      <c r="AG65" s="65"/>
      <c r="AH65" s="65"/>
      <c r="AI65" s="65"/>
      <c r="AJ65" s="65"/>
      <c r="AK65" s="65"/>
      <c r="AL65" s="65"/>
      <c r="AM65" s="65"/>
      <c r="AN65" s="65"/>
      <c r="AO65" s="65"/>
      <c r="AP65" s="65"/>
      <c r="AQ65" s="65"/>
      <c r="AR65" s="65"/>
      <c r="AS65" s="65"/>
      <c r="AT65" s="65"/>
      <c r="AU65" s="65"/>
      <c r="AV65" s="65"/>
      <c r="AW65" s="65"/>
      <c r="AX65" s="65"/>
      <c r="AY65" s="65"/>
      <c r="AZ65" s="65"/>
      <c r="BA65" s="65"/>
      <c r="BB65" s="65"/>
      <c r="BC65" s="65"/>
      <c r="BD65" s="65"/>
      <c r="BE65" s="65"/>
      <c r="BF65" s="65"/>
      <c r="BG65" s="65"/>
      <c r="BH65" s="65"/>
      <c r="BI65" s="65"/>
      <c r="BJ65" s="65"/>
      <c r="BK65" s="65"/>
      <c r="BL65" s="65"/>
      <c r="BM65" s="65"/>
      <c r="BN65" s="65"/>
      <c r="BO65" s="65"/>
      <c r="BP65" s="65"/>
      <c r="BQ65" s="65"/>
      <c r="BR65" s="65"/>
      <c r="BS65" s="65"/>
      <c r="BT65" s="65"/>
      <c r="BU65" s="65"/>
      <c r="BV65" s="65"/>
      <c r="BW65" s="65"/>
      <c r="BX65" s="65"/>
      <c r="BY65" s="65"/>
      <c r="BZ65" s="65"/>
      <c r="CA65" s="65"/>
      <c r="CB65" s="65"/>
      <c r="CC65" s="65"/>
      <c r="CD65" s="65"/>
      <c r="CE65" s="65"/>
      <c r="CF65" s="65"/>
      <c r="CG65" s="65"/>
      <c r="CH65" s="65"/>
      <c r="CI65" s="65"/>
      <c r="CJ65" s="65"/>
      <c r="CK65" s="65"/>
      <c r="CL65" s="65"/>
      <c r="CM65" s="65"/>
      <c r="CN65" s="65"/>
      <c r="CO65" s="65"/>
      <c r="CP65" s="65"/>
      <c r="CQ65" s="65"/>
      <c r="CR65" s="65"/>
      <c r="CS65" s="65"/>
      <c r="CT65" s="65"/>
      <c r="CU65" s="65"/>
      <c r="CV65" s="65"/>
      <c r="CW65" s="65"/>
      <c r="CX65" s="65"/>
      <c r="CY65" s="65"/>
      <c r="CZ65" s="65"/>
      <c r="DA65" s="65"/>
      <c r="DB65" s="65"/>
      <c r="DC65" s="65"/>
      <c r="DD65" s="65"/>
      <c r="DE65" s="65"/>
      <c r="DF65" s="65"/>
      <c r="DG65" s="65"/>
      <c r="DH65" s="65"/>
      <c r="DI65" s="65"/>
      <c r="DJ65" s="65"/>
      <c r="DK65" s="65"/>
      <c r="DL65" s="65"/>
      <c r="DM65" s="65"/>
      <c r="DN65" s="65"/>
      <c r="DO65" s="65"/>
      <c r="DP65" s="65"/>
      <c r="DQ65" s="65"/>
      <c r="DR65" s="65"/>
      <c r="DS65" s="65"/>
      <c r="DT65" s="65"/>
      <c r="DU65" s="65"/>
      <c r="DV65" s="65"/>
      <c r="DW65" s="65"/>
      <c r="DX65" s="65"/>
      <c r="DY65" s="65"/>
      <c r="DZ65" s="65"/>
      <c r="EA65" s="65"/>
      <c r="EB65" s="65"/>
      <c r="EC65" s="65"/>
      <c r="ED65" s="65"/>
      <c r="EE65" s="65"/>
      <c r="EF65" s="65"/>
      <c r="EG65" s="65"/>
      <c r="EH65" s="65"/>
      <c r="EI65" s="65"/>
      <c r="EJ65" s="65"/>
      <c r="EK65" s="65"/>
      <c r="EL65" s="65"/>
      <c r="EM65" s="65"/>
      <c r="EN65" s="65"/>
      <c r="EO65" s="65"/>
      <c r="EP65" s="65"/>
      <c r="EQ65" s="65"/>
      <c r="ER65" s="65"/>
      <c r="ES65" s="65"/>
      <c r="ET65" s="65"/>
      <c r="EU65" s="65"/>
      <c r="EV65" s="65"/>
      <c r="EW65" s="65"/>
      <c r="EX65" s="65"/>
      <c r="EY65" s="65"/>
      <c r="EZ65" s="65"/>
      <c r="FA65" s="65"/>
      <c r="FB65" s="65"/>
      <c r="FC65" s="65"/>
      <c r="FD65" s="65"/>
      <c r="FE65" s="65"/>
      <c r="FF65" s="65"/>
      <c r="FG65" s="65"/>
      <c r="FH65" s="65"/>
      <c r="FI65" s="65"/>
      <c r="FJ65" s="65"/>
      <c r="FK65" s="65"/>
      <c r="FL65" s="65"/>
      <c r="FM65" s="65"/>
      <c r="FN65" s="65"/>
      <c r="FO65" s="65"/>
      <c r="FP65" s="65"/>
      <c r="FQ65" s="65"/>
      <c r="FR65" s="65"/>
      <c r="FS65" s="65"/>
      <c r="FT65" s="65"/>
      <c r="FU65" s="65"/>
      <c r="FV65" s="65"/>
      <c r="FW65" s="65"/>
      <c r="FX65" s="65"/>
      <c r="FY65" s="65"/>
      <c r="FZ65" s="65"/>
      <c r="GA65" s="65"/>
      <c r="GB65" s="65"/>
      <c r="GC65" s="65"/>
      <c r="GD65" s="65"/>
      <c r="GE65" s="65"/>
      <c r="GF65" s="65"/>
      <c r="GG65" s="65"/>
      <c r="GH65" s="65"/>
      <c r="GI65" s="65"/>
      <c r="GJ65" s="65"/>
      <c r="GK65" s="65"/>
      <c r="GL65" s="65"/>
      <c r="GM65" s="65"/>
    </row>
    <row r="66" spans="2:195" x14ac:dyDescent="0.2">
      <c r="B66" s="28">
        <f t="shared" si="10"/>
        <v>61</v>
      </c>
      <c r="C66" s="43">
        <f>Assumptions!$H$7*(1+'(a)'!$AJ$4)^(ROUNDDOWN((B66-1)/12,0))</f>
        <v>5000</v>
      </c>
      <c r="D66" s="65"/>
      <c r="E66" s="65"/>
      <c r="F66" s="65"/>
      <c r="G66" s="65"/>
      <c r="H66" s="65"/>
      <c r="I66" s="65"/>
      <c r="J66" s="65"/>
      <c r="K66" s="65"/>
      <c r="L66" s="65"/>
      <c r="M66" s="65"/>
      <c r="N66" s="65"/>
      <c r="O66" s="65"/>
      <c r="P66" s="65"/>
      <c r="Q66" s="65"/>
      <c r="R66" s="65"/>
      <c r="S66" s="65"/>
      <c r="T66" s="65"/>
      <c r="U66" s="65"/>
      <c r="V66" s="65"/>
      <c r="W66" s="65"/>
      <c r="X66" s="65"/>
      <c r="Y66" s="65"/>
      <c r="Z66" s="65"/>
      <c r="AA66" s="65"/>
      <c r="AB66" s="65"/>
      <c r="AC66" s="65"/>
      <c r="AD66" s="65"/>
      <c r="AE66" s="65"/>
      <c r="AF66" s="65"/>
      <c r="AG66" s="65"/>
      <c r="AH66" s="65"/>
      <c r="AI66" s="65"/>
      <c r="AJ66" s="65"/>
      <c r="AK66" s="65"/>
      <c r="AL66" s="65"/>
      <c r="AM66" s="65"/>
      <c r="AN66" s="65"/>
      <c r="AO66" s="65"/>
      <c r="AP66" s="65"/>
      <c r="AQ66" s="65"/>
      <c r="AR66" s="65"/>
      <c r="AS66" s="65"/>
      <c r="AT66" s="65"/>
      <c r="AU66" s="65"/>
      <c r="AV66" s="65"/>
      <c r="AW66" s="65"/>
      <c r="AX66" s="65"/>
      <c r="AY66" s="65"/>
      <c r="AZ66" s="65"/>
      <c r="BA66" s="65"/>
      <c r="BB66" s="65"/>
      <c r="BC66" s="65"/>
      <c r="BD66" s="65"/>
      <c r="BE66" s="65"/>
      <c r="BF66" s="65"/>
      <c r="BG66" s="65"/>
      <c r="BH66" s="65"/>
      <c r="BI66" s="65"/>
      <c r="BJ66" s="65"/>
      <c r="BK66" s="65"/>
      <c r="BL66" s="65"/>
      <c r="BM66" s="65"/>
      <c r="BN66" s="65"/>
      <c r="BO66" s="65"/>
      <c r="BP66" s="65"/>
      <c r="BQ66" s="65"/>
      <c r="BR66" s="65"/>
      <c r="BS66" s="65"/>
      <c r="BT66" s="65"/>
      <c r="BU66" s="65"/>
      <c r="BV66" s="65"/>
      <c r="BW66" s="65"/>
      <c r="BX66" s="65"/>
      <c r="BY66" s="65"/>
      <c r="BZ66" s="65"/>
      <c r="CA66" s="65"/>
      <c r="CB66" s="65"/>
      <c r="CC66" s="65"/>
      <c r="CD66" s="65"/>
      <c r="CE66" s="65"/>
      <c r="CF66" s="65"/>
      <c r="CG66" s="65"/>
      <c r="CH66" s="65"/>
      <c r="CI66" s="65"/>
      <c r="CJ66" s="65"/>
      <c r="CK66" s="65"/>
      <c r="CL66" s="65"/>
      <c r="CM66" s="65"/>
      <c r="CN66" s="65"/>
      <c r="CO66" s="65"/>
      <c r="CP66" s="65"/>
      <c r="CQ66" s="65"/>
      <c r="CR66" s="65"/>
      <c r="CS66" s="65"/>
      <c r="CT66" s="65"/>
      <c r="CU66" s="65"/>
      <c r="CV66" s="65"/>
      <c r="CW66" s="65"/>
      <c r="CX66" s="65"/>
      <c r="CY66" s="65"/>
      <c r="CZ66" s="65"/>
      <c r="DA66" s="65"/>
      <c r="DB66" s="65"/>
      <c r="DC66" s="65"/>
      <c r="DD66" s="65"/>
      <c r="DE66" s="65"/>
      <c r="DF66" s="65"/>
      <c r="DG66" s="65"/>
      <c r="DH66" s="65"/>
      <c r="DI66" s="65"/>
      <c r="DJ66" s="65"/>
      <c r="DK66" s="65"/>
      <c r="DL66" s="65"/>
      <c r="DM66" s="65"/>
      <c r="DN66" s="65"/>
      <c r="DO66" s="65"/>
      <c r="DP66" s="65"/>
      <c r="DQ66" s="65"/>
      <c r="DR66" s="65"/>
      <c r="DS66" s="65"/>
      <c r="DT66" s="65"/>
      <c r="DU66" s="65"/>
      <c r="DV66" s="65"/>
      <c r="DW66" s="65"/>
      <c r="DX66" s="65"/>
      <c r="DY66" s="65"/>
      <c r="DZ66" s="65"/>
      <c r="EA66" s="65"/>
      <c r="EB66" s="65"/>
      <c r="EC66" s="65"/>
      <c r="ED66" s="65"/>
      <c r="EE66" s="65"/>
      <c r="EF66" s="65"/>
      <c r="EG66" s="65"/>
      <c r="EH66" s="65"/>
      <c r="EI66" s="65"/>
      <c r="EJ66" s="65"/>
      <c r="EK66" s="65"/>
      <c r="EL66" s="65"/>
      <c r="EM66" s="65"/>
      <c r="EN66" s="65"/>
      <c r="EO66" s="65"/>
      <c r="EP66" s="65"/>
      <c r="EQ66" s="65"/>
      <c r="ER66" s="65"/>
      <c r="ES66" s="65"/>
      <c r="ET66" s="65"/>
      <c r="EU66" s="65"/>
      <c r="EV66" s="65"/>
      <c r="EW66" s="65"/>
      <c r="EX66" s="65"/>
      <c r="EY66" s="65"/>
      <c r="EZ66" s="65"/>
      <c r="FA66" s="65"/>
      <c r="FB66" s="65"/>
      <c r="FC66" s="65"/>
      <c r="FD66" s="65"/>
      <c r="FE66" s="65"/>
      <c r="FF66" s="65"/>
      <c r="FG66" s="65"/>
      <c r="FH66" s="65"/>
      <c r="FI66" s="65"/>
      <c r="FJ66" s="65"/>
      <c r="FK66" s="65"/>
      <c r="FL66" s="65"/>
      <c r="FM66" s="65"/>
      <c r="FN66" s="65"/>
      <c r="FO66" s="65"/>
      <c r="FP66" s="65"/>
      <c r="FQ66" s="65"/>
      <c r="FR66" s="65"/>
      <c r="FS66" s="65"/>
      <c r="FT66" s="65"/>
      <c r="FU66" s="65"/>
      <c r="FV66" s="65"/>
      <c r="FW66" s="65"/>
      <c r="FX66" s="65"/>
      <c r="FY66" s="65"/>
      <c r="FZ66" s="65"/>
      <c r="GA66" s="65"/>
      <c r="GB66" s="65"/>
      <c r="GC66" s="65"/>
      <c r="GD66" s="65"/>
      <c r="GE66" s="65"/>
      <c r="GF66" s="65"/>
      <c r="GG66" s="65"/>
      <c r="GH66" s="65"/>
      <c r="GI66" s="65"/>
      <c r="GJ66" s="65"/>
      <c r="GK66" s="65"/>
      <c r="GL66" s="65"/>
      <c r="GM66" s="65"/>
    </row>
    <row r="67" spans="2:195" x14ac:dyDescent="0.2">
      <c r="B67" s="28">
        <f t="shared" si="10"/>
        <v>62</v>
      </c>
      <c r="C67" s="43">
        <f>Assumptions!$H$7*(1+'(a)'!$AJ$4)^(ROUNDDOWN((B67-1)/12,0))</f>
        <v>5000</v>
      </c>
      <c r="D67" s="65"/>
      <c r="E67" s="65"/>
      <c r="F67" s="65"/>
      <c r="G67" s="65"/>
      <c r="H67" s="65"/>
      <c r="I67" s="65"/>
      <c r="J67" s="65"/>
      <c r="K67" s="65"/>
      <c r="L67" s="65"/>
      <c r="M67" s="65"/>
      <c r="N67" s="65"/>
      <c r="O67" s="65"/>
      <c r="P67" s="65"/>
      <c r="Q67" s="65"/>
      <c r="R67" s="65"/>
      <c r="S67" s="65"/>
      <c r="T67" s="65"/>
      <c r="U67" s="65"/>
      <c r="V67" s="65"/>
      <c r="W67" s="65"/>
      <c r="X67" s="65"/>
      <c r="Y67" s="65"/>
      <c r="Z67" s="65"/>
      <c r="AA67" s="65"/>
      <c r="AB67" s="65"/>
      <c r="AC67" s="65"/>
      <c r="AD67" s="65"/>
      <c r="AE67" s="65"/>
      <c r="AF67" s="65"/>
      <c r="AG67" s="65"/>
      <c r="AH67" s="65"/>
      <c r="AI67" s="65"/>
      <c r="AJ67" s="65"/>
      <c r="AK67" s="65"/>
      <c r="AL67" s="65"/>
      <c r="AM67" s="65"/>
      <c r="AN67" s="65"/>
      <c r="AO67" s="65"/>
      <c r="AP67" s="65"/>
      <c r="AQ67" s="65"/>
      <c r="AR67" s="65"/>
      <c r="AS67" s="65"/>
      <c r="AT67" s="65"/>
      <c r="AU67" s="65"/>
      <c r="AV67" s="65"/>
      <c r="AW67" s="65"/>
      <c r="AX67" s="65"/>
      <c r="AY67" s="65"/>
      <c r="AZ67" s="65"/>
      <c r="BA67" s="65"/>
      <c r="BB67" s="65"/>
      <c r="BC67" s="65"/>
      <c r="BD67" s="65"/>
      <c r="BE67" s="65"/>
      <c r="BF67" s="65"/>
      <c r="BG67" s="65"/>
      <c r="BH67" s="65"/>
      <c r="BI67" s="65"/>
      <c r="BJ67" s="65"/>
      <c r="BK67" s="65"/>
      <c r="BL67" s="65"/>
      <c r="BM67" s="65"/>
      <c r="BN67" s="65"/>
      <c r="BO67" s="65"/>
      <c r="BP67" s="65"/>
      <c r="BQ67" s="65"/>
      <c r="BR67" s="65"/>
      <c r="BS67" s="65"/>
      <c r="BT67" s="65"/>
      <c r="BU67" s="65"/>
      <c r="BV67" s="65"/>
      <c r="BW67" s="65"/>
      <c r="BX67" s="65"/>
      <c r="BY67" s="65"/>
      <c r="BZ67" s="65"/>
      <c r="CA67" s="65"/>
      <c r="CB67" s="65"/>
      <c r="CC67" s="65"/>
      <c r="CD67" s="65"/>
      <c r="CE67" s="65"/>
      <c r="CF67" s="65"/>
      <c r="CG67" s="65"/>
      <c r="CH67" s="65"/>
      <c r="CI67" s="65"/>
      <c r="CJ67" s="65"/>
      <c r="CK67" s="65"/>
      <c r="CL67" s="65"/>
      <c r="CM67" s="65"/>
      <c r="CN67" s="65"/>
      <c r="CO67" s="65"/>
      <c r="CP67" s="65"/>
      <c r="CQ67" s="65"/>
      <c r="CR67" s="65"/>
      <c r="CS67" s="65"/>
      <c r="CT67" s="65"/>
      <c r="CU67" s="65"/>
      <c r="CV67" s="65"/>
      <c r="CW67" s="65"/>
      <c r="CX67" s="65"/>
      <c r="CY67" s="65"/>
      <c r="CZ67" s="65"/>
      <c r="DA67" s="65"/>
      <c r="DB67" s="65"/>
      <c r="DC67" s="65"/>
      <c r="DD67" s="65"/>
      <c r="DE67" s="65"/>
      <c r="DF67" s="65"/>
      <c r="DG67" s="65"/>
      <c r="DH67" s="65"/>
      <c r="DI67" s="65"/>
      <c r="DJ67" s="65"/>
      <c r="DK67" s="65"/>
      <c r="DL67" s="65"/>
      <c r="DM67" s="65"/>
      <c r="DN67" s="65"/>
      <c r="DO67" s="65"/>
      <c r="DP67" s="65"/>
      <c r="DQ67" s="65"/>
      <c r="DR67" s="65"/>
      <c r="DS67" s="65"/>
      <c r="DT67" s="65"/>
      <c r="DU67" s="65"/>
      <c r="DV67" s="65"/>
      <c r="DW67" s="65"/>
      <c r="DX67" s="65"/>
      <c r="DY67" s="65"/>
      <c r="DZ67" s="65"/>
      <c r="EA67" s="65"/>
      <c r="EB67" s="65"/>
      <c r="EC67" s="65"/>
      <c r="ED67" s="65"/>
      <c r="EE67" s="65"/>
      <c r="EF67" s="65"/>
      <c r="EG67" s="65"/>
      <c r="EH67" s="65"/>
      <c r="EI67" s="65"/>
      <c r="EJ67" s="65"/>
      <c r="EK67" s="65"/>
      <c r="EL67" s="65"/>
      <c r="EM67" s="65"/>
      <c r="EN67" s="65"/>
      <c r="EO67" s="65"/>
      <c r="EP67" s="65"/>
      <c r="EQ67" s="65"/>
      <c r="ER67" s="65"/>
      <c r="ES67" s="65"/>
      <c r="ET67" s="65"/>
      <c r="EU67" s="65"/>
      <c r="EV67" s="65"/>
      <c r="EW67" s="65"/>
      <c r="EX67" s="65"/>
      <c r="EY67" s="65"/>
      <c r="EZ67" s="65"/>
      <c r="FA67" s="65"/>
      <c r="FB67" s="65"/>
      <c r="FC67" s="65"/>
      <c r="FD67" s="65"/>
      <c r="FE67" s="65"/>
      <c r="FF67" s="65"/>
      <c r="FG67" s="65"/>
      <c r="FH67" s="65"/>
      <c r="FI67" s="65"/>
      <c r="FJ67" s="65"/>
      <c r="FK67" s="65"/>
      <c r="FL67" s="65"/>
      <c r="FM67" s="65"/>
      <c r="FN67" s="65"/>
      <c r="FO67" s="65"/>
      <c r="FP67" s="65"/>
      <c r="FQ67" s="65"/>
      <c r="FR67" s="65"/>
      <c r="FS67" s="65"/>
      <c r="FT67" s="65"/>
      <c r="FU67" s="65"/>
      <c r="FV67" s="65"/>
      <c r="FW67" s="65"/>
      <c r="FX67" s="65"/>
      <c r="FY67" s="65"/>
      <c r="FZ67" s="65"/>
      <c r="GA67" s="65"/>
      <c r="GB67" s="65"/>
      <c r="GC67" s="65"/>
      <c r="GD67" s="65"/>
      <c r="GE67" s="65"/>
      <c r="GF67" s="65"/>
      <c r="GG67" s="65"/>
      <c r="GH67" s="65"/>
      <c r="GI67" s="65"/>
      <c r="GJ67" s="65"/>
      <c r="GK67" s="65"/>
      <c r="GL67" s="65"/>
      <c r="GM67" s="65"/>
    </row>
    <row r="68" spans="2:195" x14ac:dyDescent="0.2">
      <c r="B68" s="28">
        <f t="shared" si="10"/>
        <v>63</v>
      </c>
      <c r="C68" s="43">
        <f>Assumptions!$H$7*(1+'(a)'!$AJ$4)^(ROUNDDOWN((B68-1)/12,0))</f>
        <v>5000</v>
      </c>
      <c r="D68" s="65"/>
      <c r="E68" s="65"/>
      <c r="F68" s="65"/>
      <c r="G68" s="65"/>
      <c r="H68" s="65"/>
      <c r="I68" s="65"/>
      <c r="J68" s="65"/>
      <c r="K68" s="65"/>
      <c r="L68" s="65"/>
      <c r="M68" s="65"/>
      <c r="N68" s="65"/>
      <c r="O68" s="65"/>
      <c r="P68" s="65"/>
      <c r="Q68" s="65"/>
      <c r="R68" s="65"/>
      <c r="S68" s="65"/>
      <c r="T68" s="65"/>
      <c r="U68" s="65"/>
      <c r="V68" s="65"/>
      <c r="W68" s="65"/>
      <c r="X68" s="65"/>
      <c r="Y68" s="65"/>
      <c r="Z68" s="65"/>
      <c r="AA68" s="65"/>
      <c r="AB68" s="65"/>
      <c r="AC68" s="65"/>
      <c r="AD68" s="65"/>
      <c r="AE68" s="65"/>
      <c r="AF68" s="65"/>
      <c r="AG68" s="65"/>
      <c r="AH68" s="65"/>
      <c r="AI68" s="65"/>
      <c r="AJ68" s="65"/>
      <c r="AK68" s="65"/>
      <c r="AL68" s="65"/>
      <c r="AM68" s="65"/>
      <c r="AN68" s="65"/>
      <c r="AO68" s="65"/>
      <c r="AP68" s="65"/>
      <c r="AQ68" s="65"/>
      <c r="AR68" s="65"/>
      <c r="AS68" s="65"/>
      <c r="AT68" s="65"/>
      <c r="AU68" s="65"/>
      <c r="AV68" s="65"/>
      <c r="AW68" s="65"/>
      <c r="AX68" s="65"/>
      <c r="AY68" s="65"/>
      <c r="AZ68" s="65"/>
      <c r="BA68" s="65"/>
      <c r="BB68" s="65"/>
      <c r="BC68" s="65"/>
      <c r="BD68" s="65"/>
      <c r="BE68" s="65"/>
      <c r="BF68" s="65"/>
      <c r="BG68" s="65"/>
      <c r="BH68" s="65"/>
      <c r="BI68" s="65"/>
      <c r="BJ68" s="65"/>
      <c r="BK68" s="65"/>
      <c r="BL68" s="65"/>
      <c r="BM68" s="65"/>
      <c r="BN68" s="65"/>
      <c r="BO68" s="65"/>
      <c r="BP68" s="65"/>
      <c r="BQ68" s="65"/>
      <c r="BR68" s="65"/>
      <c r="BS68" s="65"/>
      <c r="BT68" s="65"/>
      <c r="BU68" s="65"/>
      <c r="BV68" s="65"/>
      <c r="BW68" s="65"/>
      <c r="BX68" s="65"/>
      <c r="BY68" s="65"/>
      <c r="BZ68" s="65"/>
      <c r="CA68" s="65"/>
      <c r="CB68" s="65"/>
      <c r="CC68" s="65"/>
      <c r="CD68" s="65"/>
      <c r="CE68" s="65"/>
      <c r="CF68" s="65"/>
      <c r="CG68" s="65"/>
      <c r="CH68" s="65"/>
      <c r="CI68" s="65"/>
      <c r="CJ68" s="65"/>
      <c r="CK68" s="65"/>
      <c r="CL68" s="65"/>
      <c r="CM68" s="65"/>
      <c r="CN68" s="65"/>
      <c r="CO68" s="65"/>
      <c r="CP68" s="65"/>
      <c r="CQ68" s="65"/>
      <c r="CR68" s="65"/>
      <c r="CS68" s="65"/>
      <c r="CT68" s="65"/>
      <c r="CU68" s="65"/>
      <c r="CV68" s="65"/>
      <c r="CW68" s="65"/>
      <c r="CX68" s="65"/>
      <c r="CY68" s="65"/>
      <c r="CZ68" s="65"/>
      <c r="DA68" s="65"/>
      <c r="DB68" s="65"/>
      <c r="DC68" s="65"/>
      <c r="DD68" s="65"/>
      <c r="DE68" s="65"/>
      <c r="DF68" s="65"/>
      <c r="DG68" s="65"/>
      <c r="DH68" s="65"/>
      <c r="DI68" s="65"/>
      <c r="DJ68" s="65"/>
      <c r="DK68" s="65"/>
      <c r="DL68" s="65"/>
      <c r="DM68" s="65"/>
      <c r="DN68" s="65"/>
      <c r="DO68" s="65"/>
      <c r="DP68" s="65"/>
      <c r="DQ68" s="65"/>
      <c r="DR68" s="65"/>
      <c r="DS68" s="65"/>
      <c r="DT68" s="65"/>
      <c r="DU68" s="65"/>
      <c r="DV68" s="65"/>
      <c r="DW68" s="65"/>
      <c r="DX68" s="65"/>
      <c r="DY68" s="65"/>
      <c r="DZ68" s="65"/>
      <c r="EA68" s="65"/>
      <c r="EB68" s="65"/>
      <c r="EC68" s="65"/>
      <c r="ED68" s="65"/>
      <c r="EE68" s="65"/>
      <c r="EF68" s="65"/>
      <c r="EG68" s="65"/>
      <c r="EH68" s="65"/>
      <c r="EI68" s="65"/>
      <c r="EJ68" s="65"/>
      <c r="EK68" s="65"/>
      <c r="EL68" s="65"/>
      <c r="EM68" s="65"/>
      <c r="EN68" s="65"/>
      <c r="EO68" s="65"/>
      <c r="EP68" s="65"/>
      <c r="EQ68" s="65"/>
      <c r="ER68" s="65"/>
      <c r="ES68" s="65"/>
      <c r="ET68" s="65"/>
      <c r="EU68" s="65"/>
      <c r="EV68" s="65"/>
      <c r="EW68" s="65"/>
      <c r="EX68" s="65"/>
      <c r="EY68" s="65"/>
      <c r="EZ68" s="65"/>
      <c r="FA68" s="65"/>
      <c r="FB68" s="65"/>
      <c r="FC68" s="65"/>
      <c r="FD68" s="65"/>
      <c r="FE68" s="65"/>
      <c r="FF68" s="65"/>
      <c r="FG68" s="65"/>
      <c r="FH68" s="65"/>
      <c r="FI68" s="65"/>
      <c r="FJ68" s="65"/>
      <c r="FK68" s="65"/>
      <c r="FL68" s="65"/>
      <c r="FM68" s="65"/>
      <c r="FN68" s="65"/>
      <c r="FO68" s="65"/>
      <c r="FP68" s="65"/>
      <c r="FQ68" s="65"/>
      <c r="FR68" s="65"/>
      <c r="FS68" s="65"/>
      <c r="FT68" s="65"/>
      <c r="FU68" s="65"/>
      <c r="FV68" s="65"/>
      <c r="FW68" s="65"/>
      <c r="FX68" s="65"/>
      <c r="FY68" s="65"/>
      <c r="FZ68" s="65"/>
      <c r="GA68" s="65"/>
      <c r="GB68" s="65"/>
      <c r="GC68" s="65"/>
      <c r="GD68" s="65"/>
      <c r="GE68" s="65"/>
      <c r="GF68" s="65"/>
      <c r="GG68" s="65"/>
      <c r="GH68" s="65"/>
      <c r="GI68" s="65"/>
      <c r="GJ68" s="65"/>
      <c r="GK68" s="65"/>
      <c r="GL68" s="65"/>
      <c r="GM68" s="65"/>
    </row>
    <row r="69" spans="2:195" x14ac:dyDescent="0.2">
      <c r="B69" s="28">
        <f t="shared" si="10"/>
        <v>64</v>
      </c>
      <c r="C69" s="43">
        <f>Assumptions!$H$7*(1+'(a)'!$AJ$4)^(ROUNDDOWN((B69-1)/12,0))</f>
        <v>5000</v>
      </c>
      <c r="D69" s="65"/>
      <c r="E69" s="65"/>
      <c r="F69" s="65"/>
      <c r="G69" s="65"/>
      <c r="H69" s="65"/>
      <c r="I69" s="65"/>
      <c r="J69" s="65"/>
      <c r="K69" s="65"/>
      <c r="L69" s="65"/>
      <c r="M69" s="65"/>
      <c r="N69" s="65"/>
      <c r="O69" s="65"/>
      <c r="P69" s="65"/>
      <c r="Q69" s="65"/>
      <c r="R69" s="65"/>
      <c r="S69" s="65"/>
      <c r="T69" s="65"/>
      <c r="U69" s="65"/>
      <c r="V69" s="65"/>
      <c r="W69" s="65"/>
      <c r="X69" s="65"/>
      <c r="Y69" s="65"/>
      <c r="Z69" s="65"/>
      <c r="AA69" s="65"/>
      <c r="AB69" s="65"/>
      <c r="AC69" s="65"/>
      <c r="AD69" s="65"/>
      <c r="AE69" s="65"/>
      <c r="AF69" s="65"/>
      <c r="AG69" s="65"/>
      <c r="AH69" s="65"/>
      <c r="AI69" s="65"/>
      <c r="AJ69" s="65"/>
      <c r="AK69" s="65"/>
      <c r="AL69" s="65"/>
      <c r="AM69" s="65"/>
      <c r="AN69" s="65"/>
      <c r="AO69" s="65"/>
      <c r="AP69" s="65"/>
      <c r="AQ69" s="65"/>
      <c r="AR69" s="65"/>
      <c r="AS69" s="65"/>
      <c r="AT69" s="65"/>
      <c r="AU69" s="65"/>
      <c r="AV69" s="65"/>
      <c r="AW69" s="65"/>
      <c r="AX69" s="65"/>
      <c r="AY69" s="65"/>
      <c r="AZ69" s="65"/>
      <c r="BA69" s="65"/>
      <c r="BB69" s="65"/>
      <c r="BC69" s="65"/>
      <c r="BD69" s="65"/>
      <c r="BE69" s="65"/>
      <c r="BF69" s="65"/>
      <c r="BG69" s="65"/>
      <c r="BH69" s="65"/>
      <c r="BI69" s="65"/>
      <c r="BJ69" s="65"/>
      <c r="BK69" s="65"/>
      <c r="BL69" s="65"/>
      <c r="BM69" s="65"/>
      <c r="BN69" s="65"/>
      <c r="BO69" s="65"/>
      <c r="BP69" s="65"/>
      <c r="BQ69" s="65"/>
      <c r="BR69" s="65"/>
      <c r="BS69" s="65"/>
      <c r="BT69" s="65"/>
      <c r="BU69" s="65"/>
      <c r="BV69" s="65"/>
      <c r="BW69" s="65"/>
      <c r="BX69" s="65"/>
      <c r="BY69" s="65"/>
      <c r="BZ69" s="65"/>
      <c r="CA69" s="65"/>
      <c r="CB69" s="65"/>
      <c r="CC69" s="65"/>
      <c r="CD69" s="65"/>
      <c r="CE69" s="65"/>
      <c r="CF69" s="65"/>
      <c r="CG69" s="65"/>
      <c r="CH69" s="65"/>
      <c r="CI69" s="65"/>
      <c r="CJ69" s="65"/>
      <c r="CK69" s="65"/>
      <c r="CL69" s="65"/>
      <c r="CM69" s="65"/>
      <c r="CN69" s="65"/>
      <c r="CO69" s="65"/>
      <c r="CP69" s="65"/>
      <c r="CQ69" s="65"/>
      <c r="CR69" s="65"/>
      <c r="CS69" s="65"/>
      <c r="CT69" s="65"/>
      <c r="CU69" s="65"/>
      <c r="CV69" s="65"/>
      <c r="CW69" s="65"/>
      <c r="CX69" s="65"/>
      <c r="CY69" s="65"/>
      <c r="CZ69" s="65"/>
      <c r="DA69" s="65"/>
      <c r="DB69" s="65"/>
      <c r="DC69" s="65"/>
      <c r="DD69" s="65"/>
      <c r="DE69" s="65"/>
      <c r="DF69" s="65"/>
      <c r="DG69" s="65"/>
      <c r="DH69" s="65"/>
      <c r="DI69" s="65"/>
      <c r="DJ69" s="65"/>
      <c r="DK69" s="65"/>
      <c r="DL69" s="65"/>
      <c r="DM69" s="65"/>
      <c r="DN69" s="65"/>
      <c r="DO69" s="65"/>
      <c r="DP69" s="65"/>
      <c r="DQ69" s="65"/>
      <c r="DR69" s="65"/>
      <c r="DS69" s="65"/>
      <c r="DT69" s="65"/>
      <c r="DU69" s="65"/>
      <c r="DV69" s="65"/>
      <c r="DW69" s="65"/>
      <c r="DX69" s="65"/>
      <c r="DY69" s="65"/>
      <c r="DZ69" s="65"/>
      <c r="EA69" s="65"/>
      <c r="EB69" s="65"/>
      <c r="EC69" s="65"/>
      <c r="ED69" s="65"/>
      <c r="EE69" s="65"/>
      <c r="EF69" s="65"/>
      <c r="EG69" s="65"/>
      <c r="EH69" s="65"/>
      <c r="EI69" s="65"/>
      <c r="EJ69" s="65"/>
      <c r="EK69" s="65"/>
      <c r="EL69" s="65"/>
      <c r="EM69" s="65"/>
      <c r="EN69" s="65"/>
      <c r="EO69" s="65"/>
      <c r="EP69" s="65"/>
      <c r="EQ69" s="65"/>
      <c r="ER69" s="65"/>
      <c r="ES69" s="65"/>
      <c r="ET69" s="65"/>
      <c r="EU69" s="65"/>
      <c r="EV69" s="65"/>
      <c r="EW69" s="65"/>
      <c r="EX69" s="65"/>
      <c r="EY69" s="65"/>
      <c r="EZ69" s="65"/>
      <c r="FA69" s="65"/>
      <c r="FB69" s="65"/>
      <c r="FC69" s="65"/>
      <c r="FD69" s="65"/>
      <c r="FE69" s="65"/>
      <c r="FF69" s="65"/>
      <c r="FG69" s="65"/>
      <c r="FH69" s="65"/>
      <c r="FI69" s="65"/>
      <c r="FJ69" s="65"/>
      <c r="FK69" s="65"/>
      <c r="FL69" s="65"/>
      <c r="FM69" s="65"/>
      <c r="FN69" s="65"/>
      <c r="FO69" s="65"/>
      <c r="FP69" s="65"/>
      <c r="FQ69" s="65"/>
      <c r="FR69" s="65"/>
      <c r="FS69" s="65"/>
      <c r="FT69" s="65"/>
      <c r="FU69" s="65"/>
      <c r="FV69" s="65"/>
      <c r="FW69" s="65"/>
      <c r="FX69" s="65"/>
      <c r="FY69" s="65"/>
      <c r="FZ69" s="65"/>
      <c r="GA69" s="65"/>
      <c r="GB69" s="65"/>
      <c r="GC69" s="65"/>
      <c r="GD69" s="65"/>
      <c r="GE69" s="65"/>
      <c r="GF69" s="65"/>
      <c r="GG69" s="65"/>
      <c r="GH69" s="65"/>
      <c r="GI69" s="65"/>
      <c r="GJ69" s="65"/>
      <c r="GK69" s="65"/>
      <c r="GL69" s="65"/>
      <c r="GM69" s="65"/>
    </row>
    <row r="70" spans="2:195" x14ac:dyDescent="0.2">
      <c r="B70" s="28">
        <f t="shared" si="10"/>
        <v>65</v>
      </c>
      <c r="C70" s="43">
        <f>Assumptions!$H$7*(1+'(a)'!$AJ$4)^(ROUNDDOWN((B70-1)/12,0))</f>
        <v>5000</v>
      </c>
      <c r="D70" s="65"/>
      <c r="E70" s="65"/>
      <c r="F70" s="65"/>
      <c r="G70" s="65"/>
      <c r="H70" s="65"/>
      <c r="I70" s="65"/>
      <c r="J70" s="65"/>
      <c r="K70" s="65"/>
      <c r="L70" s="65"/>
      <c r="M70" s="65"/>
      <c r="N70" s="65"/>
      <c r="O70" s="65"/>
      <c r="P70" s="65"/>
      <c r="Q70" s="65"/>
      <c r="R70" s="65"/>
      <c r="S70" s="65"/>
      <c r="T70" s="65"/>
      <c r="U70" s="65"/>
      <c r="V70" s="65"/>
      <c r="W70" s="65"/>
      <c r="X70" s="65"/>
      <c r="Y70" s="65"/>
      <c r="Z70" s="65"/>
      <c r="AA70" s="65"/>
      <c r="AB70" s="65"/>
      <c r="AC70" s="65"/>
      <c r="AD70" s="65"/>
      <c r="AE70" s="65"/>
      <c r="AF70" s="65"/>
      <c r="AG70" s="65"/>
      <c r="AH70" s="65"/>
      <c r="AI70" s="65"/>
      <c r="AJ70" s="65"/>
      <c r="AK70" s="65"/>
      <c r="AL70" s="65"/>
      <c r="AM70" s="65"/>
      <c r="AN70" s="65"/>
      <c r="AO70" s="65"/>
      <c r="AP70" s="65"/>
      <c r="AQ70" s="65"/>
      <c r="AR70" s="65"/>
      <c r="AS70" s="65"/>
      <c r="AT70" s="65"/>
      <c r="AU70" s="65"/>
      <c r="AV70" s="65"/>
      <c r="AW70" s="65"/>
      <c r="AX70" s="65"/>
      <c r="AY70" s="65"/>
      <c r="AZ70" s="65"/>
      <c r="BA70" s="65"/>
      <c r="BB70" s="65"/>
      <c r="BC70" s="65"/>
      <c r="BD70" s="65"/>
      <c r="BE70" s="65"/>
      <c r="BF70" s="65"/>
      <c r="BG70" s="65"/>
      <c r="BH70" s="65"/>
      <c r="BI70" s="65"/>
      <c r="BJ70" s="65"/>
      <c r="BK70" s="65"/>
      <c r="BL70" s="65"/>
      <c r="BM70" s="65"/>
      <c r="BN70" s="65"/>
      <c r="BO70" s="65"/>
      <c r="BP70" s="65"/>
      <c r="BQ70" s="65"/>
      <c r="BR70" s="65"/>
      <c r="BS70" s="65"/>
      <c r="BT70" s="65"/>
      <c r="BU70" s="65"/>
      <c r="BV70" s="65"/>
      <c r="BW70" s="65"/>
      <c r="BX70" s="65"/>
      <c r="BY70" s="65"/>
      <c r="BZ70" s="65"/>
      <c r="CA70" s="65"/>
      <c r="CB70" s="65"/>
      <c r="CC70" s="65"/>
      <c r="CD70" s="65"/>
      <c r="CE70" s="65"/>
      <c r="CF70" s="65"/>
      <c r="CG70" s="65"/>
      <c r="CH70" s="65"/>
      <c r="CI70" s="65"/>
      <c r="CJ70" s="65"/>
      <c r="CK70" s="65"/>
      <c r="CL70" s="65"/>
      <c r="CM70" s="65"/>
      <c r="CN70" s="65"/>
      <c r="CO70" s="65"/>
      <c r="CP70" s="65"/>
      <c r="CQ70" s="65"/>
      <c r="CR70" s="65"/>
      <c r="CS70" s="65"/>
      <c r="CT70" s="65"/>
      <c r="CU70" s="65"/>
      <c r="CV70" s="65"/>
      <c r="CW70" s="65"/>
      <c r="CX70" s="65"/>
      <c r="CY70" s="65"/>
      <c r="CZ70" s="65"/>
      <c r="DA70" s="65"/>
      <c r="DB70" s="65"/>
      <c r="DC70" s="65"/>
      <c r="DD70" s="65"/>
      <c r="DE70" s="65"/>
      <c r="DF70" s="65"/>
      <c r="DG70" s="65"/>
      <c r="DH70" s="65"/>
      <c r="DI70" s="65"/>
      <c r="DJ70" s="65"/>
      <c r="DK70" s="65"/>
      <c r="DL70" s="65"/>
      <c r="DM70" s="65"/>
      <c r="DN70" s="65"/>
      <c r="DO70" s="65"/>
      <c r="DP70" s="65"/>
      <c r="DQ70" s="65"/>
      <c r="DR70" s="65"/>
      <c r="DS70" s="65"/>
      <c r="DT70" s="65"/>
      <c r="DU70" s="65"/>
      <c r="DV70" s="65"/>
      <c r="DW70" s="65"/>
      <c r="DX70" s="65"/>
      <c r="DY70" s="65"/>
      <c r="DZ70" s="65"/>
      <c r="EA70" s="65"/>
      <c r="EB70" s="65"/>
      <c r="EC70" s="65"/>
      <c r="ED70" s="65"/>
      <c r="EE70" s="65"/>
      <c r="EF70" s="65"/>
      <c r="EG70" s="65"/>
      <c r="EH70" s="65"/>
      <c r="EI70" s="65"/>
      <c r="EJ70" s="65"/>
      <c r="EK70" s="65"/>
      <c r="EL70" s="65"/>
      <c r="EM70" s="65"/>
      <c r="EN70" s="65"/>
      <c r="EO70" s="65"/>
      <c r="EP70" s="65"/>
      <c r="EQ70" s="65"/>
      <c r="ER70" s="65"/>
      <c r="ES70" s="65"/>
      <c r="ET70" s="65"/>
      <c r="EU70" s="65"/>
      <c r="EV70" s="65"/>
      <c r="EW70" s="65"/>
      <c r="EX70" s="65"/>
      <c r="EY70" s="65"/>
      <c r="EZ70" s="65"/>
      <c r="FA70" s="65"/>
      <c r="FB70" s="65"/>
      <c r="FC70" s="65"/>
      <c r="FD70" s="65"/>
      <c r="FE70" s="65"/>
      <c r="FF70" s="65"/>
      <c r="FG70" s="65"/>
      <c r="FH70" s="65"/>
      <c r="FI70" s="65"/>
      <c r="FJ70" s="65"/>
      <c r="FK70" s="65"/>
      <c r="FL70" s="65"/>
      <c r="FM70" s="65"/>
      <c r="FN70" s="65"/>
      <c r="FO70" s="65"/>
      <c r="FP70" s="65"/>
      <c r="FQ70" s="65"/>
      <c r="FR70" s="65"/>
      <c r="FS70" s="65"/>
      <c r="FT70" s="65"/>
      <c r="FU70" s="65"/>
      <c r="FV70" s="65"/>
      <c r="FW70" s="65"/>
      <c r="FX70" s="65"/>
      <c r="FY70" s="65"/>
      <c r="FZ70" s="65"/>
      <c r="GA70" s="65"/>
      <c r="GB70" s="65"/>
      <c r="GC70" s="65"/>
      <c r="GD70" s="65"/>
      <c r="GE70" s="65"/>
      <c r="GF70" s="65"/>
      <c r="GG70" s="65"/>
      <c r="GH70" s="65"/>
      <c r="GI70" s="65"/>
      <c r="GJ70" s="65"/>
      <c r="GK70" s="65"/>
      <c r="GL70" s="65"/>
      <c r="GM70" s="65"/>
    </row>
    <row r="71" spans="2:195" x14ac:dyDescent="0.2">
      <c r="B71" s="28">
        <f t="shared" ref="B71:B134" si="11">B70+1</f>
        <v>66</v>
      </c>
      <c r="C71" s="43">
        <f>Assumptions!$H$7*(1+'(a)'!$AJ$4)^(ROUNDDOWN((B71-1)/12,0))</f>
        <v>5000</v>
      </c>
      <c r="D71" s="65"/>
      <c r="E71" s="65"/>
      <c r="F71" s="65"/>
      <c r="G71" s="65"/>
      <c r="H71" s="65"/>
      <c r="I71" s="65"/>
      <c r="J71" s="65"/>
      <c r="K71" s="65"/>
      <c r="L71" s="65"/>
      <c r="M71" s="65"/>
      <c r="N71" s="65"/>
      <c r="O71" s="65"/>
      <c r="P71" s="65"/>
      <c r="Q71" s="65"/>
      <c r="R71" s="65"/>
      <c r="S71" s="65"/>
      <c r="T71" s="65"/>
      <c r="U71" s="65"/>
      <c r="V71" s="65"/>
      <c r="W71" s="65"/>
      <c r="X71" s="65"/>
      <c r="Y71" s="65"/>
      <c r="Z71" s="65"/>
      <c r="AA71" s="65"/>
      <c r="AB71" s="65"/>
      <c r="AC71" s="65"/>
      <c r="AD71" s="65"/>
      <c r="AE71" s="65"/>
      <c r="AF71" s="65"/>
      <c r="AG71" s="65"/>
      <c r="AH71" s="65"/>
      <c r="AI71" s="65"/>
      <c r="AJ71" s="65"/>
      <c r="AK71" s="65"/>
      <c r="AL71" s="65"/>
      <c r="AM71" s="65"/>
      <c r="AN71" s="65"/>
      <c r="AO71" s="65"/>
      <c r="AP71" s="65"/>
      <c r="AQ71" s="65"/>
      <c r="AR71" s="65"/>
      <c r="AS71" s="65"/>
      <c r="AT71" s="65"/>
      <c r="AU71" s="65"/>
      <c r="AV71" s="65"/>
      <c r="AW71" s="65"/>
      <c r="AX71" s="65"/>
      <c r="AY71" s="65"/>
      <c r="AZ71" s="65"/>
      <c r="BA71" s="65"/>
      <c r="BB71" s="65"/>
      <c r="BC71" s="65"/>
      <c r="BD71" s="65"/>
      <c r="BE71" s="65"/>
      <c r="BF71" s="65"/>
      <c r="BG71" s="65"/>
      <c r="BH71" s="65"/>
      <c r="BI71" s="65"/>
      <c r="BJ71" s="65"/>
      <c r="BK71" s="65"/>
      <c r="BL71" s="65"/>
      <c r="BM71" s="65"/>
      <c r="BN71" s="65"/>
      <c r="BO71" s="65"/>
      <c r="BP71" s="65"/>
      <c r="BQ71" s="65"/>
      <c r="BR71" s="65"/>
      <c r="BS71" s="65"/>
      <c r="BT71" s="65"/>
      <c r="BU71" s="65"/>
      <c r="BV71" s="65"/>
      <c r="BW71" s="65"/>
      <c r="BX71" s="65"/>
      <c r="BY71" s="65"/>
      <c r="BZ71" s="65"/>
      <c r="CA71" s="65"/>
      <c r="CB71" s="65"/>
      <c r="CC71" s="65"/>
      <c r="CD71" s="65"/>
      <c r="CE71" s="65"/>
      <c r="CF71" s="65"/>
      <c r="CG71" s="65"/>
      <c r="CH71" s="65"/>
      <c r="CI71" s="65"/>
      <c r="CJ71" s="65"/>
      <c r="CK71" s="65"/>
      <c r="CL71" s="65"/>
      <c r="CM71" s="65"/>
      <c r="CN71" s="65"/>
      <c r="CO71" s="65"/>
      <c r="CP71" s="65"/>
      <c r="CQ71" s="65"/>
      <c r="CR71" s="65"/>
      <c r="CS71" s="65"/>
      <c r="CT71" s="65"/>
      <c r="CU71" s="65"/>
      <c r="CV71" s="65"/>
      <c r="CW71" s="65"/>
      <c r="CX71" s="65"/>
      <c r="CY71" s="65"/>
      <c r="CZ71" s="65"/>
      <c r="DA71" s="65"/>
      <c r="DB71" s="65"/>
      <c r="DC71" s="65"/>
      <c r="DD71" s="65"/>
      <c r="DE71" s="65"/>
      <c r="DF71" s="65"/>
      <c r="DG71" s="65"/>
      <c r="DH71" s="65"/>
      <c r="DI71" s="65"/>
      <c r="DJ71" s="65"/>
      <c r="DK71" s="65"/>
      <c r="DL71" s="65"/>
      <c r="DM71" s="65"/>
      <c r="DN71" s="65"/>
      <c r="DO71" s="65"/>
      <c r="DP71" s="65"/>
      <c r="DQ71" s="65"/>
      <c r="DR71" s="65"/>
      <c r="DS71" s="65"/>
      <c r="DT71" s="65"/>
      <c r="DU71" s="65"/>
      <c r="DV71" s="65"/>
      <c r="DW71" s="65"/>
      <c r="DX71" s="65"/>
      <c r="DY71" s="65"/>
      <c r="DZ71" s="65"/>
      <c r="EA71" s="65"/>
      <c r="EB71" s="65"/>
      <c r="EC71" s="65"/>
      <c r="ED71" s="65"/>
      <c r="EE71" s="65"/>
      <c r="EF71" s="65"/>
      <c r="EG71" s="65"/>
      <c r="EH71" s="65"/>
      <c r="EI71" s="65"/>
      <c r="EJ71" s="65"/>
      <c r="EK71" s="65"/>
      <c r="EL71" s="65"/>
      <c r="EM71" s="65"/>
      <c r="EN71" s="65"/>
      <c r="EO71" s="65"/>
      <c r="EP71" s="65"/>
      <c r="EQ71" s="65"/>
      <c r="ER71" s="65"/>
      <c r="ES71" s="65"/>
      <c r="ET71" s="65"/>
      <c r="EU71" s="65"/>
      <c r="EV71" s="65"/>
      <c r="EW71" s="65"/>
      <c r="EX71" s="65"/>
      <c r="EY71" s="65"/>
      <c r="EZ71" s="65"/>
      <c r="FA71" s="65"/>
      <c r="FB71" s="65"/>
      <c r="FC71" s="65"/>
      <c r="FD71" s="65"/>
      <c r="FE71" s="65"/>
      <c r="FF71" s="65"/>
      <c r="FG71" s="65"/>
      <c r="FH71" s="65"/>
      <c r="FI71" s="65"/>
      <c r="FJ71" s="65"/>
      <c r="FK71" s="65"/>
      <c r="FL71" s="65"/>
      <c r="FM71" s="65"/>
      <c r="FN71" s="65"/>
      <c r="FO71" s="65"/>
      <c r="FP71" s="65"/>
      <c r="FQ71" s="65"/>
      <c r="FR71" s="65"/>
      <c r="FS71" s="65"/>
      <c r="FT71" s="65"/>
      <c r="FU71" s="65"/>
      <c r="FV71" s="65"/>
      <c r="FW71" s="65"/>
      <c r="FX71" s="65"/>
      <c r="FY71" s="65"/>
      <c r="FZ71" s="65"/>
      <c r="GA71" s="65"/>
      <c r="GB71" s="65"/>
      <c r="GC71" s="65"/>
      <c r="GD71" s="65"/>
      <c r="GE71" s="65"/>
      <c r="GF71" s="65"/>
      <c r="GG71" s="65"/>
      <c r="GH71" s="65"/>
      <c r="GI71" s="65"/>
      <c r="GJ71" s="65"/>
      <c r="GK71" s="65"/>
      <c r="GL71" s="65"/>
      <c r="GM71" s="65"/>
    </row>
    <row r="72" spans="2:195" x14ac:dyDescent="0.2">
      <c r="B72" s="28">
        <f t="shared" si="11"/>
        <v>67</v>
      </c>
      <c r="C72" s="43">
        <f>Assumptions!$H$7*(1+'(a)'!$AJ$4)^(ROUNDDOWN((B72-1)/12,0))</f>
        <v>5000</v>
      </c>
      <c r="D72" s="65"/>
      <c r="E72" s="65"/>
      <c r="F72" s="65"/>
      <c r="G72" s="65"/>
      <c r="H72" s="65"/>
      <c r="I72" s="65"/>
      <c r="J72" s="65"/>
      <c r="K72" s="65"/>
      <c r="L72" s="65"/>
      <c r="M72" s="65"/>
      <c r="N72" s="65"/>
      <c r="O72" s="65"/>
      <c r="P72" s="65"/>
      <c r="Q72" s="65"/>
      <c r="R72" s="65"/>
      <c r="S72" s="65"/>
      <c r="T72" s="65"/>
      <c r="U72" s="65"/>
      <c r="V72" s="65"/>
      <c r="W72" s="65"/>
      <c r="X72" s="65"/>
      <c r="Y72" s="65"/>
      <c r="Z72" s="65"/>
      <c r="AA72" s="65"/>
      <c r="AB72" s="65"/>
      <c r="AC72" s="65"/>
      <c r="AD72" s="65"/>
      <c r="AE72" s="65"/>
      <c r="AF72" s="65"/>
      <c r="AG72" s="65"/>
      <c r="AH72" s="65"/>
      <c r="AI72" s="65"/>
      <c r="AJ72" s="65"/>
      <c r="AK72" s="65"/>
      <c r="AL72" s="65"/>
      <c r="AM72" s="65"/>
      <c r="AN72" s="65"/>
      <c r="AO72" s="65"/>
      <c r="AP72" s="65"/>
      <c r="AQ72" s="65"/>
      <c r="AR72" s="65"/>
      <c r="AS72" s="65"/>
      <c r="AT72" s="65"/>
      <c r="AU72" s="65"/>
      <c r="AV72" s="65"/>
      <c r="AW72" s="65"/>
      <c r="AX72" s="65"/>
      <c r="AY72" s="65"/>
      <c r="AZ72" s="65"/>
      <c r="BA72" s="65"/>
      <c r="BB72" s="65"/>
      <c r="BC72" s="65"/>
      <c r="BD72" s="65"/>
      <c r="BE72" s="65"/>
      <c r="BF72" s="65"/>
      <c r="BG72" s="65"/>
      <c r="BH72" s="65"/>
      <c r="BI72" s="65"/>
      <c r="BJ72" s="65"/>
      <c r="BK72" s="65"/>
      <c r="BL72" s="65"/>
      <c r="BM72" s="65"/>
      <c r="BN72" s="65"/>
      <c r="BO72" s="65"/>
      <c r="BP72" s="65"/>
      <c r="BQ72" s="65"/>
      <c r="BR72" s="65"/>
      <c r="BS72" s="65"/>
      <c r="BT72" s="65"/>
      <c r="BU72" s="65"/>
      <c r="BV72" s="65"/>
      <c r="BW72" s="65"/>
      <c r="BX72" s="65"/>
      <c r="BY72" s="65"/>
      <c r="BZ72" s="65"/>
      <c r="CA72" s="65"/>
      <c r="CB72" s="65"/>
      <c r="CC72" s="65"/>
      <c r="CD72" s="65"/>
      <c r="CE72" s="65"/>
      <c r="CF72" s="65"/>
      <c r="CG72" s="65"/>
      <c r="CH72" s="65"/>
      <c r="CI72" s="65"/>
      <c r="CJ72" s="65"/>
      <c r="CK72" s="65"/>
      <c r="CL72" s="65"/>
      <c r="CM72" s="65"/>
      <c r="CN72" s="65"/>
      <c r="CO72" s="65"/>
      <c r="CP72" s="65"/>
      <c r="CQ72" s="65"/>
      <c r="CR72" s="65"/>
      <c r="CS72" s="65"/>
      <c r="CT72" s="65"/>
      <c r="CU72" s="65"/>
      <c r="CV72" s="65"/>
      <c r="CW72" s="65"/>
      <c r="CX72" s="65"/>
      <c r="CY72" s="65"/>
      <c r="CZ72" s="65"/>
      <c r="DA72" s="65"/>
      <c r="DB72" s="65"/>
      <c r="DC72" s="65"/>
      <c r="DD72" s="65"/>
      <c r="DE72" s="65"/>
      <c r="DF72" s="65"/>
      <c r="DG72" s="65"/>
      <c r="DH72" s="65"/>
      <c r="DI72" s="65"/>
      <c r="DJ72" s="65"/>
      <c r="DK72" s="65"/>
      <c r="DL72" s="65"/>
      <c r="DM72" s="65"/>
      <c r="DN72" s="65"/>
      <c r="DO72" s="65"/>
      <c r="DP72" s="65"/>
      <c r="DQ72" s="65"/>
      <c r="DR72" s="65"/>
      <c r="DS72" s="65"/>
      <c r="DT72" s="65"/>
      <c r="DU72" s="65"/>
      <c r="DV72" s="65"/>
      <c r="DW72" s="65"/>
      <c r="DX72" s="65"/>
      <c r="DY72" s="65"/>
      <c r="DZ72" s="65"/>
      <c r="EA72" s="65"/>
      <c r="EB72" s="65"/>
      <c r="EC72" s="65"/>
      <c r="ED72" s="65"/>
      <c r="EE72" s="65"/>
      <c r="EF72" s="65"/>
      <c r="EG72" s="65"/>
      <c r="EH72" s="65"/>
      <c r="EI72" s="65"/>
      <c r="EJ72" s="65"/>
      <c r="EK72" s="65"/>
      <c r="EL72" s="65"/>
      <c r="EM72" s="65"/>
      <c r="EN72" s="65"/>
      <c r="EO72" s="65"/>
      <c r="EP72" s="65"/>
      <c r="EQ72" s="65"/>
      <c r="ER72" s="65"/>
      <c r="ES72" s="65"/>
      <c r="ET72" s="65"/>
      <c r="EU72" s="65"/>
      <c r="EV72" s="65"/>
      <c r="EW72" s="65"/>
      <c r="EX72" s="65"/>
      <c r="EY72" s="65"/>
      <c r="EZ72" s="65"/>
      <c r="FA72" s="65"/>
      <c r="FB72" s="65"/>
      <c r="FC72" s="65"/>
      <c r="FD72" s="65"/>
      <c r="FE72" s="65"/>
      <c r="FF72" s="65"/>
      <c r="FG72" s="65"/>
      <c r="FH72" s="65"/>
      <c r="FI72" s="65"/>
      <c r="FJ72" s="65"/>
      <c r="FK72" s="65"/>
      <c r="FL72" s="65"/>
      <c r="FM72" s="65"/>
      <c r="FN72" s="65"/>
      <c r="FO72" s="65"/>
      <c r="FP72" s="65"/>
      <c r="FQ72" s="65"/>
      <c r="FR72" s="65"/>
      <c r="FS72" s="65"/>
      <c r="FT72" s="65"/>
      <c r="FU72" s="65"/>
      <c r="FV72" s="65"/>
      <c r="FW72" s="65"/>
      <c r="FX72" s="65"/>
      <c r="FY72" s="65"/>
      <c r="FZ72" s="65"/>
      <c r="GA72" s="65"/>
      <c r="GB72" s="65"/>
      <c r="GC72" s="65"/>
      <c r="GD72" s="65"/>
      <c r="GE72" s="65"/>
      <c r="GF72" s="65"/>
      <c r="GG72" s="65"/>
      <c r="GH72" s="65"/>
      <c r="GI72" s="65"/>
      <c r="GJ72" s="65"/>
      <c r="GK72" s="65"/>
      <c r="GL72" s="65"/>
      <c r="GM72" s="65"/>
    </row>
    <row r="73" spans="2:195" x14ac:dyDescent="0.2">
      <c r="B73" s="28">
        <f t="shared" si="11"/>
        <v>68</v>
      </c>
      <c r="C73" s="43">
        <f>Assumptions!$H$7*(1+'(a)'!$AJ$4)^(ROUNDDOWN((B73-1)/12,0))</f>
        <v>5000</v>
      </c>
      <c r="D73" s="65"/>
      <c r="E73" s="65"/>
      <c r="F73" s="65"/>
      <c r="G73" s="65"/>
      <c r="H73" s="65"/>
      <c r="I73" s="65"/>
      <c r="J73" s="65"/>
      <c r="K73" s="65"/>
      <c r="L73" s="65"/>
      <c r="M73" s="65"/>
      <c r="N73" s="65"/>
      <c r="O73" s="65"/>
      <c r="P73" s="65"/>
      <c r="Q73" s="65"/>
      <c r="R73" s="65"/>
      <c r="S73" s="65"/>
      <c r="T73" s="65"/>
      <c r="U73" s="65"/>
      <c r="V73" s="65"/>
      <c r="W73" s="65"/>
      <c r="X73" s="65"/>
      <c r="Y73" s="65"/>
      <c r="Z73" s="65"/>
      <c r="AA73" s="65"/>
      <c r="AB73" s="65"/>
      <c r="AC73" s="65"/>
      <c r="AD73" s="65"/>
      <c r="AE73" s="65"/>
      <c r="AF73" s="65"/>
      <c r="AG73" s="65"/>
      <c r="AH73" s="65"/>
      <c r="AI73" s="65"/>
      <c r="AJ73" s="65"/>
      <c r="AK73" s="65"/>
      <c r="AL73" s="65"/>
      <c r="AM73" s="65"/>
      <c r="AN73" s="65"/>
      <c r="AO73" s="65"/>
      <c r="AP73" s="65"/>
      <c r="AQ73" s="65"/>
      <c r="AR73" s="65"/>
      <c r="AS73" s="65"/>
      <c r="AT73" s="65"/>
      <c r="AU73" s="65"/>
      <c r="AV73" s="65"/>
      <c r="AW73" s="65"/>
      <c r="AX73" s="65"/>
      <c r="AY73" s="65"/>
      <c r="AZ73" s="65"/>
      <c r="BA73" s="65"/>
      <c r="BB73" s="65"/>
      <c r="BC73" s="65"/>
      <c r="BD73" s="65"/>
      <c r="BE73" s="65"/>
      <c r="BF73" s="65"/>
      <c r="BG73" s="65"/>
      <c r="BH73" s="65"/>
      <c r="BI73" s="65"/>
      <c r="BJ73" s="65"/>
      <c r="BK73" s="65"/>
      <c r="BL73" s="65"/>
      <c r="BM73" s="65"/>
      <c r="BN73" s="65"/>
      <c r="BO73" s="65"/>
      <c r="BP73" s="65"/>
      <c r="BQ73" s="65"/>
      <c r="BR73" s="65"/>
      <c r="BS73" s="65"/>
      <c r="BT73" s="65"/>
      <c r="BU73" s="65"/>
      <c r="BV73" s="65"/>
      <c r="BW73" s="65"/>
      <c r="BX73" s="65"/>
      <c r="BY73" s="65"/>
      <c r="BZ73" s="65"/>
      <c r="CA73" s="65"/>
      <c r="CB73" s="65"/>
      <c r="CC73" s="65"/>
      <c r="CD73" s="65"/>
      <c r="CE73" s="65"/>
      <c r="CF73" s="65"/>
      <c r="CG73" s="65"/>
      <c r="CH73" s="65"/>
      <c r="CI73" s="65"/>
      <c r="CJ73" s="65"/>
      <c r="CK73" s="65"/>
      <c r="CL73" s="65"/>
      <c r="CM73" s="65"/>
      <c r="CN73" s="65"/>
      <c r="CO73" s="65"/>
      <c r="CP73" s="65"/>
      <c r="CQ73" s="65"/>
      <c r="CR73" s="65"/>
      <c r="CS73" s="65"/>
      <c r="CT73" s="65"/>
      <c r="CU73" s="65"/>
      <c r="CV73" s="65"/>
      <c r="CW73" s="65"/>
      <c r="CX73" s="65"/>
      <c r="CY73" s="65"/>
      <c r="CZ73" s="65"/>
      <c r="DA73" s="65"/>
      <c r="DB73" s="65"/>
      <c r="DC73" s="65"/>
      <c r="DD73" s="65"/>
      <c r="DE73" s="65"/>
      <c r="DF73" s="65"/>
      <c r="DG73" s="65"/>
      <c r="DH73" s="65"/>
      <c r="DI73" s="65"/>
      <c r="DJ73" s="65"/>
      <c r="DK73" s="65"/>
      <c r="DL73" s="65"/>
      <c r="DM73" s="65"/>
      <c r="DN73" s="65"/>
      <c r="DO73" s="65"/>
      <c r="DP73" s="65"/>
      <c r="DQ73" s="65"/>
      <c r="DR73" s="65"/>
      <c r="DS73" s="65"/>
      <c r="DT73" s="65"/>
      <c r="DU73" s="65"/>
      <c r="DV73" s="65"/>
      <c r="DW73" s="65"/>
      <c r="DX73" s="65"/>
      <c r="DY73" s="65"/>
      <c r="DZ73" s="65"/>
      <c r="EA73" s="65"/>
      <c r="EB73" s="65"/>
      <c r="EC73" s="65"/>
      <c r="ED73" s="65"/>
      <c r="EE73" s="65"/>
      <c r="EF73" s="65"/>
      <c r="EG73" s="65"/>
      <c r="EH73" s="65"/>
      <c r="EI73" s="65"/>
      <c r="EJ73" s="65"/>
      <c r="EK73" s="65"/>
      <c r="EL73" s="65"/>
      <c r="EM73" s="65"/>
      <c r="EN73" s="65"/>
      <c r="EO73" s="65"/>
      <c r="EP73" s="65"/>
      <c r="EQ73" s="65"/>
      <c r="ER73" s="65"/>
      <c r="ES73" s="65"/>
      <c r="ET73" s="65"/>
      <c r="EU73" s="65"/>
      <c r="EV73" s="65"/>
      <c r="EW73" s="65"/>
      <c r="EX73" s="65"/>
      <c r="EY73" s="65"/>
      <c r="EZ73" s="65"/>
      <c r="FA73" s="65"/>
      <c r="FB73" s="65"/>
      <c r="FC73" s="65"/>
      <c r="FD73" s="65"/>
      <c r="FE73" s="65"/>
      <c r="FF73" s="65"/>
      <c r="FG73" s="65"/>
      <c r="FH73" s="65"/>
      <c r="FI73" s="65"/>
      <c r="FJ73" s="65"/>
      <c r="FK73" s="65"/>
      <c r="FL73" s="65"/>
      <c r="FM73" s="65"/>
      <c r="FN73" s="65"/>
      <c r="FO73" s="65"/>
      <c r="FP73" s="65"/>
      <c r="FQ73" s="65"/>
      <c r="FR73" s="65"/>
      <c r="FS73" s="65"/>
      <c r="FT73" s="65"/>
      <c r="FU73" s="65"/>
      <c r="FV73" s="65"/>
      <c r="FW73" s="65"/>
      <c r="FX73" s="65"/>
      <c r="FY73" s="65"/>
      <c r="FZ73" s="65"/>
      <c r="GA73" s="65"/>
      <c r="GB73" s="65"/>
      <c r="GC73" s="65"/>
      <c r="GD73" s="65"/>
      <c r="GE73" s="65"/>
      <c r="GF73" s="65"/>
      <c r="GG73" s="65"/>
      <c r="GH73" s="65"/>
      <c r="GI73" s="65"/>
      <c r="GJ73" s="65"/>
      <c r="GK73" s="65"/>
      <c r="GL73" s="65"/>
      <c r="GM73" s="65"/>
    </row>
    <row r="74" spans="2:195" x14ac:dyDescent="0.2">
      <c r="B74" s="28">
        <f t="shared" si="11"/>
        <v>69</v>
      </c>
      <c r="C74" s="43">
        <f>Assumptions!$H$7*(1+'(a)'!$AJ$4)^(ROUNDDOWN((B74-1)/12,0))</f>
        <v>5000</v>
      </c>
      <c r="D74" s="65"/>
      <c r="E74" s="65"/>
      <c r="F74" s="65"/>
      <c r="G74" s="65"/>
      <c r="H74" s="65"/>
      <c r="I74" s="65"/>
      <c r="J74" s="65"/>
      <c r="K74" s="65"/>
      <c r="L74" s="65"/>
      <c r="M74" s="65"/>
      <c r="N74" s="65"/>
      <c r="O74" s="65"/>
      <c r="P74" s="65"/>
      <c r="Q74" s="65"/>
      <c r="R74" s="65"/>
      <c r="S74" s="65"/>
      <c r="T74" s="65"/>
      <c r="U74" s="65"/>
      <c r="V74" s="65"/>
      <c r="W74" s="65"/>
      <c r="X74" s="65"/>
      <c r="Y74" s="65"/>
      <c r="Z74" s="65"/>
      <c r="AA74" s="65"/>
      <c r="AB74" s="65"/>
      <c r="AC74" s="65"/>
      <c r="AD74" s="65"/>
      <c r="AE74" s="65"/>
      <c r="AF74" s="65"/>
      <c r="AG74" s="65"/>
      <c r="AH74" s="65"/>
      <c r="AI74" s="65"/>
      <c r="AJ74" s="65"/>
      <c r="AK74" s="65"/>
      <c r="AL74" s="65"/>
      <c r="AM74" s="65"/>
      <c r="AN74" s="65"/>
      <c r="AO74" s="65"/>
      <c r="AP74" s="65"/>
      <c r="AQ74" s="65"/>
      <c r="AR74" s="65"/>
      <c r="AS74" s="65"/>
      <c r="AT74" s="65"/>
      <c r="AU74" s="65"/>
      <c r="AV74" s="65"/>
      <c r="AW74" s="65"/>
      <c r="AX74" s="65"/>
      <c r="AY74" s="65"/>
      <c r="AZ74" s="65"/>
      <c r="BA74" s="65"/>
      <c r="BB74" s="65"/>
      <c r="BC74" s="65"/>
      <c r="BD74" s="65"/>
      <c r="BE74" s="65"/>
      <c r="BF74" s="65"/>
      <c r="BG74" s="65"/>
      <c r="BH74" s="65"/>
      <c r="BI74" s="65"/>
      <c r="BJ74" s="65"/>
      <c r="BK74" s="65"/>
      <c r="BL74" s="65"/>
      <c r="BM74" s="65"/>
      <c r="BN74" s="65"/>
      <c r="BO74" s="65"/>
      <c r="BP74" s="65"/>
      <c r="BQ74" s="65"/>
      <c r="BR74" s="65"/>
      <c r="BS74" s="65"/>
      <c r="BT74" s="65"/>
      <c r="BU74" s="65"/>
      <c r="BV74" s="65"/>
      <c r="BW74" s="65"/>
      <c r="BX74" s="65"/>
      <c r="BY74" s="65"/>
      <c r="BZ74" s="65"/>
      <c r="CA74" s="65"/>
      <c r="CB74" s="65"/>
      <c r="CC74" s="65"/>
      <c r="CD74" s="65"/>
      <c r="CE74" s="65"/>
      <c r="CF74" s="65"/>
      <c r="CG74" s="65"/>
      <c r="CH74" s="65"/>
      <c r="CI74" s="65"/>
      <c r="CJ74" s="65"/>
      <c r="CK74" s="65"/>
      <c r="CL74" s="65"/>
      <c r="CM74" s="65"/>
      <c r="CN74" s="65"/>
      <c r="CO74" s="65"/>
      <c r="CP74" s="65"/>
      <c r="CQ74" s="65"/>
      <c r="CR74" s="65"/>
      <c r="CS74" s="65"/>
      <c r="CT74" s="65"/>
      <c r="CU74" s="65"/>
      <c r="CV74" s="65"/>
      <c r="CW74" s="65"/>
      <c r="CX74" s="65"/>
      <c r="CY74" s="65"/>
      <c r="CZ74" s="65"/>
      <c r="DA74" s="65"/>
      <c r="DB74" s="65"/>
      <c r="DC74" s="65"/>
      <c r="DD74" s="65"/>
      <c r="DE74" s="65"/>
      <c r="DF74" s="65"/>
      <c r="DG74" s="65"/>
      <c r="DH74" s="65"/>
      <c r="DI74" s="65"/>
      <c r="DJ74" s="65"/>
      <c r="DK74" s="65"/>
      <c r="DL74" s="65"/>
      <c r="DM74" s="65"/>
      <c r="DN74" s="65"/>
      <c r="DO74" s="65"/>
      <c r="DP74" s="65"/>
      <c r="DQ74" s="65"/>
      <c r="DR74" s="65"/>
      <c r="DS74" s="65"/>
      <c r="DT74" s="65"/>
      <c r="DU74" s="65"/>
      <c r="DV74" s="65"/>
      <c r="DW74" s="65"/>
      <c r="DX74" s="65"/>
      <c r="DY74" s="65"/>
      <c r="DZ74" s="65"/>
      <c r="EA74" s="65"/>
      <c r="EB74" s="65"/>
      <c r="EC74" s="65"/>
      <c r="ED74" s="65"/>
      <c r="EE74" s="65"/>
      <c r="EF74" s="65"/>
      <c r="EG74" s="65"/>
      <c r="EH74" s="65"/>
      <c r="EI74" s="65"/>
      <c r="EJ74" s="65"/>
      <c r="EK74" s="65"/>
      <c r="EL74" s="65"/>
      <c r="EM74" s="65"/>
      <c r="EN74" s="65"/>
      <c r="EO74" s="65"/>
      <c r="EP74" s="65"/>
      <c r="EQ74" s="65"/>
      <c r="ER74" s="65"/>
      <c r="ES74" s="65"/>
      <c r="ET74" s="65"/>
      <c r="EU74" s="65"/>
      <c r="EV74" s="65"/>
      <c r="EW74" s="65"/>
      <c r="EX74" s="65"/>
      <c r="EY74" s="65"/>
      <c r="EZ74" s="65"/>
      <c r="FA74" s="65"/>
      <c r="FB74" s="65"/>
      <c r="FC74" s="65"/>
      <c r="FD74" s="65"/>
      <c r="FE74" s="65"/>
      <c r="FF74" s="65"/>
      <c r="FG74" s="65"/>
      <c r="FH74" s="65"/>
      <c r="FI74" s="65"/>
      <c r="FJ74" s="65"/>
      <c r="FK74" s="65"/>
      <c r="FL74" s="65"/>
      <c r="FM74" s="65"/>
      <c r="FN74" s="65"/>
      <c r="FO74" s="65"/>
      <c r="FP74" s="65"/>
      <c r="FQ74" s="65"/>
      <c r="FR74" s="65"/>
      <c r="FS74" s="65"/>
      <c r="FT74" s="65"/>
      <c r="FU74" s="65"/>
      <c r="FV74" s="65"/>
      <c r="FW74" s="65"/>
      <c r="FX74" s="65"/>
      <c r="FY74" s="65"/>
      <c r="FZ74" s="65"/>
      <c r="GA74" s="65"/>
      <c r="GB74" s="65"/>
      <c r="GC74" s="65"/>
      <c r="GD74" s="65"/>
      <c r="GE74" s="65"/>
      <c r="GF74" s="65"/>
      <c r="GG74" s="65"/>
      <c r="GH74" s="65"/>
      <c r="GI74" s="65"/>
      <c r="GJ74" s="65"/>
      <c r="GK74" s="65"/>
      <c r="GL74" s="65"/>
      <c r="GM74" s="65"/>
    </row>
    <row r="75" spans="2:195" x14ac:dyDescent="0.2">
      <c r="B75" s="28">
        <f t="shared" si="11"/>
        <v>70</v>
      </c>
      <c r="C75" s="43">
        <f>Assumptions!$H$7*(1+'(a)'!$AJ$4)^(ROUNDDOWN((B75-1)/12,0))</f>
        <v>5000</v>
      </c>
      <c r="D75" s="65"/>
      <c r="E75" s="65"/>
      <c r="F75" s="65"/>
      <c r="G75" s="65"/>
      <c r="H75" s="65"/>
      <c r="I75" s="65"/>
      <c r="J75" s="65"/>
      <c r="K75" s="65"/>
      <c r="L75" s="65"/>
      <c r="M75" s="65"/>
      <c r="N75" s="65"/>
      <c r="O75" s="65"/>
      <c r="P75" s="65"/>
      <c r="Q75" s="65"/>
      <c r="R75" s="65"/>
      <c r="S75" s="65"/>
      <c r="T75" s="65"/>
      <c r="U75" s="65"/>
      <c r="V75" s="65"/>
      <c r="W75" s="65"/>
      <c r="X75" s="65"/>
      <c r="Y75" s="65"/>
      <c r="Z75" s="65"/>
      <c r="AA75" s="65"/>
      <c r="AB75" s="65"/>
      <c r="AC75" s="65"/>
      <c r="AD75" s="65"/>
      <c r="AE75" s="65"/>
      <c r="AF75" s="65"/>
      <c r="AG75" s="65"/>
      <c r="AH75" s="65"/>
      <c r="AI75" s="65"/>
      <c r="AJ75" s="65"/>
      <c r="AK75" s="65"/>
      <c r="AL75" s="65"/>
      <c r="AM75" s="65"/>
      <c r="AN75" s="65"/>
      <c r="AO75" s="65"/>
      <c r="AP75" s="65"/>
      <c r="AQ75" s="65"/>
      <c r="AR75" s="65"/>
      <c r="AS75" s="65"/>
      <c r="AT75" s="65"/>
      <c r="AU75" s="65"/>
      <c r="AV75" s="65"/>
      <c r="AW75" s="65"/>
      <c r="AX75" s="65"/>
      <c r="AY75" s="65"/>
      <c r="AZ75" s="65"/>
      <c r="BA75" s="65"/>
      <c r="BB75" s="65"/>
      <c r="BC75" s="65"/>
      <c r="BD75" s="65"/>
      <c r="BE75" s="65"/>
      <c r="BF75" s="65"/>
      <c r="BG75" s="65"/>
      <c r="BH75" s="65"/>
      <c r="BI75" s="65"/>
      <c r="BJ75" s="65"/>
      <c r="BK75" s="65"/>
      <c r="BL75" s="65"/>
      <c r="BM75" s="65"/>
      <c r="BN75" s="65"/>
      <c r="BO75" s="65"/>
      <c r="BP75" s="65"/>
      <c r="BQ75" s="65"/>
      <c r="BR75" s="65"/>
      <c r="BS75" s="65"/>
      <c r="BT75" s="65"/>
      <c r="BU75" s="65"/>
      <c r="BV75" s="65"/>
      <c r="BW75" s="65"/>
      <c r="BX75" s="65"/>
      <c r="BY75" s="65"/>
      <c r="BZ75" s="65"/>
      <c r="CA75" s="65"/>
      <c r="CB75" s="65"/>
      <c r="CC75" s="65"/>
      <c r="CD75" s="65"/>
      <c r="CE75" s="65"/>
      <c r="CF75" s="65"/>
      <c r="CG75" s="65"/>
      <c r="CH75" s="65"/>
      <c r="CI75" s="65"/>
      <c r="CJ75" s="65"/>
      <c r="CK75" s="65"/>
      <c r="CL75" s="65"/>
      <c r="CM75" s="65"/>
      <c r="CN75" s="65"/>
      <c r="CO75" s="65"/>
      <c r="CP75" s="65"/>
      <c r="CQ75" s="65"/>
      <c r="CR75" s="65"/>
      <c r="CS75" s="65"/>
      <c r="CT75" s="65"/>
      <c r="CU75" s="65"/>
      <c r="CV75" s="65"/>
      <c r="CW75" s="65"/>
      <c r="CX75" s="65"/>
      <c r="CY75" s="65"/>
      <c r="CZ75" s="65"/>
      <c r="DA75" s="65"/>
      <c r="DB75" s="65"/>
      <c r="DC75" s="65"/>
      <c r="DD75" s="65"/>
      <c r="DE75" s="65"/>
      <c r="DF75" s="65"/>
      <c r="DG75" s="65"/>
      <c r="DH75" s="65"/>
      <c r="DI75" s="65"/>
      <c r="DJ75" s="65"/>
      <c r="DK75" s="65"/>
      <c r="DL75" s="65"/>
      <c r="DM75" s="65"/>
      <c r="DN75" s="65"/>
      <c r="DO75" s="65"/>
      <c r="DP75" s="65"/>
      <c r="DQ75" s="65"/>
      <c r="DR75" s="65"/>
      <c r="DS75" s="65"/>
      <c r="DT75" s="65"/>
      <c r="DU75" s="65"/>
      <c r="DV75" s="65"/>
      <c r="DW75" s="65"/>
      <c r="DX75" s="65"/>
      <c r="DY75" s="65"/>
      <c r="DZ75" s="65"/>
      <c r="EA75" s="65"/>
      <c r="EB75" s="65"/>
      <c r="EC75" s="65"/>
      <c r="ED75" s="65"/>
      <c r="EE75" s="65"/>
      <c r="EF75" s="65"/>
      <c r="EG75" s="65"/>
      <c r="EH75" s="65"/>
      <c r="EI75" s="65"/>
      <c r="EJ75" s="65"/>
      <c r="EK75" s="65"/>
      <c r="EL75" s="65"/>
      <c r="EM75" s="65"/>
      <c r="EN75" s="65"/>
      <c r="EO75" s="65"/>
      <c r="EP75" s="65"/>
      <c r="EQ75" s="65"/>
      <c r="ER75" s="65"/>
      <c r="ES75" s="65"/>
      <c r="ET75" s="65"/>
      <c r="EU75" s="65"/>
      <c r="EV75" s="65"/>
      <c r="EW75" s="65"/>
      <c r="EX75" s="65"/>
      <c r="EY75" s="65"/>
      <c r="EZ75" s="65"/>
      <c r="FA75" s="65"/>
      <c r="FB75" s="65"/>
      <c r="FC75" s="65"/>
      <c r="FD75" s="65"/>
      <c r="FE75" s="65"/>
      <c r="FF75" s="65"/>
      <c r="FG75" s="65"/>
      <c r="FH75" s="65"/>
      <c r="FI75" s="65"/>
      <c r="FJ75" s="65"/>
      <c r="FK75" s="65"/>
      <c r="FL75" s="65"/>
      <c r="FM75" s="65"/>
      <c r="FN75" s="65"/>
      <c r="FO75" s="65"/>
      <c r="FP75" s="65"/>
      <c r="FQ75" s="65"/>
      <c r="FR75" s="65"/>
      <c r="FS75" s="65"/>
      <c r="FT75" s="65"/>
      <c r="FU75" s="65"/>
      <c r="FV75" s="65"/>
      <c r="FW75" s="65"/>
      <c r="FX75" s="65"/>
      <c r="FY75" s="65"/>
      <c r="FZ75" s="65"/>
      <c r="GA75" s="65"/>
      <c r="GB75" s="65"/>
      <c r="GC75" s="65"/>
      <c r="GD75" s="65"/>
      <c r="GE75" s="65"/>
      <c r="GF75" s="65"/>
      <c r="GG75" s="65"/>
      <c r="GH75" s="65"/>
      <c r="GI75" s="65"/>
      <c r="GJ75" s="65"/>
      <c r="GK75" s="65"/>
      <c r="GL75" s="65"/>
      <c r="GM75" s="65"/>
    </row>
    <row r="76" spans="2:195" x14ac:dyDescent="0.2">
      <c r="B76" s="28">
        <f t="shared" si="11"/>
        <v>71</v>
      </c>
      <c r="C76" s="43">
        <f>Assumptions!$H$7*(1+'(a)'!$AJ$4)^(ROUNDDOWN((B76-1)/12,0))</f>
        <v>5000</v>
      </c>
      <c r="D76" s="65"/>
      <c r="E76" s="65"/>
      <c r="F76" s="65"/>
      <c r="G76" s="65"/>
      <c r="H76" s="65"/>
      <c r="I76" s="65"/>
      <c r="J76" s="65"/>
      <c r="K76" s="65"/>
      <c r="L76" s="65"/>
      <c r="M76" s="65"/>
      <c r="N76" s="65"/>
      <c r="O76" s="65"/>
      <c r="P76" s="65"/>
      <c r="Q76" s="65"/>
      <c r="R76" s="65"/>
      <c r="S76" s="65"/>
      <c r="T76" s="65"/>
      <c r="U76" s="65"/>
      <c r="V76" s="65"/>
      <c r="W76" s="65"/>
      <c r="X76" s="65"/>
      <c r="Y76" s="65"/>
      <c r="Z76" s="65"/>
      <c r="AA76" s="65"/>
      <c r="AB76" s="65"/>
      <c r="AC76" s="65"/>
      <c r="AD76" s="65"/>
      <c r="AE76" s="65"/>
      <c r="AF76" s="65"/>
      <c r="AG76" s="65"/>
      <c r="AH76" s="65"/>
      <c r="AI76" s="65"/>
      <c r="AJ76" s="65"/>
      <c r="AK76" s="65"/>
      <c r="AL76" s="65"/>
      <c r="AM76" s="65"/>
      <c r="AN76" s="65"/>
      <c r="AO76" s="65"/>
      <c r="AP76" s="65"/>
      <c r="AQ76" s="65"/>
      <c r="AR76" s="65"/>
      <c r="AS76" s="65"/>
      <c r="AT76" s="65"/>
      <c r="AU76" s="65"/>
      <c r="AV76" s="65"/>
      <c r="AW76" s="65"/>
      <c r="AX76" s="65"/>
      <c r="AY76" s="65"/>
      <c r="AZ76" s="65"/>
      <c r="BA76" s="65"/>
      <c r="BB76" s="65"/>
      <c r="BC76" s="65"/>
      <c r="BD76" s="65"/>
      <c r="BE76" s="65"/>
      <c r="BF76" s="65"/>
      <c r="BG76" s="65"/>
      <c r="BH76" s="65"/>
      <c r="BI76" s="65"/>
      <c r="BJ76" s="65"/>
      <c r="BK76" s="65"/>
      <c r="BL76" s="65"/>
      <c r="BM76" s="65"/>
      <c r="BN76" s="65"/>
      <c r="BO76" s="65"/>
      <c r="BP76" s="65"/>
      <c r="BQ76" s="65"/>
      <c r="BR76" s="65"/>
      <c r="BS76" s="65"/>
      <c r="BT76" s="65"/>
      <c r="BU76" s="65"/>
      <c r="BV76" s="65"/>
      <c r="BW76" s="65"/>
      <c r="BX76" s="65"/>
      <c r="BY76" s="65"/>
      <c r="BZ76" s="65"/>
      <c r="CA76" s="65"/>
      <c r="CB76" s="65"/>
      <c r="CC76" s="65"/>
      <c r="CD76" s="65"/>
      <c r="CE76" s="65"/>
      <c r="CF76" s="65"/>
      <c r="CG76" s="65"/>
      <c r="CH76" s="65"/>
      <c r="CI76" s="65"/>
      <c r="CJ76" s="65"/>
      <c r="CK76" s="65"/>
      <c r="CL76" s="65"/>
      <c r="CM76" s="65"/>
      <c r="CN76" s="65"/>
      <c r="CO76" s="65"/>
      <c r="CP76" s="65"/>
      <c r="CQ76" s="65"/>
      <c r="CR76" s="65"/>
      <c r="CS76" s="65"/>
      <c r="CT76" s="65"/>
      <c r="CU76" s="65"/>
      <c r="CV76" s="65"/>
      <c r="CW76" s="65"/>
      <c r="CX76" s="65"/>
      <c r="CY76" s="65"/>
      <c r="CZ76" s="65"/>
      <c r="DA76" s="65"/>
      <c r="DB76" s="65"/>
      <c r="DC76" s="65"/>
      <c r="DD76" s="65"/>
      <c r="DE76" s="65"/>
      <c r="DF76" s="65"/>
      <c r="DG76" s="65"/>
      <c r="DH76" s="65"/>
      <c r="DI76" s="65"/>
      <c r="DJ76" s="65"/>
      <c r="DK76" s="65"/>
      <c r="DL76" s="65"/>
      <c r="DM76" s="65"/>
      <c r="DN76" s="65"/>
      <c r="DO76" s="65"/>
      <c r="DP76" s="65"/>
      <c r="DQ76" s="65"/>
      <c r="DR76" s="65"/>
      <c r="DS76" s="65"/>
      <c r="DT76" s="65"/>
      <c r="DU76" s="65"/>
      <c r="DV76" s="65"/>
      <c r="DW76" s="65"/>
      <c r="DX76" s="65"/>
      <c r="DY76" s="65"/>
      <c r="DZ76" s="65"/>
      <c r="EA76" s="65"/>
      <c r="EB76" s="65"/>
      <c r="EC76" s="65"/>
      <c r="ED76" s="65"/>
      <c r="EE76" s="65"/>
      <c r="EF76" s="65"/>
      <c r="EG76" s="65"/>
      <c r="EH76" s="65"/>
      <c r="EI76" s="65"/>
      <c r="EJ76" s="65"/>
      <c r="EK76" s="65"/>
      <c r="EL76" s="65"/>
      <c r="EM76" s="65"/>
      <c r="EN76" s="65"/>
      <c r="EO76" s="65"/>
      <c r="EP76" s="65"/>
      <c r="EQ76" s="65"/>
      <c r="ER76" s="65"/>
      <c r="ES76" s="65"/>
      <c r="ET76" s="65"/>
      <c r="EU76" s="65"/>
      <c r="EV76" s="65"/>
      <c r="EW76" s="65"/>
      <c r="EX76" s="65"/>
      <c r="EY76" s="65"/>
      <c r="EZ76" s="65"/>
      <c r="FA76" s="65"/>
      <c r="FB76" s="65"/>
      <c r="FC76" s="65"/>
      <c r="FD76" s="65"/>
      <c r="FE76" s="65"/>
      <c r="FF76" s="65"/>
      <c r="FG76" s="65"/>
      <c r="FH76" s="65"/>
      <c r="FI76" s="65"/>
      <c r="FJ76" s="65"/>
      <c r="FK76" s="65"/>
      <c r="FL76" s="65"/>
      <c r="FM76" s="65"/>
      <c r="FN76" s="65"/>
      <c r="FO76" s="65"/>
      <c r="FP76" s="65"/>
      <c r="FQ76" s="65"/>
      <c r="FR76" s="65"/>
      <c r="FS76" s="65"/>
      <c r="FT76" s="65"/>
      <c r="FU76" s="65"/>
      <c r="FV76" s="65"/>
      <c r="FW76" s="65"/>
      <c r="FX76" s="65"/>
      <c r="FY76" s="65"/>
      <c r="FZ76" s="65"/>
      <c r="GA76" s="65"/>
      <c r="GB76" s="65"/>
      <c r="GC76" s="65"/>
      <c r="GD76" s="65"/>
      <c r="GE76" s="65"/>
      <c r="GF76" s="65"/>
      <c r="GG76" s="65"/>
      <c r="GH76" s="65"/>
      <c r="GI76" s="65"/>
      <c r="GJ76" s="65"/>
      <c r="GK76" s="65"/>
      <c r="GL76" s="65"/>
      <c r="GM76" s="65"/>
    </row>
    <row r="77" spans="2:195" x14ac:dyDescent="0.2">
      <c r="B77" s="28">
        <f t="shared" si="11"/>
        <v>72</v>
      </c>
      <c r="C77" s="43">
        <f>Assumptions!$H$7*(1+'(a)'!$AJ$4)^(ROUNDDOWN((B77-1)/12,0))</f>
        <v>5000</v>
      </c>
      <c r="D77" s="65"/>
      <c r="E77" s="65"/>
      <c r="F77" s="65"/>
      <c r="G77" s="65"/>
      <c r="H77" s="65"/>
      <c r="I77" s="65"/>
      <c r="J77" s="65"/>
      <c r="K77" s="65"/>
      <c r="L77" s="65"/>
      <c r="M77" s="65"/>
      <c r="N77" s="65"/>
      <c r="O77" s="65"/>
      <c r="P77" s="65"/>
      <c r="Q77" s="65"/>
      <c r="R77" s="65"/>
      <c r="S77" s="65"/>
      <c r="T77" s="65"/>
      <c r="U77" s="65"/>
      <c r="V77" s="65"/>
      <c r="W77" s="65"/>
      <c r="X77" s="65"/>
      <c r="Y77" s="65"/>
      <c r="Z77" s="65"/>
      <c r="AA77" s="65"/>
      <c r="AB77" s="65"/>
      <c r="AC77" s="65"/>
      <c r="AD77" s="65"/>
      <c r="AE77" s="65"/>
      <c r="AF77" s="65"/>
      <c r="AG77" s="65"/>
      <c r="AH77" s="65"/>
      <c r="AI77" s="65"/>
      <c r="AJ77" s="65"/>
      <c r="AK77" s="65"/>
      <c r="AL77" s="65"/>
      <c r="AM77" s="65"/>
      <c r="AN77" s="65"/>
      <c r="AO77" s="65"/>
      <c r="AP77" s="65"/>
      <c r="AQ77" s="65"/>
      <c r="AR77" s="65"/>
      <c r="AS77" s="65"/>
      <c r="AT77" s="65"/>
      <c r="AU77" s="65"/>
      <c r="AV77" s="65"/>
      <c r="AW77" s="65"/>
      <c r="AX77" s="65"/>
      <c r="AY77" s="65"/>
      <c r="AZ77" s="65"/>
      <c r="BA77" s="65"/>
      <c r="BB77" s="65"/>
      <c r="BC77" s="65"/>
      <c r="BD77" s="65"/>
      <c r="BE77" s="65"/>
      <c r="BF77" s="65"/>
      <c r="BG77" s="65"/>
      <c r="BH77" s="65"/>
      <c r="BI77" s="65"/>
      <c r="BJ77" s="65"/>
      <c r="BK77" s="65"/>
      <c r="BL77" s="65"/>
      <c r="BM77" s="65"/>
      <c r="BN77" s="65"/>
      <c r="BO77" s="65"/>
      <c r="BP77" s="65"/>
      <c r="BQ77" s="65"/>
      <c r="BR77" s="65"/>
      <c r="BS77" s="65"/>
      <c r="BT77" s="65"/>
      <c r="BU77" s="65"/>
      <c r="BV77" s="65"/>
      <c r="BW77" s="65"/>
      <c r="BX77" s="65"/>
      <c r="BY77" s="65"/>
      <c r="BZ77" s="65"/>
      <c r="CA77" s="65"/>
      <c r="CB77" s="65"/>
      <c r="CC77" s="65"/>
      <c r="CD77" s="65"/>
      <c r="CE77" s="65"/>
      <c r="CF77" s="65"/>
      <c r="CG77" s="65"/>
      <c r="CH77" s="65"/>
      <c r="CI77" s="65"/>
      <c r="CJ77" s="65"/>
      <c r="CK77" s="65"/>
      <c r="CL77" s="65"/>
      <c r="CM77" s="65"/>
      <c r="CN77" s="65"/>
      <c r="CO77" s="65"/>
      <c r="CP77" s="65"/>
      <c r="CQ77" s="65"/>
      <c r="CR77" s="65"/>
      <c r="CS77" s="65"/>
      <c r="CT77" s="65"/>
      <c r="CU77" s="65"/>
      <c r="CV77" s="65"/>
      <c r="CW77" s="65"/>
      <c r="CX77" s="65"/>
      <c r="CY77" s="65"/>
      <c r="CZ77" s="65"/>
      <c r="DA77" s="65"/>
      <c r="DB77" s="65"/>
      <c r="DC77" s="65"/>
      <c r="DD77" s="65"/>
      <c r="DE77" s="65"/>
      <c r="DF77" s="65"/>
      <c r="DG77" s="65"/>
      <c r="DH77" s="65"/>
      <c r="DI77" s="65"/>
      <c r="DJ77" s="65"/>
      <c r="DK77" s="65"/>
      <c r="DL77" s="65"/>
      <c r="DM77" s="65"/>
      <c r="DN77" s="65"/>
      <c r="DO77" s="65"/>
      <c r="DP77" s="65"/>
      <c r="DQ77" s="65"/>
      <c r="DR77" s="65"/>
      <c r="DS77" s="65"/>
      <c r="DT77" s="65"/>
      <c r="DU77" s="65"/>
      <c r="DV77" s="65"/>
      <c r="DW77" s="65"/>
      <c r="DX77" s="65"/>
      <c r="DY77" s="65"/>
      <c r="DZ77" s="65"/>
      <c r="EA77" s="65"/>
      <c r="EB77" s="65"/>
      <c r="EC77" s="65"/>
      <c r="ED77" s="65"/>
      <c r="EE77" s="65"/>
      <c r="EF77" s="65"/>
      <c r="EG77" s="65"/>
      <c r="EH77" s="65"/>
      <c r="EI77" s="65"/>
      <c r="EJ77" s="65"/>
      <c r="EK77" s="65"/>
      <c r="EL77" s="65"/>
      <c r="EM77" s="65"/>
      <c r="EN77" s="65"/>
      <c r="EO77" s="65"/>
      <c r="EP77" s="65"/>
      <c r="EQ77" s="65"/>
      <c r="ER77" s="65"/>
      <c r="ES77" s="65"/>
      <c r="ET77" s="65"/>
      <c r="EU77" s="65"/>
      <c r="EV77" s="65"/>
      <c r="EW77" s="65"/>
      <c r="EX77" s="65"/>
      <c r="EY77" s="65"/>
      <c r="EZ77" s="65"/>
      <c r="FA77" s="65"/>
      <c r="FB77" s="65"/>
      <c r="FC77" s="65"/>
      <c r="FD77" s="65"/>
      <c r="FE77" s="65"/>
      <c r="FF77" s="65"/>
      <c r="FG77" s="65"/>
      <c r="FH77" s="65"/>
      <c r="FI77" s="65"/>
      <c r="FJ77" s="65"/>
      <c r="FK77" s="65"/>
      <c r="FL77" s="65"/>
      <c r="FM77" s="65"/>
      <c r="FN77" s="65"/>
      <c r="FO77" s="65"/>
      <c r="FP77" s="65"/>
      <c r="FQ77" s="65"/>
      <c r="FR77" s="65"/>
      <c r="FS77" s="65"/>
      <c r="FT77" s="65"/>
      <c r="FU77" s="65"/>
      <c r="FV77" s="65"/>
      <c r="FW77" s="65"/>
      <c r="FX77" s="65"/>
      <c r="FY77" s="65"/>
      <c r="FZ77" s="65"/>
      <c r="GA77" s="65"/>
      <c r="GB77" s="65"/>
      <c r="GC77" s="65"/>
      <c r="GD77" s="65"/>
      <c r="GE77" s="65"/>
      <c r="GF77" s="65"/>
      <c r="GG77" s="65"/>
      <c r="GH77" s="65"/>
      <c r="GI77" s="65"/>
      <c r="GJ77" s="65"/>
      <c r="GK77" s="65"/>
      <c r="GL77" s="65"/>
      <c r="GM77" s="65"/>
    </row>
    <row r="78" spans="2:195" x14ac:dyDescent="0.2">
      <c r="B78" s="28">
        <f t="shared" si="11"/>
        <v>73</v>
      </c>
      <c r="C78" s="43">
        <f>Assumptions!$H$7*(1+'(a)'!$AJ$4)^(ROUNDDOWN((B78-1)/12,0))</f>
        <v>5000</v>
      </c>
      <c r="D78" s="65"/>
      <c r="E78" s="65"/>
      <c r="F78" s="65"/>
      <c r="G78" s="65"/>
      <c r="H78" s="65"/>
      <c r="I78" s="65"/>
      <c r="J78" s="65"/>
      <c r="K78" s="65"/>
      <c r="L78" s="65"/>
      <c r="M78" s="65"/>
      <c r="N78" s="65"/>
      <c r="O78" s="65"/>
      <c r="P78" s="65"/>
      <c r="Q78" s="65"/>
      <c r="R78" s="65"/>
      <c r="S78" s="65"/>
      <c r="T78" s="65"/>
      <c r="U78" s="65"/>
      <c r="V78" s="65"/>
      <c r="W78" s="65"/>
      <c r="X78" s="65"/>
      <c r="Y78" s="65"/>
      <c r="Z78" s="65"/>
      <c r="AA78" s="65"/>
      <c r="AB78" s="65"/>
      <c r="AC78" s="65"/>
      <c r="AD78" s="65"/>
      <c r="AE78" s="65"/>
      <c r="AF78" s="65"/>
      <c r="AG78" s="65"/>
      <c r="AH78" s="65"/>
      <c r="AI78" s="65"/>
      <c r="AJ78" s="65"/>
      <c r="AK78" s="65"/>
      <c r="AL78" s="65"/>
      <c r="AM78" s="65"/>
      <c r="AN78" s="65"/>
      <c r="AO78" s="65"/>
      <c r="AP78" s="65"/>
      <c r="AQ78" s="65"/>
      <c r="AR78" s="65"/>
      <c r="AS78" s="65"/>
      <c r="AT78" s="65"/>
      <c r="AU78" s="65"/>
      <c r="AV78" s="65"/>
      <c r="AW78" s="65"/>
      <c r="AX78" s="65"/>
      <c r="AY78" s="65"/>
      <c r="AZ78" s="65"/>
      <c r="BA78" s="65"/>
      <c r="BB78" s="65"/>
      <c r="BC78" s="65"/>
      <c r="BD78" s="65"/>
      <c r="BE78" s="65"/>
      <c r="BF78" s="65"/>
      <c r="BG78" s="65"/>
      <c r="BH78" s="65"/>
      <c r="BI78" s="65"/>
      <c r="BJ78" s="65"/>
      <c r="BK78" s="65"/>
      <c r="BL78" s="65"/>
      <c r="BM78" s="65"/>
      <c r="BN78" s="65"/>
      <c r="BO78" s="65"/>
      <c r="BP78" s="65"/>
      <c r="BQ78" s="65"/>
      <c r="BR78" s="65"/>
      <c r="BS78" s="65"/>
      <c r="BT78" s="65"/>
      <c r="BU78" s="65"/>
      <c r="BV78" s="65"/>
      <c r="BW78" s="65"/>
      <c r="BX78" s="65"/>
      <c r="BY78" s="65"/>
      <c r="BZ78" s="65"/>
      <c r="CA78" s="65"/>
      <c r="CB78" s="65"/>
      <c r="CC78" s="65"/>
      <c r="CD78" s="65"/>
      <c r="CE78" s="65"/>
      <c r="CF78" s="65"/>
      <c r="CG78" s="65"/>
      <c r="CH78" s="65"/>
      <c r="CI78" s="65"/>
      <c r="CJ78" s="65"/>
      <c r="CK78" s="65"/>
      <c r="CL78" s="65"/>
      <c r="CM78" s="65"/>
      <c r="CN78" s="65"/>
      <c r="CO78" s="65"/>
      <c r="CP78" s="65"/>
      <c r="CQ78" s="65"/>
      <c r="CR78" s="65"/>
      <c r="CS78" s="65"/>
      <c r="CT78" s="65"/>
      <c r="CU78" s="65"/>
      <c r="CV78" s="65"/>
      <c r="CW78" s="65"/>
      <c r="CX78" s="65"/>
      <c r="CY78" s="65"/>
      <c r="CZ78" s="65"/>
      <c r="DA78" s="65"/>
      <c r="DB78" s="65"/>
      <c r="DC78" s="65"/>
      <c r="DD78" s="65"/>
      <c r="DE78" s="65"/>
      <c r="DF78" s="65"/>
      <c r="DG78" s="65"/>
      <c r="DH78" s="65"/>
      <c r="DI78" s="65"/>
      <c r="DJ78" s="65"/>
      <c r="DK78" s="65"/>
      <c r="DL78" s="65"/>
      <c r="DM78" s="65"/>
      <c r="DN78" s="65"/>
      <c r="DO78" s="65"/>
      <c r="DP78" s="65"/>
      <c r="DQ78" s="65"/>
      <c r="DR78" s="65"/>
      <c r="DS78" s="65"/>
      <c r="DT78" s="65"/>
      <c r="DU78" s="65"/>
      <c r="DV78" s="65"/>
      <c r="DW78" s="65"/>
      <c r="DX78" s="65"/>
      <c r="DY78" s="65"/>
      <c r="DZ78" s="65"/>
      <c r="EA78" s="65"/>
      <c r="EB78" s="65"/>
      <c r="EC78" s="65"/>
      <c r="ED78" s="65"/>
      <c r="EE78" s="65"/>
      <c r="EF78" s="65"/>
      <c r="EG78" s="65"/>
      <c r="EH78" s="65"/>
      <c r="EI78" s="65"/>
      <c r="EJ78" s="65"/>
      <c r="EK78" s="65"/>
      <c r="EL78" s="65"/>
      <c r="EM78" s="65"/>
      <c r="EN78" s="65"/>
      <c r="EO78" s="65"/>
      <c r="EP78" s="65"/>
      <c r="EQ78" s="65"/>
      <c r="ER78" s="65"/>
      <c r="ES78" s="65"/>
      <c r="ET78" s="65"/>
      <c r="EU78" s="65"/>
      <c r="EV78" s="65"/>
      <c r="EW78" s="65"/>
      <c r="EX78" s="65"/>
      <c r="EY78" s="65"/>
      <c r="EZ78" s="65"/>
      <c r="FA78" s="65"/>
      <c r="FB78" s="65"/>
      <c r="FC78" s="65"/>
      <c r="FD78" s="65"/>
      <c r="FE78" s="65"/>
      <c r="FF78" s="65"/>
      <c r="FG78" s="65"/>
      <c r="FH78" s="65"/>
      <c r="FI78" s="65"/>
      <c r="FJ78" s="65"/>
      <c r="FK78" s="65"/>
      <c r="FL78" s="65"/>
      <c r="FM78" s="65"/>
      <c r="FN78" s="65"/>
      <c r="FO78" s="65"/>
      <c r="FP78" s="65"/>
      <c r="FQ78" s="65"/>
      <c r="FR78" s="65"/>
      <c r="FS78" s="65"/>
      <c r="FT78" s="65"/>
      <c r="FU78" s="65"/>
      <c r="FV78" s="65"/>
      <c r="FW78" s="65"/>
      <c r="FX78" s="65"/>
      <c r="FY78" s="65"/>
      <c r="FZ78" s="65"/>
      <c r="GA78" s="65"/>
      <c r="GB78" s="65"/>
      <c r="GC78" s="65"/>
      <c r="GD78" s="65"/>
      <c r="GE78" s="65"/>
      <c r="GF78" s="65"/>
      <c r="GG78" s="65"/>
      <c r="GH78" s="65"/>
      <c r="GI78" s="65"/>
      <c r="GJ78" s="65"/>
      <c r="GK78" s="65"/>
      <c r="GL78" s="65"/>
      <c r="GM78" s="65"/>
    </row>
    <row r="79" spans="2:195" x14ac:dyDescent="0.2">
      <c r="B79" s="28">
        <f t="shared" si="11"/>
        <v>74</v>
      </c>
      <c r="C79" s="43">
        <f>Assumptions!$H$7*(1+'(a)'!$AJ$4)^(ROUNDDOWN((B79-1)/12,0))</f>
        <v>5000</v>
      </c>
      <c r="D79" s="65"/>
      <c r="E79" s="65"/>
      <c r="F79" s="65"/>
      <c r="G79" s="65"/>
      <c r="H79" s="65"/>
      <c r="I79" s="65"/>
      <c r="J79" s="65"/>
      <c r="K79" s="65"/>
      <c r="L79" s="65"/>
      <c r="M79" s="65"/>
      <c r="N79" s="65"/>
      <c r="O79" s="65"/>
      <c r="P79" s="65"/>
      <c r="Q79" s="65"/>
      <c r="R79" s="65"/>
      <c r="S79" s="65"/>
      <c r="T79" s="65"/>
      <c r="U79" s="65"/>
      <c r="V79" s="65"/>
      <c r="W79" s="65"/>
      <c r="X79" s="65"/>
      <c r="Y79" s="65"/>
      <c r="Z79" s="65"/>
      <c r="AA79" s="65"/>
      <c r="AB79" s="65"/>
      <c r="AC79" s="65"/>
      <c r="AD79" s="65"/>
      <c r="AE79" s="65"/>
      <c r="AF79" s="65"/>
      <c r="AG79" s="65"/>
      <c r="AH79" s="65"/>
      <c r="AI79" s="65"/>
      <c r="AJ79" s="65"/>
      <c r="AK79" s="65"/>
      <c r="AL79" s="65"/>
      <c r="AM79" s="65"/>
      <c r="AN79" s="65"/>
      <c r="AO79" s="65"/>
      <c r="AP79" s="65"/>
      <c r="AQ79" s="65"/>
      <c r="AR79" s="65"/>
      <c r="AS79" s="65"/>
      <c r="AT79" s="65"/>
      <c r="AU79" s="65"/>
      <c r="AV79" s="65"/>
      <c r="AW79" s="65"/>
      <c r="AX79" s="65"/>
      <c r="AY79" s="65"/>
      <c r="AZ79" s="65"/>
      <c r="BA79" s="65"/>
      <c r="BB79" s="65"/>
      <c r="BC79" s="65"/>
      <c r="BD79" s="65"/>
      <c r="BE79" s="65"/>
      <c r="BF79" s="65"/>
      <c r="BG79" s="65"/>
      <c r="BH79" s="65"/>
      <c r="BI79" s="65"/>
      <c r="BJ79" s="65"/>
      <c r="BK79" s="65"/>
      <c r="BL79" s="65"/>
      <c r="BM79" s="65"/>
      <c r="BN79" s="65"/>
      <c r="BO79" s="65"/>
      <c r="BP79" s="65"/>
      <c r="BQ79" s="65"/>
      <c r="BR79" s="65"/>
      <c r="BS79" s="65"/>
      <c r="BT79" s="65"/>
      <c r="BU79" s="65"/>
      <c r="BV79" s="65"/>
      <c r="BW79" s="65"/>
      <c r="BX79" s="65"/>
      <c r="BY79" s="65"/>
      <c r="BZ79" s="65"/>
      <c r="CA79" s="65"/>
      <c r="CB79" s="65"/>
      <c r="CC79" s="65"/>
      <c r="CD79" s="65"/>
      <c r="CE79" s="65"/>
      <c r="CF79" s="65"/>
      <c r="CG79" s="65"/>
      <c r="CH79" s="65"/>
      <c r="CI79" s="65"/>
      <c r="CJ79" s="65"/>
      <c r="CK79" s="65"/>
      <c r="CL79" s="65"/>
      <c r="CM79" s="65"/>
      <c r="CN79" s="65"/>
      <c r="CO79" s="65"/>
      <c r="CP79" s="65"/>
      <c r="CQ79" s="65"/>
      <c r="CR79" s="65"/>
      <c r="CS79" s="65"/>
      <c r="CT79" s="65"/>
      <c r="CU79" s="65"/>
      <c r="CV79" s="65"/>
      <c r="CW79" s="65"/>
      <c r="CX79" s="65"/>
      <c r="CY79" s="65"/>
      <c r="CZ79" s="65"/>
      <c r="DA79" s="65"/>
      <c r="DB79" s="65"/>
      <c r="DC79" s="65"/>
      <c r="DD79" s="65"/>
      <c r="DE79" s="65"/>
      <c r="DF79" s="65"/>
      <c r="DG79" s="65"/>
      <c r="DH79" s="65"/>
      <c r="DI79" s="65"/>
      <c r="DJ79" s="65"/>
      <c r="DK79" s="65"/>
      <c r="DL79" s="65"/>
      <c r="DM79" s="65"/>
      <c r="DN79" s="65"/>
      <c r="DO79" s="65"/>
      <c r="DP79" s="65"/>
      <c r="DQ79" s="65"/>
      <c r="DR79" s="65"/>
      <c r="DS79" s="65"/>
      <c r="DT79" s="65"/>
      <c r="DU79" s="65"/>
      <c r="DV79" s="65"/>
      <c r="DW79" s="65"/>
      <c r="DX79" s="65"/>
      <c r="DY79" s="65"/>
      <c r="DZ79" s="65"/>
      <c r="EA79" s="65"/>
      <c r="EB79" s="65"/>
      <c r="EC79" s="65"/>
      <c r="ED79" s="65"/>
      <c r="EE79" s="65"/>
      <c r="EF79" s="65"/>
      <c r="EG79" s="65"/>
      <c r="EH79" s="65"/>
      <c r="EI79" s="65"/>
      <c r="EJ79" s="65"/>
      <c r="EK79" s="65"/>
      <c r="EL79" s="65"/>
      <c r="EM79" s="65"/>
      <c r="EN79" s="65"/>
      <c r="EO79" s="65"/>
      <c r="EP79" s="65"/>
      <c r="EQ79" s="65"/>
      <c r="ER79" s="65"/>
      <c r="ES79" s="65"/>
      <c r="ET79" s="65"/>
      <c r="EU79" s="65"/>
      <c r="EV79" s="65"/>
      <c r="EW79" s="65"/>
      <c r="EX79" s="65"/>
      <c r="EY79" s="65"/>
      <c r="EZ79" s="65"/>
      <c r="FA79" s="65"/>
      <c r="FB79" s="65"/>
      <c r="FC79" s="65"/>
      <c r="FD79" s="65"/>
      <c r="FE79" s="65"/>
      <c r="FF79" s="65"/>
      <c r="FG79" s="65"/>
      <c r="FH79" s="65"/>
      <c r="FI79" s="65"/>
      <c r="FJ79" s="65"/>
      <c r="FK79" s="65"/>
      <c r="FL79" s="65"/>
      <c r="FM79" s="65"/>
      <c r="FN79" s="65"/>
      <c r="FO79" s="65"/>
      <c r="FP79" s="65"/>
      <c r="FQ79" s="65"/>
      <c r="FR79" s="65"/>
      <c r="FS79" s="65"/>
      <c r="FT79" s="65"/>
      <c r="FU79" s="65"/>
      <c r="FV79" s="65"/>
      <c r="FW79" s="65"/>
      <c r="FX79" s="65"/>
      <c r="FY79" s="65"/>
      <c r="FZ79" s="65"/>
      <c r="GA79" s="65"/>
      <c r="GB79" s="65"/>
      <c r="GC79" s="65"/>
      <c r="GD79" s="65"/>
      <c r="GE79" s="65"/>
      <c r="GF79" s="65"/>
      <c r="GG79" s="65"/>
      <c r="GH79" s="65"/>
      <c r="GI79" s="65"/>
      <c r="GJ79" s="65"/>
      <c r="GK79" s="65"/>
      <c r="GL79" s="65"/>
      <c r="GM79" s="65"/>
    </row>
    <row r="80" spans="2:195" x14ac:dyDescent="0.2">
      <c r="B80" s="28">
        <f t="shared" si="11"/>
        <v>75</v>
      </c>
      <c r="C80" s="43">
        <f>Assumptions!$H$7*(1+'(a)'!$AJ$4)^(ROUNDDOWN((B80-1)/12,0))</f>
        <v>5000</v>
      </c>
      <c r="D80" s="65"/>
      <c r="E80" s="65"/>
      <c r="F80" s="65"/>
      <c r="G80" s="65"/>
      <c r="H80" s="65"/>
      <c r="I80" s="65"/>
      <c r="J80" s="65"/>
      <c r="K80" s="65"/>
      <c r="L80" s="65"/>
      <c r="M80" s="65"/>
      <c r="N80" s="65"/>
      <c r="O80" s="65"/>
      <c r="P80" s="65"/>
      <c r="Q80" s="65"/>
      <c r="R80" s="65"/>
      <c r="S80" s="65"/>
      <c r="T80" s="65"/>
      <c r="U80" s="65"/>
      <c r="V80" s="65"/>
      <c r="W80" s="65"/>
      <c r="X80" s="65"/>
      <c r="Y80" s="65"/>
      <c r="Z80" s="65"/>
      <c r="AA80" s="65"/>
      <c r="AB80" s="65"/>
      <c r="AC80" s="65"/>
      <c r="AD80" s="65"/>
      <c r="AE80" s="65"/>
      <c r="AF80" s="65"/>
      <c r="AG80" s="65"/>
      <c r="AH80" s="65"/>
      <c r="AI80" s="65"/>
      <c r="AJ80" s="65"/>
      <c r="AK80" s="65"/>
      <c r="AL80" s="65"/>
      <c r="AM80" s="65"/>
      <c r="AN80" s="65"/>
      <c r="AO80" s="65"/>
      <c r="AP80" s="65"/>
      <c r="AQ80" s="65"/>
      <c r="AR80" s="65"/>
      <c r="AS80" s="65"/>
      <c r="AT80" s="65"/>
      <c r="AU80" s="65"/>
      <c r="AV80" s="65"/>
      <c r="AW80" s="65"/>
      <c r="AX80" s="65"/>
      <c r="AY80" s="65"/>
      <c r="AZ80" s="65"/>
      <c r="BA80" s="65"/>
      <c r="BB80" s="65"/>
      <c r="BC80" s="65"/>
      <c r="BD80" s="65"/>
      <c r="BE80" s="65"/>
      <c r="BF80" s="65"/>
      <c r="BG80" s="65"/>
      <c r="BH80" s="65"/>
      <c r="BI80" s="65"/>
      <c r="BJ80" s="65"/>
      <c r="BK80" s="65"/>
      <c r="BL80" s="65"/>
      <c r="BM80" s="65"/>
      <c r="BN80" s="65"/>
      <c r="BO80" s="65"/>
      <c r="BP80" s="65"/>
      <c r="BQ80" s="65"/>
      <c r="BR80" s="65"/>
      <c r="BS80" s="65"/>
      <c r="BT80" s="65"/>
      <c r="BU80" s="65"/>
      <c r="BV80" s="65"/>
      <c r="BW80" s="65"/>
      <c r="BX80" s="65"/>
      <c r="BY80" s="65"/>
      <c r="BZ80" s="65"/>
      <c r="CA80" s="65"/>
      <c r="CB80" s="65"/>
      <c r="CC80" s="65"/>
      <c r="CD80" s="65"/>
      <c r="CE80" s="65"/>
      <c r="CF80" s="65"/>
      <c r="CG80" s="65"/>
      <c r="CH80" s="65"/>
      <c r="CI80" s="65"/>
      <c r="CJ80" s="65"/>
      <c r="CK80" s="65"/>
      <c r="CL80" s="65"/>
      <c r="CM80" s="65"/>
      <c r="CN80" s="65"/>
      <c r="CO80" s="65"/>
      <c r="CP80" s="65"/>
      <c r="CQ80" s="65"/>
      <c r="CR80" s="65"/>
      <c r="CS80" s="65"/>
      <c r="CT80" s="65"/>
      <c r="CU80" s="65"/>
      <c r="CV80" s="65"/>
      <c r="CW80" s="65"/>
      <c r="CX80" s="65"/>
      <c r="CY80" s="65"/>
      <c r="CZ80" s="65"/>
      <c r="DA80" s="65"/>
      <c r="DB80" s="65"/>
      <c r="DC80" s="65"/>
      <c r="DD80" s="65"/>
      <c r="DE80" s="65"/>
      <c r="DF80" s="65"/>
      <c r="DG80" s="65"/>
      <c r="DH80" s="65"/>
      <c r="DI80" s="65"/>
      <c r="DJ80" s="65"/>
      <c r="DK80" s="65"/>
      <c r="DL80" s="65"/>
      <c r="DM80" s="65"/>
      <c r="DN80" s="65"/>
      <c r="DO80" s="65"/>
      <c r="DP80" s="65"/>
      <c r="DQ80" s="65"/>
      <c r="DR80" s="65"/>
      <c r="DS80" s="65"/>
      <c r="DT80" s="65"/>
      <c r="DU80" s="65"/>
      <c r="DV80" s="65"/>
      <c r="DW80" s="65"/>
      <c r="DX80" s="65"/>
      <c r="DY80" s="65"/>
      <c r="DZ80" s="65"/>
      <c r="EA80" s="65"/>
      <c r="EB80" s="65"/>
      <c r="EC80" s="65"/>
      <c r="ED80" s="65"/>
      <c r="EE80" s="65"/>
      <c r="EF80" s="65"/>
      <c r="EG80" s="65"/>
      <c r="EH80" s="65"/>
      <c r="EI80" s="65"/>
      <c r="EJ80" s="65"/>
      <c r="EK80" s="65"/>
      <c r="EL80" s="65"/>
      <c r="EM80" s="65"/>
      <c r="EN80" s="65"/>
      <c r="EO80" s="65"/>
      <c r="EP80" s="65"/>
      <c r="EQ80" s="65"/>
      <c r="ER80" s="65"/>
      <c r="ES80" s="65"/>
      <c r="ET80" s="65"/>
      <c r="EU80" s="65"/>
      <c r="EV80" s="65"/>
      <c r="EW80" s="65"/>
      <c r="EX80" s="65"/>
      <c r="EY80" s="65"/>
      <c r="EZ80" s="65"/>
      <c r="FA80" s="65"/>
      <c r="FB80" s="65"/>
      <c r="FC80" s="65"/>
      <c r="FD80" s="65"/>
      <c r="FE80" s="65"/>
      <c r="FF80" s="65"/>
      <c r="FG80" s="65"/>
      <c r="FH80" s="65"/>
      <c r="FI80" s="65"/>
      <c r="FJ80" s="65"/>
      <c r="FK80" s="65"/>
      <c r="FL80" s="65"/>
      <c r="FM80" s="65"/>
      <c r="FN80" s="65"/>
      <c r="FO80" s="65"/>
      <c r="FP80" s="65"/>
      <c r="FQ80" s="65"/>
      <c r="FR80" s="65"/>
      <c r="FS80" s="65"/>
      <c r="FT80" s="65"/>
      <c r="FU80" s="65"/>
      <c r="FV80" s="65"/>
      <c r="FW80" s="65"/>
      <c r="FX80" s="65"/>
      <c r="FY80" s="65"/>
      <c r="FZ80" s="65"/>
      <c r="GA80" s="65"/>
      <c r="GB80" s="65"/>
      <c r="GC80" s="65"/>
      <c r="GD80" s="65"/>
      <c r="GE80" s="65"/>
      <c r="GF80" s="65"/>
      <c r="GG80" s="65"/>
      <c r="GH80" s="65"/>
      <c r="GI80" s="65"/>
      <c r="GJ80" s="65"/>
      <c r="GK80" s="65"/>
      <c r="GL80" s="65"/>
      <c r="GM80" s="65"/>
    </row>
    <row r="81" spans="2:195" x14ac:dyDescent="0.2">
      <c r="B81" s="28">
        <f t="shared" si="11"/>
        <v>76</v>
      </c>
      <c r="C81" s="43">
        <f>Assumptions!$H$7*(1+'(a)'!$AJ$4)^(ROUNDDOWN((B81-1)/12,0))</f>
        <v>5000</v>
      </c>
      <c r="D81" s="65"/>
      <c r="E81" s="65"/>
      <c r="F81" s="65"/>
      <c r="G81" s="65"/>
      <c r="H81" s="65"/>
      <c r="I81" s="65"/>
      <c r="J81" s="65"/>
      <c r="K81" s="65"/>
      <c r="L81" s="65"/>
      <c r="M81" s="65"/>
      <c r="N81" s="65"/>
      <c r="O81" s="65"/>
      <c r="P81" s="65"/>
      <c r="Q81" s="65"/>
      <c r="R81" s="65"/>
      <c r="S81" s="65"/>
      <c r="T81" s="65"/>
      <c r="U81" s="65"/>
      <c r="V81" s="65"/>
      <c r="W81" s="65"/>
      <c r="X81" s="65"/>
      <c r="Y81" s="65"/>
      <c r="Z81" s="65"/>
      <c r="AA81" s="65"/>
      <c r="AB81" s="65"/>
      <c r="AC81" s="65"/>
      <c r="AD81" s="65"/>
      <c r="AE81" s="65"/>
      <c r="AF81" s="65"/>
      <c r="AG81" s="65"/>
      <c r="AH81" s="65"/>
      <c r="AI81" s="65"/>
      <c r="AJ81" s="65"/>
      <c r="AK81" s="65"/>
      <c r="AL81" s="65"/>
      <c r="AM81" s="65"/>
      <c r="AN81" s="65"/>
      <c r="AO81" s="65"/>
      <c r="AP81" s="65"/>
      <c r="AQ81" s="65"/>
      <c r="AR81" s="65"/>
      <c r="AS81" s="65"/>
      <c r="AT81" s="65"/>
      <c r="AU81" s="65"/>
      <c r="AV81" s="65"/>
      <c r="AW81" s="65"/>
      <c r="AX81" s="65"/>
      <c r="AY81" s="65"/>
      <c r="AZ81" s="65"/>
      <c r="BA81" s="65"/>
      <c r="BB81" s="65"/>
      <c r="BC81" s="65"/>
      <c r="BD81" s="65"/>
      <c r="BE81" s="65"/>
      <c r="BF81" s="65"/>
      <c r="BG81" s="65"/>
      <c r="BH81" s="65"/>
      <c r="BI81" s="65"/>
      <c r="BJ81" s="65"/>
      <c r="BK81" s="65"/>
      <c r="BL81" s="65"/>
      <c r="BM81" s="65"/>
      <c r="BN81" s="65"/>
      <c r="BO81" s="65"/>
      <c r="BP81" s="65"/>
      <c r="BQ81" s="65"/>
      <c r="BR81" s="65"/>
      <c r="BS81" s="65"/>
      <c r="BT81" s="65"/>
      <c r="BU81" s="65"/>
      <c r="BV81" s="65"/>
      <c r="BW81" s="65"/>
      <c r="BX81" s="65"/>
      <c r="BY81" s="65"/>
      <c r="BZ81" s="65"/>
      <c r="CA81" s="65"/>
      <c r="CB81" s="65"/>
      <c r="CC81" s="65"/>
      <c r="CD81" s="65"/>
      <c r="CE81" s="65"/>
      <c r="CF81" s="65"/>
      <c r="CG81" s="65"/>
      <c r="CH81" s="65"/>
      <c r="CI81" s="65"/>
      <c r="CJ81" s="65"/>
      <c r="CK81" s="65"/>
      <c r="CL81" s="65"/>
      <c r="CM81" s="65"/>
      <c r="CN81" s="65"/>
      <c r="CO81" s="65"/>
      <c r="CP81" s="65"/>
      <c r="CQ81" s="65"/>
      <c r="CR81" s="65"/>
      <c r="CS81" s="65"/>
      <c r="CT81" s="65"/>
      <c r="CU81" s="65"/>
      <c r="CV81" s="65"/>
      <c r="CW81" s="65"/>
      <c r="CX81" s="65"/>
      <c r="CY81" s="65"/>
      <c r="CZ81" s="65"/>
      <c r="DA81" s="65"/>
      <c r="DB81" s="65"/>
      <c r="DC81" s="65"/>
      <c r="DD81" s="65"/>
      <c r="DE81" s="65"/>
      <c r="DF81" s="65"/>
      <c r="DG81" s="65"/>
      <c r="DH81" s="65"/>
      <c r="DI81" s="65"/>
      <c r="DJ81" s="65"/>
      <c r="DK81" s="65"/>
      <c r="DL81" s="65"/>
      <c r="DM81" s="65"/>
      <c r="DN81" s="65"/>
      <c r="DO81" s="65"/>
      <c r="DP81" s="65"/>
      <c r="DQ81" s="65"/>
      <c r="DR81" s="65"/>
      <c r="DS81" s="65"/>
      <c r="DT81" s="65"/>
      <c r="DU81" s="65"/>
      <c r="DV81" s="65"/>
      <c r="DW81" s="65"/>
      <c r="DX81" s="65"/>
      <c r="DY81" s="65"/>
      <c r="DZ81" s="65"/>
      <c r="EA81" s="65"/>
      <c r="EB81" s="65"/>
      <c r="EC81" s="65"/>
      <c r="ED81" s="65"/>
      <c r="EE81" s="65"/>
      <c r="EF81" s="65"/>
      <c r="EG81" s="65"/>
      <c r="EH81" s="65"/>
      <c r="EI81" s="65"/>
      <c r="EJ81" s="65"/>
      <c r="EK81" s="65"/>
      <c r="EL81" s="65"/>
      <c r="EM81" s="65"/>
      <c r="EN81" s="65"/>
      <c r="EO81" s="65"/>
      <c r="EP81" s="65"/>
      <c r="EQ81" s="65"/>
      <c r="ER81" s="65"/>
      <c r="ES81" s="65"/>
      <c r="ET81" s="65"/>
      <c r="EU81" s="65"/>
      <c r="EV81" s="65"/>
      <c r="EW81" s="65"/>
      <c r="EX81" s="65"/>
      <c r="EY81" s="65"/>
      <c r="EZ81" s="65"/>
      <c r="FA81" s="65"/>
      <c r="FB81" s="65"/>
      <c r="FC81" s="65"/>
      <c r="FD81" s="65"/>
      <c r="FE81" s="65"/>
      <c r="FF81" s="65"/>
      <c r="FG81" s="65"/>
      <c r="FH81" s="65"/>
      <c r="FI81" s="65"/>
      <c r="FJ81" s="65"/>
      <c r="FK81" s="65"/>
      <c r="FL81" s="65"/>
      <c r="FM81" s="65"/>
      <c r="FN81" s="65"/>
      <c r="FO81" s="65"/>
      <c r="FP81" s="65"/>
      <c r="FQ81" s="65"/>
      <c r="FR81" s="65"/>
      <c r="FS81" s="65"/>
      <c r="FT81" s="65"/>
      <c r="FU81" s="65"/>
      <c r="FV81" s="65"/>
      <c r="FW81" s="65"/>
      <c r="FX81" s="65"/>
      <c r="FY81" s="65"/>
      <c r="FZ81" s="65"/>
      <c r="GA81" s="65"/>
      <c r="GB81" s="65"/>
      <c r="GC81" s="65"/>
      <c r="GD81" s="65"/>
      <c r="GE81" s="65"/>
      <c r="GF81" s="65"/>
      <c r="GG81" s="65"/>
      <c r="GH81" s="65"/>
      <c r="GI81" s="65"/>
      <c r="GJ81" s="65"/>
      <c r="GK81" s="65"/>
      <c r="GL81" s="65"/>
      <c r="GM81" s="65"/>
    </row>
    <row r="82" spans="2:195" x14ac:dyDescent="0.2">
      <c r="B82" s="28">
        <f t="shared" si="11"/>
        <v>77</v>
      </c>
      <c r="C82" s="43">
        <f>Assumptions!$H$7*(1+'(a)'!$AJ$4)^(ROUNDDOWN((B82-1)/12,0))</f>
        <v>5000</v>
      </c>
      <c r="D82" s="65"/>
      <c r="E82" s="65"/>
      <c r="F82" s="65"/>
      <c r="G82" s="65"/>
      <c r="H82" s="65"/>
      <c r="I82" s="65"/>
      <c r="J82" s="65"/>
      <c r="K82" s="65"/>
      <c r="L82" s="65"/>
      <c r="M82" s="65"/>
      <c r="N82" s="65"/>
      <c r="O82" s="65"/>
      <c r="P82" s="65"/>
      <c r="Q82" s="65"/>
      <c r="R82" s="65"/>
      <c r="S82" s="65"/>
      <c r="T82" s="65"/>
      <c r="U82" s="65"/>
      <c r="V82" s="65"/>
      <c r="W82" s="65"/>
      <c r="X82" s="65"/>
      <c r="Y82" s="65"/>
      <c r="Z82" s="65"/>
      <c r="AA82" s="65"/>
      <c r="AB82" s="65"/>
      <c r="AC82" s="65"/>
      <c r="AD82" s="65"/>
      <c r="AE82" s="65"/>
      <c r="AF82" s="65"/>
      <c r="AG82" s="65"/>
      <c r="AH82" s="65"/>
      <c r="AI82" s="65"/>
      <c r="AJ82" s="65"/>
      <c r="AK82" s="65"/>
      <c r="AL82" s="65"/>
      <c r="AM82" s="65"/>
      <c r="AN82" s="65"/>
      <c r="AO82" s="65"/>
      <c r="AP82" s="65"/>
      <c r="AQ82" s="65"/>
      <c r="AR82" s="65"/>
      <c r="AS82" s="65"/>
      <c r="AT82" s="65"/>
      <c r="AU82" s="65"/>
      <c r="AV82" s="65"/>
      <c r="AW82" s="65"/>
      <c r="AX82" s="65"/>
      <c r="AY82" s="65"/>
      <c r="AZ82" s="65"/>
      <c r="BA82" s="65"/>
      <c r="BB82" s="65"/>
      <c r="BC82" s="65"/>
      <c r="BD82" s="65"/>
      <c r="BE82" s="65"/>
      <c r="BF82" s="65"/>
      <c r="BG82" s="65"/>
      <c r="BH82" s="65"/>
      <c r="BI82" s="65"/>
      <c r="BJ82" s="65"/>
      <c r="BK82" s="65"/>
      <c r="BL82" s="65"/>
      <c r="BM82" s="65"/>
      <c r="BN82" s="65"/>
      <c r="BO82" s="65"/>
      <c r="BP82" s="65"/>
      <c r="BQ82" s="65"/>
      <c r="BR82" s="65"/>
      <c r="BS82" s="65"/>
      <c r="BT82" s="65"/>
      <c r="BU82" s="65"/>
      <c r="BV82" s="65"/>
      <c r="BW82" s="65"/>
      <c r="BX82" s="65"/>
      <c r="BY82" s="65"/>
      <c r="BZ82" s="65"/>
      <c r="CA82" s="65"/>
      <c r="CB82" s="65"/>
      <c r="CC82" s="65"/>
      <c r="CD82" s="65"/>
      <c r="CE82" s="65"/>
      <c r="CF82" s="65"/>
      <c r="CG82" s="65"/>
      <c r="CH82" s="65"/>
      <c r="CI82" s="65"/>
      <c r="CJ82" s="65"/>
      <c r="CK82" s="65"/>
      <c r="CL82" s="65"/>
      <c r="CM82" s="65"/>
      <c r="CN82" s="65"/>
      <c r="CO82" s="65"/>
      <c r="CP82" s="65"/>
      <c r="CQ82" s="65"/>
      <c r="CR82" s="65"/>
      <c r="CS82" s="65"/>
      <c r="CT82" s="65"/>
      <c r="CU82" s="65"/>
      <c r="CV82" s="65"/>
      <c r="CW82" s="65"/>
      <c r="CX82" s="65"/>
      <c r="CY82" s="65"/>
      <c r="CZ82" s="65"/>
      <c r="DA82" s="65"/>
      <c r="DB82" s="65"/>
      <c r="DC82" s="65"/>
      <c r="DD82" s="65"/>
      <c r="DE82" s="65"/>
      <c r="DF82" s="65"/>
      <c r="DG82" s="65"/>
      <c r="DH82" s="65"/>
      <c r="DI82" s="65"/>
      <c r="DJ82" s="65"/>
      <c r="DK82" s="65"/>
      <c r="DL82" s="65"/>
      <c r="DM82" s="65"/>
      <c r="DN82" s="65"/>
      <c r="DO82" s="65"/>
      <c r="DP82" s="65"/>
      <c r="DQ82" s="65"/>
      <c r="DR82" s="65"/>
      <c r="DS82" s="65"/>
      <c r="DT82" s="65"/>
      <c r="DU82" s="65"/>
      <c r="DV82" s="65"/>
      <c r="DW82" s="65"/>
      <c r="DX82" s="65"/>
      <c r="DY82" s="65"/>
      <c r="DZ82" s="65"/>
      <c r="EA82" s="65"/>
      <c r="EB82" s="65"/>
      <c r="EC82" s="65"/>
      <c r="ED82" s="65"/>
      <c r="EE82" s="65"/>
      <c r="EF82" s="65"/>
      <c r="EG82" s="65"/>
      <c r="EH82" s="65"/>
      <c r="EI82" s="65"/>
      <c r="EJ82" s="65"/>
      <c r="EK82" s="65"/>
      <c r="EL82" s="65"/>
      <c r="EM82" s="65"/>
      <c r="EN82" s="65"/>
      <c r="EO82" s="65"/>
      <c r="EP82" s="65"/>
      <c r="EQ82" s="65"/>
      <c r="ER82" s="65"/>
      <c r="ES82" s="65"/>
      <c r="ET82" s="65"/>
      <c r="EU82" s="65"/>
      <c r="EV82" s="65"/>
      <c r="EW82" s="65"/>
      <c r="EX82" s="65"/>
      <c r="EY82" s="65"/>
      <c r="EZ82" s="65"/>
      <c r="FA82" s="65"/>
      <c r="FB82" s="65"/>
      <c r="FC82" s="65"/>
      <c r="FD82" s="65"/>
      <c r="FE82" s="65"/>
      <c r="FF82" s="65"/>
      <c r="FG82" s="65"/>
      <c r="FH82" s="65"/>
      <c r="FI82" s="65"/>
      <c r="FJ82" s="65"/>
      <c r="FK82" s="65"/>
      <c r="FL82" s="65"/>
      <c r="FM82" s="65"/>
      <c r="FN82" s="65"/>
      <c r="FO82" s="65"/>
      <c r="FP82" s="65"/>
      <c r="FQ82" s="65"/>
      <c r="FR82" s="65"/>
      <c r="FS82" s="65"/>
      <c r="FT82" s="65"/>
      <c r="FU82" s="65"/>
      <c r="FV82" s="65"/>
      <c r="FW82" s="65"/>
      <c r="FX82" s="65"/>
      <c r="FY82" s="65"/>
      <c r="FZ82" s="65"/>
      <c r="GA82" s="65"/>
      <c r="GB82" s="65"/>
      <c r="GC82" s="65"/>
      <c r="GD82" s="65"/>
      <c r="GE82" s="65"/>
      <c r="GF82" s="65"/>
      <c r="GG82" s="65"/>
      <c r="GH82" s="65"/>
      <c r="GI82" s="65"/>
      <c r="GJ82" s="65"/>
      <c r="GK82" s="65"/>
      <c r="GL82" s="65"/>
      <c r="GM82" s="65"/>
    </row>
    <row r="83" spans="2:195" x14ac:dyDescent="0.2">
      <c r="B83" s="28">
        <f t="shared" si="11"/>
        <v>78</v>
      </c>
      <c r="C83" s="43">
        <f>Assumptions!$H$7*(1+'(a)'!$AJ$4)^(ROUNDDOWN((B83-1)/12,0))</f>
        <v>5000</v>
      </c>
      <c r="D83" s="65"/>
      <c r="E83" s="65"/>
      <c r="F83" s="65"/>
      <c r="G83" s="65"/>
      <c r="H83" s="65"/>
      <c r="I83" s="65"/>
      <c r="J83" s="65"/>
      <c r="K83" s="65"/>
      <c r="L83" s="65"/>
      <c r="M83" s="65"/>
      <c r="N83" s="65"/>
      <c r="O83" s="65"/>
      <c r="P83" s="65"/>
      <c r="Q83" s="65"/>
      <c r="R83" s="65"/>
      <c r="S83" s="65"/>
      <c r="T83" s="65"/>
      <c r="U83" s="65"/>
      <c r="V83" s="65"/>
      <c r="W83" s="65"/>
      <c r="X83" s="65"/>
      <c r="Y83" s="65"/>
      <c r="Z83" s="65"/>
      <c r="AA83" s="65"/>
      <c r="AB83" s="65"/>
      <c r="AC83" s="65"/>
      <c r="AD83" s="65"/>
      <c r="AE83" s="65"/>
      <c r="AF83" s="65"/>
      <c r="AG83" s="65"/>
      <c r="AH83" s="65"/>
      <c r="AI83" s="65"/>
      <c r="AJ83" s="65"/>
      <c r="AK83" s="65"/>
      <c r="AL83" s="65"/>
      <c r="AM83" s="65"/>
      <c r="AN83" s="65"/>
      <c r="AO83" s="65"/>
      <c r="AP83" s="65"/>
      <c r="AQ83" s="65"/>
      <c r="AR83" s="65"/>
      <c r="AS83" s="65"/>
      <c r="AT83" s="65"/>
      <c r="AU83" s="65"/>
      <c r="AV83" s="65"/>
      <c r="AW83" s="65"/>
      <c r="AX83" s="65"/>
      <c r="AY83" s="65"/>
      <c r="AZ83" s="65"/>
      <c r="BA83" s="65"/>
      <c r="BB83" s="65"/>
      <c r="BC83" s="65"/>
      <c r="BD83" s="65"/>
      <c r="BE83" s="65"/>
      <c r="BF83" s="65"/>
      <c r="BG83" s="65"/>
      <c r="BH83" s="65"/>
      <c r="BI83" s="65"/>
      <c r="BJ83" s="65"/>
      <c r="BK83" s="65"/>
      <c r="BL83" s="65"/>
      <c r="BM83" s="65"/>
      <c r="BN83" s="65"/>
      <c r="BO83" s="65"/>
      <c r="BP83" s="65"/>
      <c r="BQ83" s="65"/>
      <c r="BR83" s="65"/>
      <c r="BS83" s="65"/>
      <c r="BT83" s="65"/>
      <c r="BU83" s="65"/>
      <c r="BV83" s="65"/>
      <c r="BW83" s="65"/>
      <c r="BX83" s="65"/>
      <c r="BY83" s="65"/>
      <c r="BZ83" s="65"/>
      <c r="CA83" s="65"/>
      <c r="CB83" s="65"/>
      <c r="CC83" s="65"/>
      <c r="CD83" s="65"/>
      <c r="CE83" s="65"/>
      <c r="CF83" s="65"/>
      <c r="CG83" s="65"/>
      <c r="CH83" s="65"/>
      <c r="CI83" s="65"/>
      <c r="CJ83" s="65"/>
      <c r="CK83" s="65"/>
      <c r="CL83" s="65"/>
      <c r="CM83" s="65"/>
      <c r="CN83" s="65"/>
      <c r="CO83" s="65"/>
      <c r="CP83" s="65"/>
      <c r="CQ83" s="65"/>
      <c r="CR83" s="65"/>
      <c r="CS83" s="65"/>
      <c r="CT83" s="65"/>
      <c r="CU83" s="65"/>
      <c r="CV83" s="65"/>
      <c r="CW83" s="65"/>
      <c r="CX83" s="65"/>
      <c r="CY83" s="65"/>
      <c r="CZ83" s="65"/>
      <c r="DA83" s="65"/>
      <c r="DB83" s="65"/>
      <c r="DC83" s="65"/>
      <c r="DD83" s="65"/>
      <c r="DE83" s="65"/>
      <c r="DF83" s="65"/>
      <c r="DG83" s="65"/>
      <c r="DH83" s="65"/>
      <c r="DI83" s="65"/>
      <c r="DJ83" s="65"/>
      <c r="DK83" s="65"/>
      <c r="DL83" s="65"/>
      <c r="DM83" s="65"/>
      <c r="DN83" s="65"/>
      <c r="DO83" s="65"/>
      <c r="DP83" s="65"/>
      <c r="DQ83" s="65"/>
      <c r="DR83" s="65"/>
      <c r="DS83" s="65"/>
      <c r="DT83" s="65"/>
      <c r="DU83" s="65"/>
      <c r="DV83" s="65"/>
      <c r="DW83" s="65"/>
      <c r="DX83" s="65"/>
      <c r="DY83" s="65"/>
      <c r="DZ83" s="65"/>
      <c r="EA83" s="65"/>
      <c r="EB83" s="65"/>
      <c r="EC83" s="65"/>
      <c r="ED83" s="65"/>
      <c r="EE83" s="65"/>
      <c r="EF83" s="65"/>
      <c r="EG83" s="65"/>
      <c r="EH83" s="65"/>
      <c r="EI83" s="65"/>
      <c r="EJ83" s="65"/>
      <c r="EK83" s="65"/>
      <c r="EL83" s="65"/>
      <c r="EM83" s="65"/>
      <c r="EN83" s="65"/>
      <c r="EO83" s="65"/>
      <c r="EP83" s="65"/>
      <c r="EQ83" s="65"/>
      <c r="ER83" s="65"/>
      <c r="ES83" s="65"/>
      <c r="ET83" s="65"/>
      <c r="EU83" s="65"/>
      <c r="EV83" s="65"/>
      <c r="EW83" s="65"/>
      <c r="EX83" s="65"/>
      <c r="EY83" s="65"/>
      <c r="EZ83" s="65"/>
      <c r="FA83" s="65"/>
      <c r="FB83" s="65"/>
      <c r="FC83" s="65"/>
      <c r="FD83" s="65"/>
      <c r="FE83" s="65"/>
      <c r="FF83" s="65"/>
      <c r="FG83" s="65"/>
      <c r="FH83" s="65"/>
      <c r="FI83" s="65"/>
      <c r="FJ83" s="65"/>
      <c r="FK83" s="65"/>
      <c r="FL83" s="65"/>
      <c r="FM83" s="65"/>
      <c r="FN83" s="65"/>
      <c r="FO83" s="65"/>
      <c r="FP83" s="65"/>
      <c r="FQ83" s="65"/>
      <c r="FR83" s="65"/>
      <c r="FS83" s="65"/>
      <c r="FT83" s="65"/>
      <c r="FU83" s="65"/>
      <c r="FV83" s="65"/>
      <c r="FW83" s="65"/>
      <c r="FX83" s="65"/>
      <c r="FY83" s="65"/>
      <c r="FZ83" s="65"/>
      <c r="GA83" s="65"/>
      <c r="GB83" s="65"/>
      <c r="GC83" s="65"/>
      <c r="GD83" s="65"/>
      <c r="GE83" s="65"/>
      <c r="GF83" s="65"/>
      <c r="GG83" s="65"/>
      <c r="GH83" s="65"/>
      <c r="GI83" s="65"/>
      <c r="GJ83" s="65"/>
      <c r="GK83" s="65"/>
      <c r="GL83" s="65"/>
      <c r="GM83" s="65"/>
    </row>
    <row r="84" spans="2:195" x14ac:dyDescent="0.2">
      <c r="B84" s="28">
        <f t="shared" si="11"/>
        <v>79</v>
      </c>
      <c r="C84" s="43">
        <f>Assumptions!$H$7*(1+'(a)'!$AJ$4)^(ROUNDDOWN((B84-1)/12,0))</f>
        <v>5000</v>
      </c>
      <c r="D84" s="65"/>
      <c r="E84" s="65"/>
      <c r="F84" s="65"/>
      <c r="G84" s="65"/>
      <c r="H84" s="65"/>
      <c r="I84" s="65"/>
      <c r="J84" s="65"/>
      <c r="K84" s="65"/>
      <c r="L84" s="65"/>
      <c r="M84" s="65"/>
      <c r="N84" s="65"/>
      <c r="O84" s="65"/>
      <c r="P84" s="65"/>
      <c r="Q84" s="65"/>
      <c r="R84" s="65"/>
      <c r="S84" s="65"/>
      <c r="T84" s="65"/>
      <c r="U84" s="65"/>
      <c r="V84" s="65"/>
      <c r="W84" s="65"/>
      <c r="X84" s="65"/>
      <c r="Y84" s="65"/>
      <c r="Z84" s="65"/>
      <c r="AA84" s="65"/>
      <c r="AB84" s="65"/>
      <c r="AC84" s="65"/>
      <c r="AD84" s="65"/>
      <c r="AE84" s="65"/>
      <c r="AF84" s="65"/>
      <c r="AG84" s="65"/>
      <c r="AH84" s="65"/>
      <c r="AI84" s="65"/>
      <c r="AJ84" s="65"/>
      <c r="AK84" s="65"/>
      <c r="AL84" s="65"/>
      <c r="AM84" s="65"/>
      <c r="AN84" s="65"/>
      <c r="AO84" s="65"/>
      <c r="AP84" s="65"/>
      <c r="AQ84" s="65"/>
      <c r="AR84" s="65"/>
      <c r="AS84" s="65"/>
      <c r="AT84" s="65"/>
      <c r="AU84" s="65"/>
      <c r="AV84" s="65"/>
      <c r="AW84" s="65"/>
      <c r="AX84" s="65"/>
      <c r="AY84" s="65"/>
      <c r="AZ84" s="65"/>
      <c r="BA84" s="65"/>
      <c r="BB84" s="65"/>
      <c r="BC84" s="65"/>
      <c r="BD84" s="65"/>
      <c r="BE84" s="65"/>
      <c r="BF84" s="65"/>
      <c r="BG84" s="65"/>
      <c r="BH84" s="65"/>
      <c r="BI84" s="65"/>
      <c r="BJ84" s="65"/>
      <c r="BK84" s="65"/>
      <c r="BL84" s="65"/>
      <c r="BM84" s="65"/>
      <c r="BN84" s="65"/>
      <c r="BO84" s="65"/>
      <c r="BP84" s="65"/>
      <c r="BQ84" s="65"/>
      <c r="BR84" s="65"/>
      <c r="BS84" s="65"/>
      <c r="BT84" s="65"/>
      <c r="BU84" s="65"/>
      <c r="BV84" s="65"/>
      <c r="BW84" s="65"/>
      <c r="BX84" s="65"/>
      <c r="BY84" s="65"/>
      <c r="BZ84" s="65"/>
      <c r="CA84" s="65"/>
      <c r="CB84" s="65"/>
      <c r="CC84" s="65"/>
      <c r="CD84" s="65"/>
      <c r="CE84" s="65"/>
      <c r="CF84" s="65"/>
      <c r="CG84" s="65"/>
      <c r="CH84" s="65"/>
      <c r="CI84" s="65"/>
      <c r="CJ84" s="65"/>
      <c r="CK84" s="65"/>
      <c r="CL84" s="65"/>
      <c r="CM84" s="65"/>
      <c r="CN84" s="65"/>
      <c r="CO84" s="65"/>
      <c r="CP84" s="65"/>
      <c r="CQ84" s="65"/>
      <c r="CR84" s="65"/>
      <c r="CS84" s="65"/>
      <c r="CT84" s="65"/>
      <c r="CU84" s="65"/>
      <c r="CV84" s="65"/>
      <c r="CW84" s="65"/>
      <c r="CX84" s="65"/>
      <c r="CY84" s="65"/>
      <c r="CZ84" s="65"/>
      <c r="DA84" s="65"/>
      <c r="DB84" s="65"/>
      <c r="DC84" s="65"/>
      <c r="DD84" s="65"/>
      <c r="DE84" s="65"/>
      <c r="DF84" s="65"/>
      <c r="DG84" s="65"/>
      <c r="DH84" s="65"/>
      <c r="DI84" s="65"/>
      <c r="DJ84" s="65"/>
      <c r="DK84" s="65"/>
      <c r="DL84" s="65"/>
      <c r="DM84" s="65"/>
      <c r="DN84" s="65"/>
      <c r="DO84" s="65"/>
      <c r="DP84" s="65"/>
      <c r="DQ84" s="65"/>
      <c r="DR84" s="65"/>
      <c r="DS84" s="65"/>
      <c r="DT84" s="65"/>
      <c r="DU84" s="65"/>
      <c r="DV84" s="65"/>
      <c r="DW84" s="65"/>
      <c r="DX84" s="65"/>
      <c r="DY84" s="65"/>
      <c r="DZ84" s="65"/>
      <c r="EA84" s="65"/>
      <c r="EB84" s="65"/>
      <c r="EC84" s="65"/>
      <c r="ED84" s="65"/>
      <c r="EE84" s="65"/>
      <c r="EF84" s="65"/>
      <c r="EG84" s="65"/>
      <c r="EH84" s="65"/>
      <c r="EI84" s="65"/>
      <c r="EJ84" s="65"/>
      <c r="EK84" s="65"/>
      <c r="EL84" s="65"/>
      <c r="EM84" s="65"/>
      <c r="EN84" s="65"/>
      <c r="EO84" s="65"/>
      <c r="EP84" s="65"/>
      <c r="EQ84" s="65"/>
      <c r="ER84" s="65"/>
      <c r="ES84" s="65"/>
      <c r="ET84" s="65"/>
      <c r="EU84" s="65"/>
      <c r="EV84" s="65"/>
      <c r="EW84" s="65"/>
      <c r="EX84" s="65"/>
      <c r="EY84" s="65"/>
      <c r="EZ84" s="65"/>
      <c r="FA84" s="65"/>
      <c r="FB84" s="65"/>
      <c r="FC84" s="65"/>
      <c r="FD84" s="65"/>
      <c r="FE84" s="65"/>
      <c r="FF84" s="65"/>
      <c r="FG84" s="65"/>
      <c r="FH84" s="65"/>
      <c r="FI84" s="65"/>
      <c r="FJ84" s="65"/>
      <c r="FK84" s="65"/>
      <c r="FL84" s="65"/>
      <c r="FM84" s="65"/>
      <c r="FN84" s="65"/>
      <c r="FO84" s="65"/>
      <c r="FP84" s="65"/>
      <c r="FQ84" s="65"/>
      <c r="FR84" s="65"/>
      <c r="FS84" s="65"/>
      <c r="FT84" s="65"/>
      <c r="FU84" s="65"/>
      <c r="FV84" s="65"/>
      <c r="FW84" s="65"/>
      <c r="FX84" s="65"/>
      <c r="FY84" s="65"/>
      <c r="FZ84" s="65"/>
      <c r="GA84" s="65"/>
      <c r="GB84" s="65"/>
      <c r="GC84" s="65"/>
      <c r="GD84" s="65"/>
      <c r="GE84" s="65"/>
      <c r="GF84" s="65"/>
      <c r="GG84" s="65"/>
      <c r="GH84" s="65"/>
      <c r="GI84" s="65"/>
      <c r="GJ84" s="65"/>
      <c r="GK84" s="65"/>
      <c r="GL84" s="65"/>
      <c r="GM84" s="65"/>
    </row>
    <row r="85" spans="2:195" x14ac:dyDescent="0.2">
      <c r="B85" s="28">
        <f t="shared" si="11"/>
        <v>80</v>
      </c>
      <c r="C85" s="43">
        <f>Assumptions!$H$7*(1+'(a)'!$AJ$4)^(ROUNDDOWN((B85-1)/12,0))</f>
        <v>5000</v>
      </c>
      <c r="D85" s="65"/>
      <c r="E85" s="65"/>
      <c r="F85" s="65"/>
      <c r="G85" s="65"/>
      <c r="H85" s="65"/>
      <c r="I85" s="65"/>
      <c r="J85" s="65"/>
      <c r="K85" s="65"/>
      <c r="L85" s="65"/>
      <c r="M85" s="65"/>
      <c r="N85" s="65"/>
      <c r="O85" s="65"/>
      <c r="P85" s="65"/>
      <c r="Q85" s="65"/>
      <c r="R85" s="65"/>
      <c r="S85" s="65"/>
      <c r="T85" s="65"/>
      <c r="U85" s="65"/>
      <c r="V85" s="65"/>
      <c r="W85" s="65"/>
      <c r="X85" s="65"/>
      <c r="Y85" s="65"/>
      <c r="Z85" s="65"/>
      <c r="AA85" s="65"/>
      <c r="AB85" s="65"/>
      <c r="AC85" s="65"/>
      <c r="AD85" s="65"/>
      <c r="AE85" s="65"/>
      <c r="AF85" s="65"/>
      <c r="AG85" s="65"/>
      <c r="AH85" s="65"/>
      <c r="AI85" s="65"/>
      <c r="AJ85" s="65"/>
      <c r="AK85" s="65"/>
      <c r="AL85" s="65"/>
      <c r="AM85" s="65"/>
      <c r="AN85" s="65"/>
      <c r="AO85" s="65"/>
      <c r="AP85" s="65"/>
      <c r="AQ85" s="65"/>
      <c r="AR85" s="65"/>
      <c r="AS85" s="65"/>
      <c r="AT85" s="65"/>
      <c r="AU85" s="65"/>
      <c r="AV85" s="65"/>
      <c r="AW85" s="65"/>
      <c r="AX85" s="65"/>
      <c r="AY85" s="65"/>
      <c r="AZ85" s="65"/>
      <c r="BA85" s="65"/>
      <c r="BB85" s="65"/>
      <c r="BC85" s="65"/>
      <c r="BD85" s="65"/>
      <c r="BE85" s="65"/>
      <c r="BF85" s="65"/>
      <c r="BG85" s="65"/>
      <c r="BH85" s="65"/>
      <c r="BI85" s="65"/>
      <c r="BJ85" s="65"/>
      <c r="BK85" s="65"/>
      <c r="BL85" s="65"/>
      <c r="BM85" s="65"/>
      <c r="BN85" s="65"/>
      <c r="BO85" s="65"/>
      <c r="BP85" s="65"/>
      <c r="BQ85" s="65"/>
      <c r="BR85" s="65"/>
      <c r="BS85" s="65"/>
      <c r="BT85" s="65"/>
      <c r="BU85" s="65"/>
      <c r="BV85" s="65"/>
      <c r="BW85" s="65"/>
      <c r="BX85" s="65"/>
      <c r="BY85" s="65"/>
      <c r="BZ85" s="65"/>
      <c r="CA85" s="65"/>
      <c r="CB85" s="65"/>
      <c r="CC85" s="65"/>
      <c r="CD85" s="65"/>
      <c r="CE85" s="65"/>
      <c r="CF85" s="65"/>
      <c r="CG85" s="65"/>
      <c r="CH85" s="65"/>
      <c r="CI85" s="65"/>
      <c r="CJ85" s="65"/>
      <c r="CK85" s="65"/>
      <c r="CL85" s="65"/>
      <c r="CM85" s="65"/>
      <c r="CN85" s="65"/>
      <c r="CO85" s="65"/>
      <c r="CP85" s="65"/>
      <c r="CQ85" s="65"/>
      <c r="CR85" s="65"/>
      <c r="CS85" s="65"/>
      <c r="CT85" s="65"/>
      <c r="CU85" s="65"/>
      <c r="CV85" s="65"/>
      <c r="CW85" s="65"/>
      <c r="CX85" s="65"/>
      <c r="CY85" s="65"/>
      <c r="CZ85" s="65"/>
      <c r="DA85" s="65"/>
      <c r="DB85" s="65"/>
      <c r="DC85" s="65"/>
      <c r="DD85" s="65"/>
      <c r="DE85" s="65"/>
      <c r="DF85" s="65"/>
      <c r="DG85" s="65"/>
      <c r="DH85" s="65"/>
      <c r="DI85" s="65"/>
      <c r="DJ85" s="65"/>
      <c r="DK85" s="65"/>
      <c r="DL85" s="65"/>
      <c r="DM85" s="65"/>
      <c r="DN85" s="65"/>
      <c r="DO85" s="65"/>
      <c r="DP85" s="65"/>
      <c r="DQ85" s="65"/>
      <c r="DR85" s="65"/>
      <c r="DS85" s="65"/>
      <c r="DT85" s="65"/>
      <c r="DU85" s="65"/>
      <c r="DV85" s="65"/>
      <c r="DW85" s="65"/>
      <c r="DX85" s="65"/>
      <c r="DY85" s="65"/>
      <c r="DZ85" s="65"/>
      <c r="EA85" s="65"/>
      <c r="EB85" s="65"/>
      <c r="EC85" s="65"/>
      <c r="ED85" s="65"/>
      <c r="EE85" s="65"/>
      <c r="EF85" s="65"/>
      <c r="EG85" s="65"/>
      <c r="EH85" s="65"/>
      <c r="EI85" s="65"/>
      <c r="EJ85" s="65"/>
      <c r="EK85" s="65"/>
      <c r="EL85" s="65"/>
      <c r="EM85" s="65"/>
      <c r="EN85" s="65"/>
      <c r="EO85" s="65"/>
      <c r="EP85" s="65"/>
      <c r="EQ85" s="65"/>
      <c r="ER85" s="65"/>
      <c r="ES85" s="65"/>
      <c r="ET85" s="65"/>
      <c r="EU85" s="65"/>
      <c r="EV85" s="65"/>
      <c r="EW85" s="65"/>
      <c r="EX85" s="65"/>
      <c r="EY85" s="65"/>
      <c r="EZ85" s="65"/>
      <c r="FA85" s="65"/>
      <c r="FB85" s="65"/>
      <c r="FC85" s="65"/>
      <c r="FD85" s="65"/>
      <c r="FE85" s="65"/>
      <c r="FF85" s="65"/>
      <c r="FG85" s="65"/>
      <c r="FH85" s="65"/>
      <c r="FI85" s="65"/>
      <c r="FJ85" s="65"/>
      <c r="FK85" s="65"/>
      <c r="FL85" s="65"/>
      <c r="FM85" s="65"/>
      <c r="FN85" s="65"/>
      <c r="FO85" s="65"/>
      <c r="FP85" s="65"/>
      <c r="FQ85" s="65"/>
      <c r="FR85" s="65"/>
      <c r="FS85" s="65"/>
      <c r="FT85" s="65"/>
      <c r="FU85" s="65"/>
      <c r="FV85" s="65"/>
      <c r="FW85" s="65"/>
      <c r="FX85" s="65"/>
      <c r="FY85" s="65"/>
      <c r="FZ85" s="65"/>
      <c r="GA85" s="65"/>
      <c r="GB85" s="65"/>
      <c r="GC85" s="65"/>
      <c r="GD85" s="65"/>
      <c r="GE85" s="65"/>
      <c r="GF85" s="65"/>
      <c r="GG85" s="65"/>
      <c r="GH85" s="65"/>
      <c r="GI85" s="65"/>
      <c r="GJ85" s="65"/>
      <c r="GK85" s="65"/>
      <c r="GL85" s="65"/>
      <c r="GM85" s="65"/>
    </row>
    <row r="86" spans="2:195" x14ac:dyDescent="0.2">
      <c r="B86" s="28">
        <f t="shared" si="11"/>
        <v>81</v>
      </c>
      <c r="C86" s="43">
        <f>Assumptions!$H$7*(1+'(a)'!$AJ$4)^(ROUNDDOWN((B86-1)/12,0))</f>
        <v>5000</v>
      </c>
      <c r="D86" s="65"/>
      <c r="E86" s="65"/>
      <c r="F86" s="65"/>
      <c r="G86" s="65"/>
      <c r="H86" s="65"/>
      <c r="I86" s="65"/>
      <c r="J86" s="65"/>
      <c r="K86" s="65"/>
      <c r="L86" s="65"/>
      <c r="M86" s="65"/>
      <c r="N86" s="65"/>
      <c r="O86" s="65"/>
      <c r="P86" s="65"/>
      <c r="Q86" s="65"/>
      <c r="R86" s="65"/>
      <c r="S86" s="65"/>
      <c r="T86" s="65"/>
      <c r="U86" s="65"/>
      <c r="V86" s="65"/>
      <c r="W86" s="65"/>
      <c r="X86" s="65"/>
      <c r="Y86" s="65"/>
      <c r="Z86" s="65"/>
      <c r="AA86" s="65"/>
      <c r="AB86" s="65"/>
      <c r="AC86" s="65"/>
      <c r="AD86" s="65"/>
      <c r="AE86" s="65"/>
      <c r="AF86" s="65"/>
      <c r="AG86" s="65"/>
      <c r="AH86" s="65"/>
      <c r="AI86" s="65"/>
      <c r="AJ86" s="65"/>
      <c r="AK86" s="65"/>
      <c r="AL86" s="65"/>
      <c r="AM86" s="65"/>
      <c r="AN86" s="65"/>
      <c r="AO86" s="65"/>
      <c r="AP86" s="65"/>
      <c r="AQ86" s="65"/>
      <c r="AR86" s="65"/>
      <c r="AS86" s="65"/>
      <c r="AT86" s="65"/>
      <c r="AU86" s="65"/>
      <c r="AV86" s="65"/>
      <c r="AW86" s="65"/>
      <c r="AX86" s="65"/>
      <c r="AY86" s="65"/>
      <c r="AZ86" s="65"/>
      <c r="BA86" s="65"/>
      <c r="BB86" s="65"/>
      <c r="BC86" s="65"/>
      <c r="BD86" s="65"/>
      <c r="BE86" s="65"/>
      <c r="BF86" s="65"/>
      <c r="BG86" s="65"/>
      <c r="BH86" s="65"/>
      <c r="BI86" s="65"/>
      <c r="BJ86" s="65"/>
      <c r="BK86" s="65"/>
      <c r="BL86" s="65"/>
      <c r="BM86" s="65"/>
      <c r="BN86" s="65"/>
      <c r="BO86" s="65"/>
      <c r="BP86" s="65"/>
      <c r="BQ86" s="65"/>
      <c r="BR86" s="65"/>
      <c r="BS86" s="65"/>
      <c r="BT86" s="65"/>
      <c r="BU86" s="65"/>
      <c r="BV86" s="65"/>
      <c r="BW86" s="65"/>
      <c r="BX86" s="65"/>
      <c r="BY86" s="65"/>
      <c r="BZ86" s="65"/>
      <c r="CA86" s="65"/>
      <c r="CB86" s="65"/>
      <c r="CC86" s="65"/>
      <c r="CD86" s="65"/>
      <c r="CE86" s="65"/>
      <c r="CF86" s="65"/>
      <c r="CG86" s="65"/>
      <c r="CH86" s="65"/>
      <c r="CI86" s="65"/>
      <c r="CJ86" s="65"/>
      <c r="CK86" s="65"/>
      <c r="CL86" s="65"/>
      <c r="CM86" s="65"/>
      <c r="CN86" s="65"/>
      <c r="CO86" s="65"/>
      <c r="CP86" s="65"/>
      <c r="CQ86" s="65"/>
      <c r="CR86" s="65"/>
      <c r="CS86" s="65"/>
      <c r="CT86" s="65"/>
      <c r="CU86" s="65"/>
      <c r="CV86" s="65"/>
      <c r="CW86" s="65"/>
      <c r="CX86" s="65"/>
      <c r="CY86" s="65"/>
      <c r="CZ86" s="65"/>
      <c r="DA86" s="65"/>
      <c r="DB86" s="65"/>
      <c r="DC86" s="65"/>
      <c r="DD86" s="65"/>
      <c r="DE86" s="65"/>
      <c r="DF86" s="65"/>
      <c r="DG86" s="65"/>
      <c r="DH86" s="65"/>
      <c r="DI86" s="65"/>
      <c r="DJ86" s="65"/>
      <c r="DK86" s="65"/>
      <c r="DL86" s="65"/>
      <c r="DM86" s="65"/>
      <c r="DN86" s="65"/>
      <c r="DO86" s="65"/>
      <c r="DP86" s="65"/>
      <c r="DQ86" s="65"/>
      <c r="DR86" s="65"/>
      <c r="DS86" s="65"/>
      <c r="DT86" s="65"/>
      <c r="DU86" s="65"/>
      <c r="DV86" s="65"/>
      <c r="DW86" s="65"/>
      <c r="DX86" s="65"/>
      <c r="DY86" s="65"/>
      <c r="DZ86" s="65"/>
      <c r="EA86" s="65"/>
      <c r="EB86" s="65"/>
      <c r="EC86" s="65"/>
      <c r="ED86" s="65"/>
      <c r="EE86" s="65"/>
      <c r="EF86" s="65"/>
      <c r="EG86" s="65"/>
      <c r="EH86" s="65"/>
      <c r="EI86" s="65"/>
      <c r="EJ86" s="65"/>
      <c r="EK86" s="65"/>
      <c r="EL86" s="65"/>
      <c r="EM86" s="65"/>
      <c r="EN86" s="65"/>
      <c r="EO86" s="65"/>
      <c r="EP86" s="65"/>
      <c r="EQ86" s="65"/>
      <c r="ER86" s="65"/>
      <c r="ES86" s="65"/>
      <c r="ET86" s="65"/>
      <c r="EU86" s="65"/>
      <c r="EV86" s="65"/>
      <c r="EW86" s="65"/>
      <c r="EX86" s="65"/>
      <c r="EY86" s="65"/>
      <c r="EZ86" s="65"/>
      <c r="FA86" s="65"/>
      <c r="FB86" s="65"/>
      <c r="FC86" s="65"/>
      <c r="FD86" s="65"/>
      <c r="FE86" s="65"/>
      <c r="FF86" s="65"/>
      <c r="FG86" s="65"/>
      <c r="FH86" s="65"/>
      <c r="FI86" s="65"/>
      <c r="FJ86" s="65"/>
      <c r="FK86" s="65"/>
      <c r="FL86" s="65"/>
      <c r="FM86" s="65"/>
      <c r="FN86" s="65"/>
      <c r="FO86" s="65"/>
      <c r="FP86" s="65"/>
      <c r="FQ86" s="65"/>
      <c r="FR86" s="65"/>
      <c r="FS86" s="65"/>
      <c r="FT86" s="65"/>
      <c r="FU86" s="65"/>
      <c r="FV86" s="65"/>
      <c r="FW86" s="65"/>
      <c r="FX86" s="65"/>
      <c r="FY86" s="65"/>
      <c r="FZ86" s="65"/>
      <c r="GA86" s="65"/>
      <c r="GB86" s="65"/>
      <c r="GC86" s="65"/>
      <c r="GD86" s="65"/>
      <c r="GE86" s="65"/>
      <c r="GF86" s="65"/>
      <c r="GG86" s="65"/>
      <c r="GH86" s="65"/>
      <c r="GI86" s="65"/>
      <c r="GJ86" s="65"/>
      <c r="GK86" s="65"/>
      <c r="GL86" s="65"/>
      <c r="GM86" s="65"/>
    </row>
    <row r="87" spans="2:195" x14ac:dyDescent="0.2">
      <c r="B87" s="28">
        <f t="shared" si="11"/>
        <v>82</v>
      </c>
      <c r="C87" s="43">
        <f>Assumptions!$H$7*(1+'(a)'!$AJ$4)^(ROUNDDOWN((B87-1)/12,0))</f>
        <v>5000</v>
      </c>
      <c r="D87" s="65"/>
      <c r="E87" s="65"/>
      <c r="F87" s="65"/>
      <c r="G87" s="65"/>
      <c r="H87" s="65"/>
      <c r="I87" s="65"/>
      <c r="J87" s="65"/>
      <c r="K87" s="65"/>
      <c r="L87" s="65"/>
      <c r="M87" s="65"/>
      <c r="N87" s="65"/>
      <c r="O87" s="65"/>
      <c r="P87" s="65"/>
      <c r="Q87" s="65"/>
      <c r="R87" s="65"/>
      <c r="S87" s="65"/>
      <c r="T87" s="65"/>
      <c r="U87" s="65"/>
      <c r="V87" s="65"/>
      <c r="W87" s="65"/>
      <c r="X87" s="65"/>
      <c r="Y87" s="65"/>
      <c r="Z87" s="65"/>
      <c r="AA87" s="65"/>
      <c r="AB87" s="65"/>
      <c r="AC87" s="65"/>
      <c r="AD87" s="65"/>
      <c r="AE87" s="65"/>
      <c r="AF87" s="65"/>
      <c r="AG87" s="65"/>
      <c r="AH87" s="65"/>
      <c r="AI87" s="65"/>
      <c r="AJ87" s="65"/>
      <c r="AK87" s="65"/>
      <c r="AL87" s="65"/>
      <c r="AM87" s="65"/>
      <c r="AN87" s="65"/>
      <c r="AO87" s="65"/>
      <c r="AP87" s="65"/>
      <c r="AQ87" s="65"/>
      <c r="AR87" s="65"/>
      <c r="AS87" s="65"/>
      <c r="AT87" s="65"/>
      <c r="AU87" s="65"/>
      <c r="AV87" s="65"/>
      <c r="AW87" s="65"/>
      <c r="AX87" s="65"/>
      <c r="AY87" s="65"/>
      <c r="AZ87" s="65"/>
      <c r="BA87" s="65"/>
      <c r="BB87" s="65"/>
      <c r="BC87" s="65"/>
      <c r="BD87" s="65"/>
      <c r="BE87" s="65"/>
      <c r="BF87" s="65"/>
      <c r="BG87" s="65"/>
      <c r="BH87" s="65"/>
      <c r="BI87" s="65"/>
      <c r="BJ87" s="65"/>
      <c r="BK87" s="65"/>
      <c r="BL87" s="65"/>
      <c r="BM87" s="65"/>
      <c r="BN87" s="65"/>
      <c r="BO87" s="65"/>
      <c r="BP87" s="65"/>
      <c r="BQ87" s="65"/>
      <c r="BR87" s="65"/>
      <c r="BS87" s="65"/>
      <c r="BT87" s="65"/>
      <c r="BU87" s="65"/>
      <c r="BV87" s="65"/>
      <c r="BW87" s="65"/>
      <c r="BX87" s="65"/>
      <c r="BY87" s="65"/>
      <c r="BZ87" s="65"/>
      <c r="CA87" s="65"/>
      <c r="CB87" s="65"/>
      <c r="CC87" s="65"/>
      <c r="CD87" s="65"/>
      <c r="CE87" s="65"/>
      <c r="CF87" s="65"/>
      <c r="CG87" s="65"/>
      <c r="CH87" s="65"/>
      <c r="CI87" s="65"/>
      <c r="CJ87" s="65"/>
      <c r="CK87" s="65"/>
      <c r="CL87" s="65"/>
      <c r="CM87" s="65"/>
      <c r="CN87" s="65"/>
      <c r="CO87" s="65"/>
      <c r="CP87" s="65"/>
      <c r="CQ87" s="65"/>
      <c r="CR87" s="65"/>
      <c r="CS87" s="65"/>
      <c r="CT87" s="65"/>
      <c r="CU87" s="65"/>
      <c r="CV87" s="65"/>
      <c r="CW87" s="65"/>
      <c r="CX87" s="65"/>
      <c r="CY87" s="65"/>
      <c r="CZ87" s="65"/>
      <c r="DA87" s="65"/>
      <c r="DB87" s="65"/>
      <c r="DC87" s="65"/>
      <c r="DD87" s="65"/>
      <c r="DE87" s="65"/>
      <c r="DF87" s="65"/>
      <c r="DG87" s="65"/>
      <c r="DH87" s="65"/>
      <c r="DI87" s="65"/>
      <c r="DJ87" s="65"/>
      <c r="DK87" s="65"/>
      <c r="DL87" s="65"/>
      <c r="DM87" s="65"/>
      <c r="DN87" s="65"/>
      <c r="DO87" s="65"/>
      <c r="DP87" s="65"/>
      <c r="DQ87" s="65"/>
      <c r="DR87" s="65"/>
      <c r="DS87" s="65"/>
      <c r="DT87" s="65"/>
      <c r="DU87" s="65"/>
      <c r="DV87" s="65"/>
      <c r="DW87" s="65"/>
      <c r="DX87" s="65"/>
      <c r="DY87" s="65"/>
      <c r="DZ87" s="65"/>
      <c r="EA87" s="65"/>
      <c r="EB87" s="65"/>
      <c r="EC87" s="65"/>
      <c r="ED87" s="65"/>
      <c r="EE87" s="65"/>
      <c r="EF87" s="65"/>
      <c r="EG87" s="65"/>
      <c r="EH87" s="65"/>
      <c r="EI87" s="65"/>
      <c r="EJ87" s="65"/>
      <c r="EK87" s="65"/>
      <c r="EL87" s="65"/>
      <c r="EM87" s="65"/>
      <c r="EN87" s="65"/>
      <c r="EO87" s="65"/>
      <c r="EP87" s="65"/>
      <c r="EQ87" s="65"/>
      <c r="ER87" s="65"/>
      <c r="ES87" s="65"/>
      <c r="ET87" s="65"/>
      <c r="EU87" s="65"/>
      <c r="EV87" s="65"/>
      <c r="EW87" s="65"/>
      <c r="EX87" s="65"/>
      <c r="EY87" s="65"/>
      <c r="EZ87" s="65"/>
      <c r="FA87" s="65"/>
      <c r="FB87" s="65"/>
      <c r="FC87" s="65"/>
      <c r="FD87" s="65"/>
      <c r="FE87" s="65"/>
      <c r="FF87" s="65"/>
      <c r="FG87" s="65"/>
      <c r="FH87" s="65"/>
      <c r="FI87" s="65"/>
      <c r="FJ87" s="65"/>
      <c r="FK87" s="65"/>
      <c r="FL87" s="65"/>
      <c r="FM87" s="65"/>
      <c r="FN87" s="65"/>
      <c r="FO87" s="65"/>
      <c r="FP87" s="65"/>
      <c r="FQ87" s="65"/>
      <c r="FR87" s="65"/>
      <c r="FS87" s="65"/>
      <c r="FT87" s="65"/>
      <c r="FU87" s="65"/>
      <c r="FV87" s="65"/>
      <c r="FW87" s="65"/>
      <c r="FX87" s="65"/>
      <c r="FY87" s="65"/>
      <c r="FZ87" s="65"/>
      <c r="GA87" s="65"/>
      <c r="GB87" s="65"/>
      <c r="GC87" s="65"/>
      <c r="GD87" s="65"/>
      <c r="GE87" s="65"/>
      <c r="GF87" s="65"/>
      <c r="GG87" s="65"/>
      <c r="GH87" s="65"/>
      <c r="GI87" s="65"/>
      <c r="GJ87" s="65"/>
      <c r="GK87" s="65"/>
      <c r="GL87" s="65"/>
      <c r="GM87" s="65"/>
    </row>
    <row r="88" spans="2:195" x14ac:dyDescent="0.2">
      <c r="B88" s="28">
        <f t="shared" si="11"/>
        <v>83</v>
      </c>
      <c r="C88" s="43">
        <f>Assumptions!$H$7*(1+'(a)'!$AJ$4)^(ROUNDDOWN((B88-1)/12,0))</f>
        <v>5000</v>
      </c>
      <c r="D88" s="65"/>
      <c r="E88" s="65"/>
      <c r="F88" s="65"/>
      <c r="G88" s="65"/>
      <c r="H88" s="65"/>
      <c r="I88" s="65"/>
      <c r="J88" s="65"/>
      <c r="K88" s="65"/>
      <c r="L88" s="65"/>
      <c r="M88" s="65"/>
      <c r="N88" s="65"/>
      <c r="O88" s="65"/>
      <c r="P88" s="65"/>
      <c r="Q88" s="65"/>
      <c r="R88" s="65"/>
      <c r="S88" s="65"/>
      <c r="T88" s="65"/>
      <c r="U88" s="65"/>
      <c r="V88" s="65"/>
      <c r="W88" s="65"/>
      <c r="X88" s="65"/>
      <c r="Y88" s="65"/>
      <c r="Z88" s="65"/>
      <c r="AA88" s="65"/>
      <c r="AB88" s="65"/>
      <c r="AC88" s="65"/>
      <c r="AD88" s="65"/>
      <c r="AE88" s="65"/>
      <c r="AF88" s="65"/>
      <c r="AG88" s="65"/>
      <c r="AH88" s="65"/>
      <c r="AI88" s="65"/>
      <c r="AJ88" s="65"/>
      <c r="AK88" s="65"/>
      <c r="AL88" s="65"/>
      <c r="AM88" s="65"/>
      <c r="AN88" s="65"/>
      <c r="AO88" s="65"/>
      <c r="AP88" s="65"/>
      <c r="AQ88" s="65"/>
      <c r="AR88" s="65"/>
      <c r="AS88" s="65"/>
      <c r="AT88" s="65"/>
      <c r="AU88" s="65"/>
      <c r="AV88" s="65"/>
      <c r="AW88" s="65"/>
      <c r="AX88" s="65"/>
      <c r="AY88" s="65"/>
      <c r="AZ88" s="65"/>
      <c r="BA88" s="65"/>
      <c r="BB88" s="65"/>
      <c r="BC88" s="65"/>
      <c r="BD88" s="65"/>
      <c r="BE88" s="65"/>
      <c r="BF88" s="65"/>
      <c r="BG88" s="65"/>
      <c r="BH88" s="65"/>
      <c r="BI88" s="65"/>
      <c r="BJ88" s="65"/>
      <c r="BK88" s="65"/>
      <c r="BL88" s="65"/>
      <c r="BM88" s="65"/>
      <c r="BN88" s="65"/>
      <c r="BO88" s="65"/>
      <c r="BP88" s="65"/>
      <c r="BQ88" s="65"/>
      <c r="BR88" s="65"/>
      <c r="BS88" s="65"/>
      <c r="BT88" s="65"/>
      <c r="BU88" s="65"/>
      <c r="BV88" s="65"/>
      <c r="BW88" s="65"/>
      <c r="BX88" s="65"/>
      <c r="BY88" s="65"/>
      <c r="BZ88" s="65"/>
      <c r="CA88" s="65"/>
      <c r="CB88" s="65"/>
      <c r="CC88" s="65"/>
      <c r="CD88" s="65"/>
      <c r="CE88" s="65"/>
      <c r="CF88" s="65"/>
      <c r="CG88" s="65"/>
      <c r="CH88" s="65"/>
      <c r="CI88" s="65"/>
      <c r="CJ88" s="65"/>
      <c r="CK88" s="65"/>
      <c r="CL88" s="65"/>
      <c r="CM88" s="65"/>
      <c r="CN88" s="65"/>
      <c r="CO88" s="65"/>
      <c r="CP88" s="65"/>
      <c r="CQ88" s="65"/>
      <c r="CR88" s="65"/>
      <c r="CS88" s="65"/>
      <c r="CT88" s="65"/>
      <c r="CU88" s="65"/>
      <c r="CV88" s="65"/>
      <c r="CW88" s="65"/>
      <c r="CX88" s="65"/>
      <c r="CY88" s="65"/>
      <c r="CZ88" s="65"/>
      <c r="DA88" s="65"/>
      <c r="DB88" s="65"/>
      <c r="DC88" s="65"/>
      <c r="DD88" s="65"/>
      <c r="DE88" s="65"/>
      <c r="DF88" s="65"/>
      <c r="DG88" s="65"/>
      <c r="DH88" s="65"/>
      <c r="DI88" s="65"/>
      <c r="DJ88" s="65"/>
      <c r="DK88" s="65"/>
      <c r="DL88" s="65"/>
      <c r="DM88" s="65"/>
      <c r="DN88" s="65"/>
      <c r="DO88" s="65"/>
      <c r="DP88" s="65"/>
      <c r="DQ88" s="65"/>
      <c r="DR88" s="65"/>
      <c r="DS88" s="65"/>
      <c r="DT88" s="65"/>
      <c r="DU88" s="65"/>
      <c r="DV88" s="65"/>
      <c r="DW88" s="65"/>
      <c r="DX88" s="65"/>
      <c r="DY88" s="65"/>
      <c r="DZ88" s="65"/>
      <c r="EA88" s="65"/>
      <c r="EB88" s="65"/>
      <c r="EC88" s="65"/>
      <c r="ED88" s="65"/>
      <c r="EE88" s="65"/>
      <c r="EF88" s="65"/>
      <c r="EG88" s="65"/>
      <c r="EH88" s="65"/>
      <c r="EI88" s="65"/>
      <c r="EJ88" s="65"/>
      <c r="EK88" s="65"/>
      <c r="EL88" s="65"/>
      <c r="EM88" s="65"/>
      <c r="EN88" s="65"/>
      <c r="EO88" s="65"/>
      <c r="EP88" s="65"/>
      <c r="EQ88" s="65"/>
      <c r="ER88" s="65"/>
      <c r="ES88" s="65"/>
      <c r="ET88" s="65"/>
      <c r="EU88" s="65"/>
      <c r="EV88" s="65"/>
      <c r="EW88" s="65"/>
      <c r="EX88" s="65"/>
      <c r="EY88" s="65"/>
      <c r="EZ88" s="65"/>
      <c r="FA88" s="65"/>
      <c r="FB88" s="65"/>
      <c r="FC88" s="65"/>
      <c r="FD88" s="65"/>
      <c r="FE88" s="65"/>
      <c r="FF88" s="65"/>
      <c r="FG88" s="65"/>
      <c r="FH88" s="65"/>
      <c r="FI88" s="65"/>
      <c r="FJ88" s="65"/>
      <c r="FK88" s="65"/>
      <c r="FL88" s="65"/>
      <c r="FM88" s="65"/>
      <c r="FN88" s="65"/>
      <c r="FO88" s="65"/>
      <c r="FP88" s="65"/>
      <c r="FQ88" s="65"/>
      <c r="FR88" s="65"/>
      <c r="FS88" s="65"/>
      <c r="FT88" s="65"/>
      <c r="FU88" s="65"/>
      <c r="FV88" s="65"/>
      <c r="FW88" s="65"/>
      <c r="FX88" s="65"/>
      <c r="FY88" s="65"/>
      <c r="FZ88" s="65"/>
      <c r="GA88" s="65"/>
      <c r="GB88" s="65"/>
      <c r="GC88" s="65"/>
      <c r="GD88" s="65"/>
      <c r="GE88" s="65"/>
      <c r="GF88" s="65"/>
      <c r="GG88" s="65"/>
      <c r="GH88" s="65"/>
      <c r="GI88" s="65"/>
      <c r="GJ88" s="65"/>
      <c r="GK88" s="65"/>
      <c r="GL88" s="65"/>
      <c r="GM88" s="65"/>
    </row>
    <row r="89" spans="2:195" x14ac:dyDescent="0.2">
      <c r="B89" s="28">
        <f t="shared" si="11"/>
        <v>84</v>
      </c>
      <c r="C89" s="43">
        <f>Assumptions!$H$7*(1+'(a)'!$AJ$4)^(ROUNDDOWN((B89-1)/12,0))</f>
        <v>5000</v>
      </c>
      <c r="D89" s="65"/>
      <c r="E89" s="65"/>
      <c r="F89" s="65"/>
      <c r="G89" s="65"/>
      <c r="H89" s="65"/>
      <c r="I89" s="65"/>
      <c r="J89" s="65"/>
      <c r="K89" s="65"/>
      <c r="L89" s="65"/>
      <c r="M89" s="65"/>
      <c r="N89" s="65"/>
      <c r="O89" s="65"/>
      <c r="P89" s="65"/>
      <c r="Q89" s="65"/>
      <c r="R89" s="65"/>
      <c r="S89" s="65"/>
      <c r="T89" s="65"/>
      <c r="U89" s="65"/>
      <c r="V89" s="65"/>
      <c r="W89" s="65"/>
      <c r="X89" s="65"/>
      <c r="Y89" s="65"/>
      <c r="Z89" s="65"/>
      <c r="AA89" s="65"/>
      <c r="AB89" s="65"/>
      <c r="AC89" s="65"/>
      <c r="AD89" s="65"/>
      <c r="AE89" s="65"/>
      <c r="AF89" s="65"/>
      <c r="AG89" s="65"/>
      <c r="AH89" s="65"/>
      <c r="AI89" s="65"/>
      <c r="AJ89" s="65"/>
      <c r="AK89" s="65"/>
      <c r="AL89" s="65"/>
      <c r="AM89" s="65"/>
      <c r="AN89" s="65"/>
      <c r="AO89" s="65"/>
      <c r="AP89" s="65"/>
      <c r="AQ89" s="65"/>
      <c r="AR89" s="65"/>
      <c r="AS89" s="65"/>
      <c r="AT89" s="65"/>
      <c r="AU89" s="65"/>
      <c r="AV89" s="65"/>
      <c r="AW89" s="65"/>
      <c r="AX89" s="65"/>
      <c r="AY89" s="65"/>
      <c r="AZ89" s="65"/>
      <c r="BA89" s="65"/>
      <c r="BB89" s="65"/>
      <c r="BC89" s="65"/>
      <c r="BD89" s="65"/>
      <c r="BE89" s="65"/>
      <c r="BF89" s="65"/>
      <c r="BG89" s="65"/>
      <c r="BH89" s="65"/>
      <c r="BI89" s="65"/>
      <c r="BJ89" s="65"/>
      <c r="BK89" s="65"/>
      <c r="BL89" s="65"/>
      <c r="BM89" s="65"/>
      <c r="BN89" s="65"/>
      <c r="BO89" s="65"/>
      <c r="BP89" s="65"/>
      <c r="BQ89" s="65"/>
      <c r="BR89" s="65"/>
      <c r="BS89" s="65"/>
      <c r="BT89" s="65"/>
      <c r="BU89" s="65"/>
      <c r="BV89" s="65"/>
      <c r="BW89" s="65"/>
      <c r="BX89" s="65"/>
      <c r="BY89" s="65"/>
      <c r="BZ89" s="65"/>
      <c r="CA89" s="65"/>
      <c r="CB89" s="65"/>
      <c r="CC89" s="65"/>
      <c r="CD89" s="65"/>
      <c r="CE89" s="65"/>
      <c r="CF89" s="65"/>
      <c r="CG89" s="65"/>
      <c r="CH89" s="65"/>
      <c r="CI89" s="65"/>
      <c r="CJ89" s="65"/>
      <c r="CK89" s="65"/>
      <c r="CL89" s="65"/>
      <c r="CM89" s="65"/>
      <c r="CN89" s="65"/>
      <c r="CO89" s="65"/>
      <c r="CP89" s="65"/>
      <c r="CQ89" s="65"/>
      <c r="CR89" s="65"/>
      <c r="CS89" s="65"/>
      <c r="CT89" s="65"/>
      <c r="CU89" s="65"/>
      <c r="CV89" s="65"/>
      <c r="CW89" s="65"/>
      <c r="CX89" s="65"/>
      <c r="CY89" s="65"/>
      <c r="CZ89" s="65"/>
      <c r="DA89" s="65"/>
      <c r="DB89" s="65"/>
      <c r="DC89" s="65"/>
      <c r="DD89" s="65"/>
      <c r="DE89" s="65"/>
      <c r="DF89" s="65"/>
      <c r="DG89" s="65"/>
      <c r="DH89" s="65"/>
      <c r="DI89" s="65"/>
      <c r="DJ89" s="65"/>
      <c r="DK89" s="65"/>
      <c r="DL89" s="65"/>
      <c r="DM89" s="65"/>
      <c r="DN89" s="65"/>
      <c r="DO89" s="65"/>
      <c r="DP89" s="65"/>
      <c r="DQ89" s="65"/>
      <c r="DR89" s="65"/>
      <c r="DS89" s="65"/>
      <c r="DT89" s="65"/>
      <c r="DU89" s="65"/>
      <c r="DV89" s="65"/>
      <c r="DW89" s="65"/>
      <c r="DX89" s="65"/>
      <c r="DY89" s="65"/>
      <c r="DZ89" s="65"/>
      <c r="EA89" s="65"/>
      <c r="EB89" s="65"/>
      <c r="EC89" s="65"/>
      <c r="ED89" s="65"/>
      <c r="EE89" s="65"/>
      <c r="EF89" s="65"/>
      <c r="EG89" s="65"/>
      <c r="EH89" s="65"/>
      <c r="EI89" s="65"/>
      <c r="EJ89" s="65"/>
      <c r="EK89" s="65"/>
      <c r="EL89" s="65"/>
      <c r="EM89" s="65"/>
      <c r="EN89" s="65"/>
      <c r="EO89" s="65"/>
      <c r="EP89" s="65"/>
      <c r="EQ89" s="65"/>
      <c r="ER89" s="65"/>
      <c r="ES89" s="65"/>
      <c r="ET89" s="65"/>
      <c r="EU89" s="65"/>
      <c r="EV89" s="65"/>
      <c r="EW89" s="65"/>
      <c r="EX89" s="65"/>
      <c r="EY89" s="65"/>
      <c r="EZ89" s="65"/>
      <c r="FA89" s="65"/>
      <c r="FB89" s="65"/>
      <c r="FC89" s="65"/>
      <c r="FD89" s="65"/>
      <c r="FE89" s="65"/>
      <c r="FF89" s="65"/>
      <c r="FG89" s="65"/>
      <c r="FH89" s="65"/>
      <c r="FI89" s="65"/>
      <c r="FJ89" s="65"/>
      <c r="FK89" s="65"/>
      <c r="FL89" s="65"/>
      <c r="FM89" s="65"/>
      <c r="FN89" s="65"/>
      <c r="FO89" s="65"/>
      <c r="FP89" s="65"/>
      <c r="FQ89" s="65"/>
      <c r="FR89" s="65"/>
      <c r="FS89" s="65"/>
      <c r="FT89" s="65"/>
      <c r="FU89" s="65"/>
      <c r="FV89" s="65"/>
      <c r="FW89" s="65"/>
      <c r="FX89" s="65"/>
      <c r="FY89" s="65"/>
      <c r="FZ89" s="65"/>
      <c r="GA89" s="65"/>
      <c r="GB89" s="65"/>
      <c r="GC89" s="65"/>
      <c r="GD89" s="65"/>
      <c r="GE89" s="65"/>
      <c r="GF89" s="65"/>
      <c r="GG89" s="65"/>
      <c r="GH89" s="65"/>
      <c r="GI89" s="65"/>
      <c r="GJ89" s="65"/>
      <c r="GK89" s="65"/>
      <c r="GL89" s="65"/>
      <c r="GM89" s="65"/>
    </row>
    <row r="90" spans="2:195" x14ac:dyDescent="0.2">
      <c r="B90" s="28">
        <f t="shared" si="11"/>
        <v>85</v>
      </c>
      <c r="C90" s="43">
        <f>Assumptions!$H$7*(1+'(a)'!$AJ$4)^(ROUNDDOWN((B90-1)/12,0))</f>
        <v>5000</v>
      </c>
      <c r="D90" s="65"/>
      <c r="E90" s="65"/>
      <c r="F90" s="65"/>
      <c r="G90" s="65"/>
      <c r="H90" s="65"/>
      <c r="I90" s="65"/>
      <c r="J90" s="65"/>
      <c r="K90" s="65"/>
      <c r="L90" s="65"/>
      <c r="M90" s="65"/>
      <c r="N90" s="65"/>
      <c r="O90" s="65"/>
      <c r="P90" s="65"/>
      <c r="Q90" s="65"/>
      <c r="R90" s="65"/>
      <c r="S90" s="65"/>
      <c r="T90" s="65"/>
      <c r="U90" s="65"/>
      <c r="V90" s="65"/>
      <c r="W90" s="65"/>
      <c r="X90" s="65"/>
      <c r="Y90" s="65"/>
      <c r="Z90" s="65"/>
      <c r="AA90" s="65"/>
      <c r="AB90" s="65"/>
      <c r="AC90" s="65"/>
      <c r="AD90" s="65"/>
      <c r="AE90" s="65"/>
      <c r="AF90" s="65"/>
      <c r="AG90" s="65"/>
      <c r="AH90" s="65"/>
      <c r="AI90" s="65"/>
      <c r="AJ90" s="65"/>
      <c r="AK90" s="65"/>
      <c r="AL90" s="65"/>
      <c r="AM90" s="65"/>
      <c r="AN90" s="65"/>
      <c r="AO90" s="65"/>
      <c r="AP90" s="65"/>
      <c r="AQ90" s="65"/>
      <c r="AR90" s="65"/>
      <c r="AS90" s="65"/>
      <c r="AT90" s="65"/>
      <c r="AU90" s="65"/>
      <c r="AV90" s="65"/>
      <c r="AW90" s="65"/>
      <c r="AX90" s="65"/>
      <c r="AY90" s="65"/>
      <c r="AZ90" s="65"/>
      <c r="BA90" s="65"/>
      <c r="BB90" s="65"/>
      <c r="BC90" s="65"/>
      <c r="BD90" s="65"/>
      <c r="BE90" s="65"/>
      <c r="BF90" s="65"/>
      <c r="BG90" s="65"/>
      <c r="BH90" s="65"/>
      <c r="BI90" s="65"/>
      <c r="BJ90" s="65"/>
      <c r="BK90" s="65"/>
      <c r="BL90" s="65"/>
      <c r="BM90" s="65"/>
      <c r="BN90" s="65"/>
      <c r="BO90" s="65"/>
      <c r="BP90" s="65"/>
      <c r="BQ90" s="65"/>
      <c r="BR90" s="65"/>
      <c r="BS90" s="65"/>
      <c r="BT90" s="65"/>
      <c r="BU90" s="65"/>
      <c r="BV90" s="65"/>
      <c r="BW90" s="65"/>
      <c r="BX90" s="65"/>
      <c r="BY90" s="65"/>
      <c r="BZ90" s="65"/>
      <c r="CA90" s="65"/>
      <c r="CB90" s="65"/>
      <c r="CC90" s="65"/>
      <c r="CD90" s="65"/>
      <c r="CE90" s="65"/>
      <c r="CF90" s="65"/>
      <c r="CG90" s="65"/>
      <c r="CH90" s="65"/>
      <c r="CI90" s="65"/>
      <c r="CJ90" s="65"/>
      <c r="CK90" s="65"/>
      <c r="CL90" s="65"/>
      <c r="CM90" s="65"/>
      <c r="CN90" s="65"/>
      <c r="CO90" s="65"/>
      <c r="CP90" s="65"/>
      <c r="CQ90" s="65"/>
      <c r="CR90" s="65"/>
      <c r="CS90" s="65"/>
      <c r="CT90" s="65"/>
      <c r="CU90" s="65"/>
      <c r="CV90" s="65"/>
      <c r="CW90" s="65"/>
      <c r="CX90" s="65"/>
      <c r="CY90" s="65"/>
      <c r="CZ90" s="65"/>
      <c r="DA90" s="65"/>
      <c r="DB90" s="65"/>
      <c r="DC90" s="65"/>
      <c r="DD90" s="65"/>
      <c r="DE90" s="65"/>
      <c r="DF90" s="65"/>
      <c r="DG90" s="65"/>
      <c r="DH90" s="65"/>
      <c r="DI90" s="65"/>
      <c r="DJ90" s="65"/>
      <c r="DK90" s="65"/>
      <c r="DL90" s="65"/>
      <c r="DM90" s="65"/>
      <c r="DN90" s="65"/>
      <c r="DO90" s="65"/>
      <c r="DP90" s="65"/>
      <c r="DQ90" s="65"/>
      <c r="DR90" s="65"/>
      <c r="DS90" s="65"/>
      <c r="DT90" s="65"/>
      <c r="DU90" s="65"/>
      <c r="DV90" s="65"/>
      <c r="DW90" s="65"/>
      <c r="DX90" s="65"/>
      <c r="DY90" s="65"/>
      <c r="DZ90" s="65"/>
      <c r="EA90" s="65"/>
      <c r="EB90" s="65"/>
      <c r="EC90" s="65"/>
      <c r="ED90" s="65"/>
      <c r="EE90" s="65"/>
      <c r="EF90" s="65"/>
      <c r="EG90" s="65"/>
      <c r="EH90" s="65"/>
      <c r="EI90" s="65"/>
      <c r="EJ90" s="65"/>
      <c r="EK90" s="65"/>
      <c r="EL90" s="65"/>
      <c r="EM90" s="65"/>
      <c r="EN90" s="65"/>
      <c r="EO90" s="65"/>
      <c r="EP90" s="65"/>
      <c r="EQ90" s="65"/>
      <c r="ER90" s="65"/>
      <c r="ES90" s="65"/>
      <c r="ET90" s="65"/>
      <c r="EU90" s="65"/>
      <c r="EV90" s="65"/>
      <c r="EW90" s="65"/>
      <c r="EX90" s="65"/>
      <c r="EY90" s="65"/>
      <c r="EZ90" s="65"/>
      <c r="FA90" s="65"/>
      <c r="FB90" s="65"/>
      <c r="FC90" s="65"/>
      <c r="FD90" s="65"/>
      <c r="FE90" s="65"/>
      <c r="FF90" s="65"/>
      <c r="FG90" s="65"/>
      <c r="FH90" s="65"/>
      <c r="FI90" s="65"/>
      <c r="FJ90" s="65"/>
      <c r="FK90" s="65"/>
      <c r="FL90" s="65"/>
      <c r="FM90" s="65"/>
      <c r="FN90" s="65"/>
      <c r="FO90" s="65"/>
      <c r="FP90" s="65"/>
      <c r="FQ90" s="65"/>
      <c r="FR90" s="65"/>
      <c r="FS90" s="65"/>
      <c r="FT90" s="65"/>
      <c r="FU90" s="65"/>
      <c r="FV90" s="65"/>
      <c r="FW90" s="65"/>
      <c r="FX90" s="65"/>
      <c r="FY90" s="65"/>
      <c r="FZ90" s="65"/>
      <c r="GA90" s="65"/>
      <c r="GB90" s="65"/>
      <c r="GC90" s="65"/>
      <c r="GD90" s="65"/>
      <c r="GE90" s="65"/>
      <c r="GF90" s="65"/>
      <c r="GG90" s="65"/>
      <c r="GH90" s="65"/>
      <c r="GI90" s="65"/>
      <c r="GJ90" s="65"/>
      <c r="GK90" s="65"/>
      <c r="GL90" s="65"/>
      <c r="GM90" s="65"/>
    </row>
    <row r="91" spans="2:195" x14ac:dyDescent="0.2">
      <c r="B91" s="28">
        <f t="shared" si="11"/>
        <v>86</v>
      </c>
      <c r="C91" s="43">
        <f>Assumptions!$H$7*(1+'(a)'!$AJ$4)^(ROUNDDOWN((B91-1)/12,0))</f>
        <v>5000</v>
      </c>
      <c r="D91" s="65"/>
      <c r="E91" s="65"/>
      <c r="F91" s="65"/>
      <c r="G91" s="65"/>
      <c r="H91" s="65"/>
      <c r="I91" s="65"/>
      <c r="J91" s="65"/>
      <c r="K91" s="65"/>
      <c r="L91" s="65"/>
      <c r="M91" s="65"/>
      <c r="N91" s="65"/>
      <c r="O91" s="65"/>
      <c r="P91" s="65"/>
      <c r="Q91" s="65"/>
      <c r="R91" s="65"/>
      <c r="S91" s="65"/>
      <c r="T91" s="65"/>
      <c r="U91" s="65"/>
      <c r="V91" s="65"/>
      <c r="W91" s="65"/>
      <c r="X91" s="65"/>
      <c r="Y91" s="65"/>
      <c r="Z91" s="65"/>
      <c r="AA91" s="65"/>
      <c r="AB91" s="65"/>
      <c r="AC91" s="65"/>
      <c r="AD91" s="65"/>
      <c r="AE91" s="65"/>
      <c r="AF91" s="65"/>
      <c r="AG91" s="65"/>
      <c r="AH91" s="65"/>
      <c r="AI91" s="65"/>
      <c r="AJ91" s="65"/>
      <c r="AK91" s="65"/>
      <c r="AL91" s="65"/>
      <c r="AM91" s="65"/>
      <c r="AN91" s="65"/>
      <c r="AO91" s="65"/>
      <c r="AP91" s="65"/>
      <c r="AQ91" s="65"/>
      <c r="AR91" s="65"/>
      <c r="AS91" s="65"/>
      <c r="AT91" s="65"/>
      <c r="AU91" s="65"/>
      <c r="AV91" s="65"/>
      <c r="AW91" s="65"/>
      <c r="AX91" s="65"/>
      <c r="AY91" s="65"/>
      <c r="AZ91" s="65"/>
      <c r="BA91" s="65"/>
      <c r="BB91" s="65"/>
      <c r="BC91" s="65"/>
      <c r="BD91" s="65"/>
      <c r="BE91" s="65"/>
      <c r="BF91" s="65"/>
      <c r="BG91" s="65"/>
      <c r="BH91" s="65"/>
      <c r="BI91" s="65"/>
      <c r="BJ91" s="65"/>
      <c r="BK91" s="65"/>
      <c r="BL91" s="65"/>
      <c r="BM91" s="65"/>
      <c r="BN91" s="65"/>
      <c r="BO91" s="65"/>
      <c r="BP91" s="65"/>
      <c r="BQ91" s="65"/>
      <c r="BR91" s="65"/>
      <c r="BS91" s="65"/>
      <c r="BT91" s="65"/>
      <c r="BU91" s="65"/>
      <c r="BV91" s="65"/>
      <c r="BW91" s="65"/>
      <c r="BX91" s="65"/>
      <c r="BY91" s="65"/>
      <c r="BZ91" s="65"/>
      <c r="CA91" s="65"/>
      <c r="CB91" s="65"/>
      <c r="CC91" s="65"/>
      <c r="CD91" s="65"/>
      <c r="CE91" s="65"/>
      <c r="CF91" s="65"/>
      <c r="CG91" s="65"/>
      <c r="CH91" s="65"/>
      <c r="CI91" s="65"/>
      <c r="CJ91" s="65"/>
      <c r="CK91" s="65"/>
      <c r="CL91" s="65"/>
      <c r="CM91" s="65"/>
      <c r="CN91" s="65"/>
      <c r="CO91" s="65"/>
      <c r="CP91" s="65"/>
      <c r="CQ91" s="65"/>
      <c r="CR91" s="65"/>
      <c r="CS91" s="65"/>
      <c r="CT91" s="65"/>
      <c r="CU91" s="65"/>
      <c r="CV91" s="65"/>
      <c r="CW91" s="65"/>
      <c r="CX91" s="65"/>
      <c r="CY91" s="65"/>
      <c r="CZ91" s="65"/>
      <c r="DA91" s="65"/>
      <c r="DB91" s="65"/>
      <c r="DC91" s="65"/>
      <c r="DD91" s="65"/>
      <c r="DE91" s="65"/>
      <c r="DF91" s="65"/>
      <c r="DG91" s="65"/>
      <c r="DH91" s="65"/>
      <c r="DI91" s="65"/>
      <c r="DJ91" s="65"/>
      <c r="DK91" s="65"/>
      <c r="DL91" s="65"/>
      <c r="DM91" s="65"/>
      <c r="DN91" s="65"/>
      <c r="DO91" s="65"/>
      <c r="DP91" s="65"/>
      <c r="DQ91" s="65"/>
      <c r="DR91" s="65"/>
      <c r="DS91" s="65"/>
      <c r="DT91" s="65"/>
      <c r="DU91" s="65"/>
      <c r="DV91" s="65"/>
      <c r="DW91" s="65"/>
      <c r="DX91" s="65"/>
      <c r="DY91" s="65"/>
      <c r="DZ91" s="65"/>
      <c r="EA91" s="65"/>
      <c r="EB91" s="65"/>
      <c r="EC91" s="65"/>
      <c r="ED91" s="65"/>
      <c r="EE91" s="65"/>
      <c r="EF91" s="65"/>
      <c r="EG91" s="65"/>
      <c r="EH91" s="65"/>
      <c r="EI91" s="65"/>
      <c r="EJ91" s="65"/>
      <c r="EK91" s="65"/>
      <c r="EL91" s="65"/>
      <c r="EM91" s="65"/>
      <c r="EN91" s="65"/>
      <c r="EO91" s="65"/>
      <c r="EP91" s="65"/>
      <c r="EQ91" s="65"/>
      <c r="ER91" s="65"/>
      <c r="ES91" s="65"/>
      <c r="ET91" s="65"/>
      <c r="EU91" s="65"/>
      <c r="EV91" s="65"/>
      <c r="EW91" s="65"/>
      <c r="EX91" s="65"/>
      <c r="EY91" s="65"/>
      <c r="EZ91" s="65"/>
      <c r="FA91" s="65"/>
      <c r="FB91" s="65"/>
      <c r="FC91" s="65"/>
      <c r="FD91" s="65"/>
      <c r="FE91" s="65"/>
      <c r="FF91" s="65"/>
      <c r="FG91" s="65"/>
      <c r="FH91" s="65"/>
      <c r="FI91" s="65"/>
      <c r="FJ91" s="65"/>
      <c r="FK91" s="65"/>
      <c r="FL91" s="65"/>
      <c r="FM91" s="65"/>
      <c r="FN91" s="65"/>
      <c r="FO91" s="65"/>
      <c r="FP91" s="65"/>
      <c r="FQ91" s="65"/>
      <c r="FR91" s="65"/>
      <c r="FS91" s="65"/>
      <c r="FT91" s="65"/>
      <c r="FU91" s="65"/>
      <c r="FV91" s="65"/>
      <c r="FW91" s="65"/>
      <c r="FX91" s="65"/>
      <c r="FY91" s="65"/>
      <c r="FZ91" s="65"/>
      <c r="GA91" s="65"/>
      <c r="GB91" s="65"/>
      <c r="GC91" s="65"/>
      <c r="GD91" s="65"/>
      <c r="GE91" s="65"/>
      <c r="GF91" s="65"/>
      <c r="GG91" s="65"/>
      <c r="GH91" s="65"/>
      <c r="GI91" s="65"/>
      <c r="GJ91" s="65"/>
      <c r="GK91" s="65"/>
      <c r="GL91" s="65"/>
      <c r="GM91" s="65"/>
    </row>
    <row r="92" spans="2:195" x14ac:dyDescent="0.2">
      <c r="B92" s="28">
        <f t="shared" si="11"/>
        <v>87</v>
      </c>
      <c r="C92" s="43">
        <f>Assumptions!$H$7*(1+'(a)'!$AJ$4)^(ROUNDDOWN((B92-1)/12,0))</f>
        <v>5000</v>
      </c>
      <c r="D92" s="65"/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65"/>
      <c r="Q92" s="65"/>
      <c r="R92" s="65"/>
      <c r="S92" s="65"/>
      <c r="T92" s="65"/>
      <c r="U92" s="65"/>
      <c r="V92" s="65"/>
      <c r="W92" s="65"/>
      <c r="X92" s="65"/>
      <c r="Y92" s="65"/>
      <c r="Z92" s="65"/>
      <c r="AA92" s="65"/>
      <c r="AB92" s="65"/>
      <c r="AC92" s="65"/>
      <c r="AD92" s="65"/>
      <c r="AE92" s="65"/>
      <c r="AF92" s="65"/>
      <c r="AG92" s="65"/>
      <c r="AH92" s="65"/>
      <c r="AI92" s="65"/>
      <c r="AJ92" s="65"/>
      <c r="AK92" s="65"/>
      <c r="AL92" s="65"/>
      <c r="AM92" s="65"/>
      <c r="AN92" s="65"/>
      <c r="AO92" s="65"/>
      <c r="AP92" s="65"/>
      <c r="AQ92" s="65"/>
      <c r="AR92" s="65"/>
      <c r="AS92" s="65"/>
      <c r="AT92" s="65"/>
      <c r="AU92" s="65"/>
      <c r="AV92" s="65"/>
      <c r="AW92" s="65"/>
      <c r="AX92" s="65"/>
      <c r="AY92" s="65"/>
      <c r="AZ92" s="65"/>
      <c r="BA92" s="65"/>
      <c r="BB92" s="65"/>
      <c r="BC92" s="65"/>
      <c r="BD92" s="65"/>
      <c r="BE92" s="65"/>
      <c r="BF92" s="65"/>
      <c r="BG92" s="65"/>
      <c r="BH92" s="65"/>
      <c r="BI92" s="65"/>
      <c r="BJ92" s="65"/>
      <c r="BK92" s="65"/>
      <c r="BL92" s="65"/>
      <c r="BM92" s="65"/>
      <c r="BN92" s="65"/>
      <c r="BO92" s="65"/>
      <c r="BP92" s="65"/>
      <c r="BQ92" s="65"/>
      <c r="BR92" s="65"/>
      <c r="BS92" s="65"/>
      <c r="BT92" s="65"/>
      <c r="BU92" s="65"/>
      <c r="BV92" s="65"/>
      <c r="BW92" s="65"/>
      <c r="BX92" s="65"/>
      <c r="BY92" s="65"/>
      <c r="BZ92" s="65"/>
      <c r="CA92" s="65"/>
      <c r="CB92" s="65"/>
      <c r="CC92" s="65"/>
      <c r="CD92" s="65"/>
      <c r="CE92" s="65"/>
      <c r="CF92" s="65"/>
      <c r="CG92" s="65"/>
      <c r="CH92" s="65"/>
      <c r="CI92" s="65"/>
      <c r="CJ92" s="65"/>
      <c r="CK92" s="65"/>
      <c r="CL92" s="65"/>
      <c r="CM92" s="65"/>
      <c r="CN92" s="65"/>
      <c r="CO92" s="65"/>
      <c r="CP92" s="65"/>
      <c r="CQ92" s="65"/>
      <c r="CR92" s="65"/>
      <c r="CS92" s="65"/>
      <c r="CT92" s="65"/>
      <c r="CU92" s="65"/>
      <c r="CV92" s="65"/>
      <c r="CW92" s="65"/>
      <c r="CX92" s="65"/>
      <c r="CY92" s="65"/>
      <c r="CZ92" s="65"/>
      <c r="DA92" s="65"/>
      <c r="DB92" s="65"/>
      <c r="DC92" s="65"/>
      <c r="DD92" s="65"/>
      <c r="DE92" s="65"/>
      <c r="DF92" s="65"/>
      <c r="DG92" s="65"/>
      <c r="DH92" s="65"/>
      <c r="DI92" s="65"/>
      <c r="DJ92" s="65"/>
      <c r="DK92" s="65"/>
      <c r="DL92" s="65"/>
      <c r="DM92" s="65"/>
      <c r="DN92" s="65"/>
      <c r="DO92" s="65"/>
      <c r="DP92" s="65"/>
      <c r="DQ92" s="65"/>
      <c r="DR92" s="65"/>
      <c r="DS92" s="65"/>
      <c r="DT92" s="65"/>
      <c r="DU92" s="65"/>
      <c r="DV92" s="65"/>
      <c r="DW92" s="65"/>
      <c r="DX92" s="65"/>
      <c r="DY92" s="65"/>
      <c r="DZ92" s="65"/>
      <c r="EA92" s="65"/>
      <c r="EB92" s="65"/>
      <c r="EC92" s="65"/>
      <c r="ED92" s="65"/>
      <c r="EE92" s="65"/>
      <c r="EF92" s="65"/>
      <c r="EG92" s="65"/>
      <c r="EH92" s="65"/>
      <c r="EI92" s="65"/>
      <c r="EJ92" s="65"/>
      <c r="EK92" s="65"/>
      <c r="EL92" s="65"/>
      <c r="EM92" s="65"/>
      <c r="EN92" s="65"/>
      <c r="EO92" s="65"/>
      <c r="EP92" s="65"/>
      <c r="EQ92" s="65"/>
      <c r="ER92" s="65"/>
      <c r="ES92" s="65"/>
      <c r="ET92" s="65"/>
      <c r="EU92" s="65"/>
      <c r="EV92" s="65"/>
      <c r="EW92" s="65"/>
      <c r="EX92" s="65"/>
      <c r="EY92" s="65"/>
      <c r="EZ92" s="65"/>
      <c r="FA92" s="65"/>
      <c r="FB92" s="65"/>
      <c r="FC92" s="65"/>
      <c r="FD92" s="65"/>
      <c r="FE92" s="65"/>
      <c r="FF92" s="65"/>
      <c r="FG92" s="65"/>
      <c r="FH92" s="65"/>
      <c r="FI92" s="65"/>
      <c r="FJ92" s="65"/>
      <c r="FK92" s="65"/>
      <c r="FL92" s="65"/>
      <c r="FM92" s="65"/>
      <c r="FN92" s="65"/>
      <c r="FO92" s="65"/>
      <c r="FP92" s="65"/>
      <c r="FQ92" s="65"/>
      <c r="FR92" s="65"/>
      <c r="FS92" s="65"/>
      <c r="FT92" s="65"/>
      <c r="FU92" s="65"/>
      <c r="FV92" s="65"/>
      <c r="FW92" s="65"/>
      <c r="FX92" s="65"/>
      <c r="FY92" s="65"/>
      <c r="FZ92" s="65"/>
      <c r="GA92" s="65"/>
      <c r="GB92" s="65"/>
      <c r="GC92" s="65"/>
      <c r="GD92" s="65"/>
      <c r="GE92" s="65"/>
      <c r="GF92" s="65"/>
      <c r="GG92" s="65"/>
      <c r="GH92" s="65"/>
      <c r="GI92" s="65"/>
      <c r="GJ92" s="65"/>
      <c r="GK92" s="65"/>
      <c r="GL92" s="65"/>
      <c r="GM92" s="65"/>
    </row>
    <row r="93" spans="2:195" x14ac:dyDescent="0.2">
      <c r="B93" s="28">
        <f t="shared" si="11"/>
        <v>88</v>
      </c>
      <c r="C93" s="43">
        <f>Assumptions!$H$7*(1+'(a)'!$AJ$4)^(ROUNDDOWN((B93-1)/12,0))</f>
        <v>5000</v>
      </c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5"/>
      <c r="Q93" s="65"/>
      <c r="R93" s="65"/>
      <c r="S93" s="65"/>
      <c r="T93" s="65"/>
      <c r="U93" s="65"/>
      <c r="V93" s="65"/>
      <c r="W93" s="65"/>
      <c r="X93" s="65"/>
      <c r="Y93" s="65"/>
      <c r="Z93" s="65"/>
      <c r="AA93" s="65"/>
      <c r="AB93" s="65"/>
      <c r="AC93" s="65"/>
      <c r="AD93" s="65"/>
      <c r="AE93" s="65"/>
      <c r="AF93" s="65"/>
      <c r="AG93" s="65"/>
      <c r="AH93" s="65"/>
      <c r="AI93" s="65"/>
      <c r="AJ93" s="65"/>
      <c r="AK93" s="65"/>
      <c r="AL93" s="65"/>
      <c r="AM93" s="65"/>
      <c r="AN93" s="65"/>
      <c r="AO93" s="65"/>
      <c r="AP93" s="65"/>
      <c r="AQ93" s="65"/>
      <c r="AR93" s="65"/>
      <c r="AS93" s="65"/>
      <c r="AT93" s="65"/>
      <c r="AU93" s="65"/>
      <c r="AV93" s="65"/>
      <c r="AW93" s="65"/>
      <c r="AX93" s="65"/>
      <c r="AY93" s="65"/>
      <c r="AZ93" s="65"/>
      <c r="BA93" s="65"/>
      <c r="BB93" s="65"/>
      <c r="BC93" s="65"/>
      <c r="BD93" s="65"/>
      <c r="BE93" s="65"/>
      <c r="BF93" s="65"/>
      <c r="BG93" s="65"/>
      <c r="BH93" s="65"/>
      <c r="BI93" s="65"/>
      <c r="BJ93" s="65"/>
      <c r="BK93" s="65"/>
      <c r="BL93" s="65"/>
      <c r="BM93" s="65"/>
      <c r="BN93" s="65"/>
      <c r="BO93" s="65"/>
      <c r="BP93" s="65"/>
      <c r="BQ93" s="65"/>
      <c r="BR93" s="65"/>
      <c r="BS93" s="65"/>
      <c r="BT93" s="65"/>
      <c r="BU93" s="65"/>
      <c r="BV93" s="65"/>
      <c r="BW93" s="65"/>
      <c r="BX93" s="65"/>
      <c r="BY93" s="65"/>
      <c r="BZ93" s="65"/>
      <c r="CA93" s="65"/>
      <c r="CB93" s="65"/>
      <c r="CC93" s="65"/>
      <c r="CD93" s="65"/>
      <c r="CE93" s="65"/>
      <c r="CF93" s="65"/>
      <c r="CG93" s="65"/>
      <c r="CH93" s="65"/>
      <c r="CI93" s="65"/>
      <c r="CJ93" s="65"/>
      <c r="CK93" s="65"/>
      <c r="CL93" s="65"/>
      <c r="CM93" s="65"/>
      <c r="CN93" s="65"/>
      <c r="CO93" s="65"/>
      <c r="CP93" s="65"/>
      <c r="CQ93" s="65"/>
      <c r="CR93" s="65"/>
      <c r="CS93" s="65"/>
      <c r="CT93" s="65"/>
      <c r="CU93" s="65"/>
      <c r="CV93" s="65"/>
      <c r="CW93" s="65"/>
      <c r="CX93" s="65"/>
      <c r="CY93" s="65"/>
      <c r="CZ93" s="65"/>
      <c r="DA93" s="65"/>
      <c r="DB93" s="65"/>
      <c r="DC93" s="65"/>
      <c r="DD93" s="65"/>
      <c r="DE93" s="65"/>
      <c r="DF93" s="65"/>
      <c r="DG93" s="65"/>
      <c r="DH93" s="65"/>
      <c r="DI93" s="65"/>
      <c r="DJ93" s="65"/>
      <c r="DK93" s="65"/>
      <c r="DL93" s="65"/>
      <c r="DM93" s="65"/>
      <c r="DN93" s="65"/>
      <c r="DO93" s="65"/>
      <c r="DP93" s="65"/>
      <c r="DQ93" s="65"/>
      <c r="DR93" s="65"/>
      <c r="DS93" s="65"/>
      <c r="DT93" s="65"/>
      <c r="DU93" s="65"/>
      <c r="DV93" s="65"/>
      <c r="DW93" s="65"/>
      <c r="DX93" s="65"/>
      <c r="DY93" s="65"/>
      <c r="DZ93" s="65"/>
      <c r="EA93" s="65"/>
      <c r="EB93" s="65"/>
      <c r="EC93" s="65"/>
      <c r="ED93" s="65"/>
      <c r="EE93" s="65"/>
      <c r="EF93" s="65"/>
      <c r="EG93" s="65"/>
      <c r="EH93" s="65"/>
      <c r="EI93" s="65"/>
      <c r="EJ93" s="65"/>
      <c r="EK93" s="65"/>
      <c r="EL93" s="65"/>
      <c r="EM93" s="65"/>
      <c r="EN93" s="65"/>
      <c r="EO93" s="65"/>
      <c r="EP93" s="65"/>
      <c r="EQ93" s="65"/>
      <c r="ER93" s="65"/>
      <c r="ES93" s="65"/>
      <c r="ET93" s="65"/>
      <c r="EU93" s="65"/>
      <c r="EV93" s="65"/>
      <c r="EW93" s="65"/>
      <c r="EX93" s="65"/>
      <c r="EY93" s="65"/>
      <c r="EZ93" s="65"/>
      <c r="FA93" s="65"/>
      <c r="FB93" s="65"/>
      <c r="FC93" s="65"/>
      <c r="FD93" s="65"/>
      <c r="FE93" s="65"/>
      <c r="FF93" s="65"/>
      <c r="FG93" s="65"/>
      <c r="FH93" s="65"/>
      <c r="FI93" s="65"/>
      <c r="FJ93" s="65"/>
      <c r="FK93" s="65"/>
      <c r="FL93" s="65"/>
      <c r="FM93" s="65"/>
      <c r="FN93" s="65"/>
      <c r="FO93" s="65"/>
      <c r="FP93" s="65"/>
      <c r="FQ93" s="65"/>
      <c r="FR93" s="65"/>
      <c r="FS93" s="65"/>
      <c r="FT93" s="65"/>
      <c r="FU93" s="65"/>
      <c r="FV93" s="65"/>
      <c r="FW93" s="65"/>
      <c r="FX93" s="65"/>
      <c r="FY93" s="65"/>
      <c r="FZ93" s="65"/>
      <c r="GA93" s="65"/>
      <c r="GB93" s="65"/>
      <c r="GC93" s="65"/>
      <c r="GD93" s="65"/>
      <c r="GE93" s="65"/>
      <c r="GF93" s="65"/>
      <c r="GG93" s="65"/>
      <c r="GH93" s="65"/>
      <c r="GI93" s="65"/>
      <c r="GJ93" s="65"/>
      <c r="GK93" s="65"/>
      <c r="GL93" s="65"/>
      <c r="GM93" s="65"/>
    </row>
    <row r="94" spans="2:195" x14ac:dyDescent="0.2">
      <c r="B94" s="28">
        <f t="shared" si="11"/>
        <v>89</v>
      </c>
      <c r="C94" s="43">
        <f>Assumptions!$H$7*(1+'(a)'!$AJ$4)^(ROUNDDOWN((B94-1)/12,0))</f>
        <v>5000</v>
      </c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5"/>
      <c r="Q94" s="65"/>
      <c r="R94" s="65"/>
      <c r="S94" s="65"/>
      <c r="T94" s="65"/>
      <c r="U94" s="65"/>
      <c r="V94" s="65"/>
      <c r="W94" s="65"/>
      <c r="X94" s="65"/>
      <c r="Y94" s="65"/>
      <c r="Z94" s="65"/>
      <c r="AA94" s="65"/>
      <c r="AB94" s="65"/>
      <c r="AC94" s="65"/>
      <c r="AD94" s="65"/>
      <c r="AE94" s="65"/>
      <c r="AF94" s="65"/>
      <c r="AG94" s="65"/>
      <c r="AH94" s="65"/>
      <c r="AI94" s="65"/>
      <c r="AJ94" s="65"/>
      <c r="AK94" s="65"/>
      <c r="AL94" s="65"/>
      <c r="AM94" s="65"/>
      <c r="AN94" s="65"/>
      <c r="AO94" s="65"/>
      <c r="AP94" s="65"/>
      <c r="AQ94" s="65"/>
      <c r="AR94" s="65"/>
      <c r="AS94" s="65"/>
      <c r="AT94" s="65"/>
      <c r="AU94" s="65"/>
      <c r="AV94" s="65"/>
      <c r="AW94" s="65"/>
      <c r="AX94" s="65"/>
      <c r="AY94" s="65"/>
      <c r="AZ94" s="65"/>
      <c r="BA94" s="65"/>
      <c r="BB94" s="65"/>
      <c r="BC94" s="65"/>
      <c r="BD94" s="65"/>
      <c r="BE94" s="65"/>
      <c r="BF94" s="65"/>
      <c r="BG94" s="65"/>
      <c r="BH94" s="65"/>
      <c r="BI94" s="65"/>
      <c r="BJ94" s="65"/>
      <c r="BK94" s="65"/>
      <c r="BL94" s="65"/>
      <c r="BM94" s="65"/>
      <c r="BN94" s="65"/>
      <c r="BO94" s="65"/>
      <c r="BP94" s="65"/>
      <c r="BQ94" s="65"/>
      <c r="BR94" s="65"/>
      <c r="BS94" s="65"/>
      <c r="BT94" s="65"/>
      <c r="BU94" s="65"/>
      <c r="BV94" s="65"/>
      <c r="BW94" s="65"/>
      <c r="BX94" s="65"/>
      <c r="BY94" s="65"/>
      <c r="BZ94" s="65"/>
      <c r="CA94" s="65"/>
      <c r="CB94" s="65"/>
      <c r="CC94" s="65"/>
      <c r="CD94" s="65"/>
      <c r="CE94" s="65"/>
      <c r="CF94" s="65"/>
      <c r="CG94" s="65"/>
      <c r="CH94" s="65"/>
      <c r="CI94" s="65"/>
      <c r="CJ94" s="65"/>
      <c r="CK94" s="65"/>
      <c r="CL94" s="65"/>
      <c r="CM94" s="65"/>
      <c r="CN94" s="65"/>
      <c r="CO94" s="65"/>
      <c r="CP94" s="65"/>
      <c r="CQ94" s="65"/>
      <c r="CR94" s="65"/>
      <c r="CS94" s="65"/>
      <c r="CT94" s="65"/>
      <c r="CU94" s="65"/>
      <c r="CV94" s="65"/>
      <c r="CW94" s="65"/>
      <c r="CX94" s="65"/>
      <c r="CY94" s="65"/>
      <c r="CZ94" s="65"/>
      <c r="DA94" s="65"/>
      <c r="DB94" s="65"/>
      <c r="DC94" s="65"/>
      <c r="DD94" s="65"/>
      <c r="DE94" s="65"/>
      <c r="DF94" s="65"/>
      <c r="DG94" s="65"/>
      <c r="DH94" s="65"/>
      <c r="DI94" s="65"/>
      <c r="DJ94" s="65"/>
      <c r="DK94" s="65"/>
      <c r="DL94" s="65"/>
      <c r="DM94" s="65"/>
      <c r="DN94" s="65"/>
      <c r="DO94" s="65"/>
      <c r="DP94" s="65"/>
      <c r="DQ94" s="65"/>
      <c r="DR94" s="65"/>
      <c r="DS94" s="65"/>
      <c r="DT94" s="65"/>
      <c r="DU94" s="65"/>
      <c r="DV94" s="65"/>
      <c r="DW94" s="65"/>
      <c r="DX94" s="65"/>
      <c r="DY94" s="65"/>
      <c r="DZ94" s="65"/>
      <c r="EA94" s="65"/>
      <c r="EB94" s="65"/>
      <c r="EC94" s="65"/>
      <c r="ED94" s="65"/>
      <c r="EE94" s="65"/>
      <c r="EF94" s="65"/>
      <c r="EG94" s="65"/>
      <c r="EH94" s="65"/>
      <c r="EI94" s="65"/>
      <c r="EJ94" s="65"/>
      <c r="EK94" s="65"/>
      <c r="EL94" s="65"/>
      <c r="EM94" s="65"/>
      <c r="EN94" s="65"/>
      <c r="EO94" s="65"/>
      <c r="EP94" s="65"/>
      <c r="EQ94" s="65"/>
      <c r="ER94" s="65"/>
      <c r="ES94" s="65"/>
      <c r="ET94" s="65"/>
      <c r="EU94" s="65"/>
      <c r="EV94" s="65"/>
      <c r="EW94" s="65"/>
      <c r="EX94" s="65"/>
      <c r="EY94" s="65"/>
      <c r="EZ94" s="65"/>
      <c r="FA94" s="65"/>
      <c r="FB94" s="65"/>
      <c r="FC94" s="65"/>
      <c r="FD94" s="65"/>
      <c r="FE94" s="65"/>
      <c r="FF94" s="65"/>
      <c r="FG94" s="65"/>
      <c r="FH94" s="65"/>
      <c r="FI94" s="65"/>
      <c r="FJ94" s="65"/>
      <c r="FK94" s="65"/>
      <c r="FL94" s="65"/>
      <c r="FM94" s="65"/>
      <c r="FN94" s="65"/>
      <c r="FO94" s="65"/>
      <c r="FP94" s="65"/>
      <c r="FQ94" s="65"/>
      <c r="FR94" s="65"/>
      <c r="FS94" s="65"/>
      <c r="FT94" s="65"/>
      <c r="FU94" s="65"/>
      <c r="FV94" s="65"/>
      <c r="FW94" s="65"/>
      <c r="FX94" s="65"/>
      <c r="FY94" s="65"/>
      <c r="FZ94" s="65"/>
      <c r="GA94" s="65"/>
      <c r="GB94" s="65"/>
      <c r="GC94" s="65"/>
      <c r="GD94" s="65"/>
      <c r="GE94" s="65"/>
      <c r="GF94" s="65"/>
      <c r="GG94" s="65"/>
      <c r="GH94" s="65"/>
      <c r="GI94" s="65"/>
      <c r="GJ94" s="65"/>
      <c r="GK94" s="65"/>
      <c r="GL94" s="65"/>
      <c r="GM94" s="65"/>
    </row>
    <row r="95" spans="2:195" x14ac:dyDescent="0.2">
      <c r="B95" s="28">
        <f t="shared" si="11"/>
        <v>90</v>
      </c>
      <c r="C95" s="43">
        <f>Assumptions!$H$7*(1+'(a)'!$AJ$4)^(ROUNDDOWN((B95-1)/12,0))</f>
        <v>5000</v>
      </c>
      <c r="D95" s="65"/>
      <c r="E95" s="65"/>
      <c r="F95" s="65"/>
      <c r="G95" s="65"/>
      <c r="H95" s="65"/>
      <c r="I95" s="65"/>
      <c r="J95" s="65"/>
      <c r="K95" s="65"/>
      <c r="L95" s="65"/>
      <c r="M95" s="65"/>
      <c r="N95" s="65"/>
      <c r="O95" s="65"/>
      <c r="P95" s="65"/>
      <c r="Q95" s="65"/>
      <c r="R95" s="65"/>
      <c r="S95" s="65"/>
      <c r="T95" s="65"/>
      <c r="U95" s="65"/>
      <c r="V95" s="65"/>
      <c r="W95" s="65"/>
      <c r="X95" s="65"/>
      <c r="Y95" s="65"/>
      <c r="Z95" s="65"/>
      <c r="AA95" s="65"/>
      <c r="AB95" s="65"/>
      <c r="AC95" s="65"/>
      <c r="AD95" s="65"/>
      <c r="AE95" s="65"/>
      <c r="AF95" s="65"/>
      <c r="AG95" s="65"/>
      <c r="AH95" s="65"/>
      <c r="AI95" s="65"/>
      <c r="AJ95" s="65"/>
      <c r="AK95" s="65"/>
      <c r="AL95" s="65"/>
      <c r="AM95" s="65"/>
      <c r="AN95" s="65"/>
      <c r="AO95" s="65"/>
      <c r="AP95" s="65"/>
      <c r="AQ95" s="65"/>
      <c r="AR95" s="65"/>
      <c r="AS95" s="65"/>
      <c r="AT95" s="65"/>
      <c r="AU95" s="65"/>
      <c r="AV95" s="65"/>
      <c r="AW95" s="65"/>
      <c r="AX95" s="65"/>
      <c r="AY95" s="65"/>
      <c r="AZ95" s="65"/>
      <c r="BA95" s="65"/>
      <c r="BB95" s="65"/>
      <c r="BC95" s="65"/>
      <c r="BD95" s="65"/>
      <c r="BE95" s="65"/>
      <c r="BF95" s="65"/>
      <c r="BG95" s="65"/>
      <c r="BH95" s="65"/>
      <c r="BI95" s="65"/>
      <c r="BJ95" s="65"/>
      <c r="BK95" s="65"/>
      <c r="BL95" s="65"/>
      <c r="BM95" s="65"/>
      <c r="BN95" s="65"/>
      <c r="BO95" s="65"/>
      <c r="BP95" s="65"/>
      <c r="BQ95" s="65"/>
      <c r="BR95" s="65"/>
      <c r="BS95" s="65"/>
      <c r="BT95" s="65"/>
      <c r="BU95" s="65"/>
      <c r="BV95" s="65"/>
      <c r="BW95" s="65"/>
      <c r="BX95" s="65"/>
      <c r="BY95" s="65"/>
      <c r="BZ95" s="65"/>
      <c r="CA95" s="65"/>
      <c r="CB95" s="65"/>
      <c r="CC95" s="65"/>
      <c r="CD95" s="65"/>
      <c r="CE95" s="65"/>
      <c r="CF95" s="65"/>
      <c r="CG95" s="65"/>
      <c r="CH95" s="65"/>
      <c r="CI95" s="65"/>
      <c r="CJ95" s="65"/>
      <c r="CK95" s="65"/>
      <c r="CL95" s="65"/>
      <c r="CM95" s="65"/>
      <c r="CN95" s="65"/>
      <c r="CO95" s="65"/>
      <c r="CP95" s="65"/>
      <c r="CQ95" s="65"/>
      <c r="CR95" s="65"/>
      <c r="CS95" s="65"/>
      <c r="CT95" s="65"/>
      <c r="CU95" s="65"/>
      <c r="CV95" s="65"/>
      <c r="CW95" s="65"/>
      <c r="CX95" s="65"/>
      <c r="CY95" s="65"/>
      <c r="CZ95" s="65"/>
      <c r="DA95" s="65"/>
      <c r="DB95" s="65"/>
      <c r="DC95" s="65"/>
      <c r="DD95" s="65"/>
      <c r="DE95" s="65"/>
      <c r="DF95" s="65"/>
      <c r="DG95" s="65"/>
      <c r="DH95" s="65"/>
      <c r="DI95" s="65"/>
      <c r="DJ95" s="65"/>
      <c r="DK95" s="65"/>
      <c r="DL95" s="65"/>
      <c r="DM95" s="65"/>
      <c r="DN95" s="65"/>
      <c r="DO95" s="65"/>
      <c r="DP95" s="65"/>
      <c r="DQ95" s="65"/>
      <c r="DR95" s="65"/>
      <c r="DS95" s="65"/>
      <c r="DT95" s="65"/>
      <c r="DU95" s="65"/>
      <c r="DV95" s="65"/>
      <c r="DW95" s="65"/>
      <c r="DX95" s="65"/>
      <c r="DY95" s="65"/>
      <c r="DZ95" s="65"/>
      <c r="EA95" s="65"/>
      <c r="EB95" s="65"/>
      <c r="EC95" s="65"/>
      <c r="ED95" s="65"/>
      <c r="EE95" s="65"/>
      <c r="EF95" s="65"/>
      <c r="EG95" s="65"/>
      <c r="EH95" s="65"/>
      <c r="EI95" s="65"/>
      <c r="EJ95" s="65"/>
      <c r="EK95" s="65"/>
      <c r="EL95" s="65"/>
      <c r="EM95" s="65"/>
      <c r="EN95" s="65"/>
      <c r="EO95" s="65"/>
      <c r="EP95" s="65"/>
      <c r="EQ95" s="65"/>
      <c r="ER95" s="65"/>
      <c r="ES95" s="65"/>
      <c r="ET95" s="65"/>
      <c r="EU95" s="65"/>
      <c r="EV95" s="65"/>
      <c r="EW95" s="65"/>
      <c r="EX95" s="65"/>
      <c r="EY95" s="65"/>
      <c r="EZ95" s="65"/>
      <c r="FA95" s="65"/>
      <c r="FB95" s="65"/>
      <c r="FC95" s="65"/>
      <c r="FD95" s="65"/>
      <c r="FE95" s="65"/>
      <c r="FF95" s="65"/>
      <c r="FG95" s="65"/>
      <c r="FH95" s="65"/>
      <c r="FI95" s="65"/>
      <c r="FJ95" s="65"/>
      <c r="FK95" s="65"/>
      <c r="FL95" s="65"/>
      <c r="FM95" s="65"/>
      <c r="FN95" s="65"/>
      <c r="FO95" s="65"/>
      <c r="FP95" s="65"/>
      <c r="FQ95" s="65"/>
      <c r="FR95" s="65"/>
      <c r="FS95" s="65"/>
      <c r="FT95" s="65"/>
      <c r="FU95" s="65"/>
      <c r="FV95" s="65"/>
      <c r="FW95" s="65"/>
      <c r="FX95" s="65"/>
      <c r="FY95" s="65"/>
      <c r="FZ95" s="65"/>
      <c r="GA95" s="65"/>
      <c r="GB95" s="65"/>
      <c r="GC95" s="65"/>
      <c r="GD95" s="65"/>
      <c r="GE95" s="65"/>
      <c r="GF95" s="65"/>
      <c r="GG95" s="65"/>
      <c r="GH95" s="65"/>
      <c r="GI95" s="65"/>
      <c r="GJ95" s="65"/>
      <c r="GK95" s="65"/>
      <c r="GL95" s="65"/>
      <c r="GM95" s="65"/>
    </row>
    <row r="96" spans="2:195" x14ac:dyDescent="0.2">
      <c r="B96" s="28">
        <f t="shared" si="11"/>
        <v>91</v>
      </c>
      <c r="C96" s="43">
        <f>Assumptions!$H$7*(1+'(a)'!$AJ$4)^(ROUNDDOWN((B96-1)/12,0))</f>
        <v>5000</v>
      </c>
      <c r="D96" s="65"/>
      <c r="E96" s="65"/>
      <c r="F96" s="65"/>
      <c r="G96" s="65"/>
      <c r="H96" s="65"/>
      <c r="I96" s="65"/>
      <c r="J96" s="65"/>
      <c r="K96" s="65"/>
      <c r="L96" s="65"/>
      <c r="M96" s="65"/>
      <c r="N96" s="65"/>
      <c r="O96" s="65"/>
      <c r="P96" s="65"/>
      <c r="Q96" s="65"/>
      <c r="R96" s="65"/>
      <c r="S96" s="65"/>
      <c r="T96" s="65"/>
      <c r="U96" s="65"/>
      <c r="V96" s="65"/>
      <c r="W96" s="65"/>
      <c r="X96" s="65"/>
      <c r="Y96" s="65"/>
      <c r="Z96" s="65"/>
      <c r="AA96" s="65"/>
      <c r="AB96" s="65"/>
      <c r="AC96" s="65"/>
      <c r="AD96" s="65"/>
      <c r="AE96" s="65"/>
      <c r="AF96" s="65"/>
      <c r="AG96" s="65"/>
      <c r="AH96" s="65"/>
      <c r="AI96" s="65"/>
      <c r="AJ96" s="65"/>
      <c r="AK96" s="65"/>
      <c r="AL96" s="65"/>
      <c r="AM96" s="65"/>
      <c r="AN96" s="65"/>
      <c r="AO96" s="65"/>
      <c r="AP96" s="65"/>
      <c r="AQ96" s="65"/>
      <c r="AR96" s="65"/>
      <c r="AS96" s="65"/>
      <c r="AT96" s="65"/>
      <c r="AU96" s="65"/>
      <c r="AV96" s="65"/>
      <c r="AW96" s="65"/>
      <c r="AX96" s="65"/>
      <c r="AY96" s="65"/>
      <c r="AZ96" s="65"/>
      <c r="BA96" s="65"/>
      <c r="BB96" s="65"/>
      <c r="BC96" s="65"/>
      <c r="BD96" s="65"/>
      <c r="BE96" s="65"/>
      <c r="BF96" s="65"/>
      <c r="BG96" s="65"/>
      <c r="BH96" s="65"/>
      <c r="BI96" s="65"/>
      <c r="BJ96" s="65"/>
      <c r="BK96" s="65"/>
      <c r="BL96" s="65"/>
      <c r="BM96" s="65"/>
      <c r="BN96" s="65"/>
      <c r="BO96" s="65"/>
      <c r="BP96" s="65"/>
      <c r="BQ96" s="65"/>
      <c r="BR96" s="65"/>
      <c r="BS96" s="65"/>
      <c r="BT96" s="65"/>
      <c r="BU96" s="65"/>
      <c r="BV96" s="65"/>
      <c r="BW96" s="65"/>
      <c r="BX96" s="65"/>
      <c r="BY96" s="65"/>
      <c r="BZ96" s="65"/>
      <c r="CA96" s="65"/>
      <c r="CB96" s="65"/>
      <c r="CC96" s="65"/>
      <c r="CD96" s="65"/>
      <c r="CE96" s="65"/>
      <c r="CF96" s="65"/>
      <c r="CG96" s="65"/>
      <c r="CH96" s="65"/>
      <c r="CI96" s="65"/>
      <c r="CJ96" s="65"/>
      <c r="CK96" s="65"/>
      <c r="CL96" s="65"/>
      <c r="CM96" s="65"/>
      <c r="CN96" s="65"/>
      <c r="CO96" s="65"/>
      <c r="CP96" s="65"/>
      <c r="CQ96" s="65"/>
      <c r="CR96" s="65"/>
      <c r="CS96" s="65"/>
      <c r="CT96" s="65"/>
      <c r="CU96" s="65"/>
      <c r="CV96" s="65"/>
      <c r="CW96" s="65"/>
      <c r="CX96" s="65"/>
      <c r="CY96" s="65"/>
      <c r="CZ96" s="65"/>
      <c r="DA96" s="65"/>
      <c r="DB96" s="65"/>
      <c r="DC96" s="65"/>
      <c r="DD96" s="65"/>
      <c r="DE96" s="65"/>
      <c r="DF96" s="65"/>
      <c r="DG96" s="65"/>
      <c r="DH96" s="65"/>
      <c r="DI96" s="65"/>
      <c r="DJ96" s="65"/>
      <c r="DK96" s="65"/>
      <c r="DL96" s="65"/>
      <c r="DM96" s="65"/>
      <c r="DN96" s="65"/>
      <c r="DO96" s="65"/>
      <c r="DP96" s="65"/>
      <c r="DQ96" s="65"/>
      <c r="DR96" s="65"/>
      <c r="DS96" s="65"/>
      <c r="DT96" s="65"/>
      <c r="DU96" s="65"/>
      <c r="DV96" s="65"/>
      <c r="DW96" s="65"/>
      <c r="DX96" s="65"/>
      <c r="DY96" s="65"/>
      <c r="DZ96" s="65"/>
      <c r="EA96" s="65"/>
      <c r="EB96" s="65"/>
      <c r="EC96" s="65"/>
      <c r="ED96" s="65"/>
      <c r="EE96" s="65"/>
      <c r="EF96" s="65"/>
      <c r="EG96" s="65"/>
      <c r="EH96" s="65"/>
      <c r="EI96" s="65"/>
      <c r="EJ96" s="65"/>
      <c r="EK96" s="65"/>
      <c r="EL96" s="65"/>
      <c r="EM96" s="65"/>
      <c r="EN96" s="65"/>
      <c r="EO96" s="65"/>
      <c r="EP96" s="65"/>
      <c r="EQ96" s="65"/>
      <c r="ER96" s="65"/>
      <c r="ES96" s="65"/>
      <c r="ET96" s="65"/>
      <c r="EU96" s="65"/>
      <c r="EV96" s="65"/>
      <c r="EW96" s="65"/>
      <c r="EX96" s="65"/>
      <c r="EY96" s="65"/>
      <c r="EZ96" s="65"/>
      <c r="FA96" s="65"/>
      <c r="FB96" s="65"/>
      <c r="FC96" s="65"/>
      <c r="FD96" s="65"/>
      <c r="FE96" s="65"/>
      <c r="FF96" s="65"/>
      <c r="FG96" s="65"/>
      <c r="FH96" s="65"/>
      <c r="FI96" s="65"/>
      <c r="FJ96" s="65"/>
      <c r="FK96" s="65"/>
      <c r="FL96" s="65"/>
      <c r="FM96" s="65"/>
      <c r="FN96" s="65"/>
      <c r="FO96" s="65"/>
      <c r="FP96" s="65"/>
      <c r="FQ96" s="65"/>
      <c r="FR96" s="65"/>
      <c r="FS96" s="65"/>
      <c r="FT96" s="65"/>
      <c r="FU96" s="65"/>
      <c r="FV96" s="65"/>
      <c r="FW96" s="65"/>
      <c r="FX96" s="65"/>
      <c r="FY96" s="65"/>
      <c r="FZ96" s="65"/>
      <c r="GA96" s="65"/>
      <c r="GB96" s="65"/>
      <c r="GC96" s="65"/>
      <c r="GD96" s="65"/>
      <c r="GE96" s="65"/>
      <c r="GF96" s="65"/>
      <c r="GG96" s="65"/>
      <c r="GH96" s="65"/>
      <c r="GI96" s="65"/>
      <c r="GJ96" s="65"/>
      <c r="GK96" s="65"/>
      <c r="GL96" s="65"/>
      <c r="GM96" s="65"/>
    </row>
    <row r="97" spans="2:195" x14ac:dyDescent="0.2">
      <c r="B97" s="28">
        <f t="shared" si="11"/>
        <v>92</v>
      </c>
      <c r="C97" s="43">
        <f>Assumptions!$H$7*(1+'(a)'!$AJ$4)^(ROUNDDOWN((B97-1)/12,0))</f>
        <v>5000</v>
      </c>
      <c r="D97" s="65"/>
      <c r="E97" s="65"/>
      <c r="F97" s="65"/>
      <c r="G97" s="65"/>
      <c r="H97" s="65"/>
      <c r="I97" s="65"/>
      <c r="J97" s="65"/>
      <c r="K97" s="65"/>
      <c r="L97" s="65"/>
      <c r="M97" s="65"/>
      <c r="N97" s="65"/>
      <c r="O97" s="65"/>
      <c r="P97" s="65"/>
      <c r="Q97" s="65"/>
      <c r="R97" s="65"/>
      <c r="S97" s="65"/>
      <c r="T97" s="65"/>
      <c r="U97" s="65"/>
      <c r="V97" s="65"/>
      <c r="W97" s="65"/>
      <c r="X97" s="65"/>
      <c r="Y97" s="65"/>
      <c r="Z97" s="65"/>
      <c r="AA97" s="65"/>
      <c r="AB97" s="65"/>
      <c r="AC97" s="65"/>
      <c r="AD97" s="65"/>
      <c r="AE97" s="65"/>
      <c r="AF97" s="65"/>
      <c r="AG97" s="65"/>
      <c r="AH97" s="65"/>
      <c r="AI97" s="65"/>
      <c r="AJ97" s="65"/>
      <c r="AK97" s="65"/>
      <c r="AL97" s="65"/>
      <c r="AM97" s="65"/>
      <c r="AN97" s="65"/>
      <c r="AO97" s="65"/>
      <c r="AP97" s="65"/>
      <c r="AQ97" s="65"/>
      <c r="AR97" s="65"/>
      <c r="AS97" s="65"/>
      <c r="AT97" s="65"/>
      <c r="AU97" s="65"/>
      <c r="AV97" s="65"/>
      <c r="AW97" s="65"/>
      <c r="AX97" s="65"/>
      <c r="AY97" s="65"/>
      <c r="AZ97" s="65"/>
      <c r="BA97" s="65"/>
      <c r="BB97" s="65"/>
      <c r="BC97" s="65"/>
      <c r="BD97" s="65"/>
      <c r="BE97" s="65"/>
      <c r="BF97" s="65"/>
      <c r="BG97" s="65"/>
      <c r="BH97" s="65"/>
      <c r="BI97" s="65"/>
      <c r="BJ97" s="65"/>
      <c r="BK97" s="65"/>
      <c r="BL97" s="65"/>
      <c r="BM97" s="65"/>
      <c r="BN97" s="65"/>
      <c r="BO97" s="65"/>
      <c r="BP97" s="65"/>
      <c r="BQ97" s="65"/>
      <c r="BR97" s="65"/>
      <c r="BS97" s="65"/>
      <c r="BT97" s="65"/>
      <c r="BU97" s="65"/>
      <c r="BV97" s="65"/>
      <c r="BW97" s="65"/>
      <c r="BX97" s="65"/>
      <c r="BY97" s="65"/>
      <c r="BZ97" s="65"/>
      <c r="CA97" s="65"/>
      <c r="CB97" s="65"/>
      <c r="CC97" s="65"/>
      <c r="CD97" s="65"/>
      <c r="CE97" s="65"/>
      <c r="CF97" s="65"/>
      <c r="CG97" s="65"/>
      <c r="CH97" s="65"/>
      <c r="CI97" s="65"/>
      <c r="CJ97" s="65"/>
      <c r="CK97" s="65"/>
      <c r="CL97" s="65"/>
      <c r="CM97" s="65"/>
      <c r="CN97" s="65"/>
      <c r="CO97" s="65"/>
      <c r="CP97" s="65"/>
      <c r="CQ97" s="65"/>
      <c r="CR97" s="65"/>
      <c r="CS97" s="65"/>
      <c r="CT97" s="65"/>
      <c r="CU97" s="65"/>
      <c r="CV97" s="65"/>
      <c r="CW97" s="65"/>
      <c r="CX97" s="65"/>
      <c r="CY97" s="65"/>
      <c r="CZ97" s="65"/>
      <c r="DA97" s="65"/>
      <c r="DB97" s="65"/>
      <c r="DC97" s="65"/>
      <c r="DD97" s="65"/>
      <c r="DE97" s="65"/>
      <c r="DF97" s="65"/>
      <c r="DG97" s="65"/>
      <c r="DH97" s="65"/>
      <c r="DI97" s="65"/>
      <c r="DJ97" s="65"/>
      <c r="DK97" s="65"/>
      <c r="DL97" s="65"/>
      <c r="DM97" s="65"/>
      <c r="DN97" s="65"/>
      <c r="DO97" s="65"/>
      <c r="DP97" s="65"/>
      <c r="DQ97" s="65"/>
      <c r="DR97" s="65"/>
      <c r="DS97" s="65"/>
      <c r="DT97" s="65"/>
      <c r="DU97" s="65"/>
      <c r="DV97" s="65"/>
      <c r="DW97" s="65"/>
      <c r="DX97" s="65"/>
      <c r="DY97" s="65"/>
      <c r="DZ97" s="65"/>
      <c r="EA97" s="65"/>
      <c r="EB97" s="65"/>
      <c r="EC97" s="65"/>
      <c r="ED97" s="65"/>
      <c r="EE97" s="65"/>
      <c r="EF97" s="65"/>
      <c r="EG97" s="65"/>
      <c r="EH97" s="65"/>
      <c r="EI97" s="65"/>
      <c r="EJ97" s="65"/>
      <c r="EK97" s="65"/>
      <c r="EL97" s="65"/>
      <c r="EM97" s="65"/>
      <c r="EN97" s="65"/>
      <c r="EO97" s="65"/>
      <c r="EP97" s="65"/>
      <c r="EQ97" s="65"/>
      <c r="ER97" s="65"/>
      <c r="ES97" s="65"/>
      <c r="ET97" s="65"/>
      <c r="EU97" s="65"/>
      <c r="EV97" s="65"/>
      <c r="EW97" s="65"/>
      <c r="EX97" s="65"/>
      <c r="EY97" s="65"/>
      <c r="EZ97" s="65"/>
      <c r="FA97" s="65"/>
      <c r="FB97" s="65"/>
      <c r="FC97" s="65"/>
      <c r="FD97" s="65"/>
      <c r="FE97" s="65"/>
      <c r="FF97" s="65"/>
      <c r="FG97" s="65"/>
      <c r="FH97" s="65"/>
      <c r="FI97" s="65"/>
      <c r="FJ97" s="65"/>
      <c r="FK97" s="65"/>
      <c r="FL97" s="65"/>
      <c r="FM97" s="65"/>
      <c r="FN97" s="65"/>
      <c r="FO97" s="65"/>
      <c r="FP97" s="65"/>
      <c r="FQ97" s="65"/>
      <c r="FR97" s="65"/>
      <c r="FS97" s="65"/>
      <c r="FT97" s="65"/>
      <c r="FU97" s="65"/>
      <c r="FV97" s="65"/>
      <c r="FW97" s="65"/>
      <c r="FX97" s="65"/>
      <c r="FY97" s="65"/>
      <c r="FZ97" s="65"/>
      <c r="GA97" s="65"/>
      <c r="GB97" s="65"/>
      <c r="GC97" s="65"/>
      <c r="GD97" s="65"/>
      <c r="GE97" s="65"/>
      <c r="GF97" s="65"/>
      <c r="GG97" s="65"/>
      <c r="GH97" s="65"/>
      <c r="GI97" s="65"/>
      <c r="GJ97" s="65"/>
      <c r="GK97" s="65"/>
      <c r="GL97" s="65"/>
      <c r="GM97" s="65"/>
    </row>
    <row r="98" spans="2:195" x14ac:dyDescent="0.2">
      <c r="B98" s="28">
        <f t="shared" si="11"/>
        <v>93</v>
      </c>
      <c r="C98" s="43">
        <f>Assumptions!$H$7*(1+'(a)'!$AJ$4)^(ROUNDDOWN((B98-1)/12,0))</f>
        <v>5000</v>
      </c>
      <c r="D98" s="65"/>
      <c r="E98" s="65"/>
      <c r="F98" s="65"/>
      <c r="G98" s="65"/>
      <c r="H98" s="65"/>
      <c r="I98" s="65"/>
      <c r="J98" s="65"/>
      <c r="K98" s="65"/>
      <c r="L98" s="65"/>
      <c r="M98" s="65"/>
      <c r="N98" s="65"/>
      <c r="O98" s="65"/>
      <c r="P98" s="65"/>
      <c r="Q98" s="65"/>
      <c r="R98" s="65"/>
      <c r="S98" s="65"/>
      <c r="T98" s="65"/>
      <c r="U98" s="65"/>
      <c r="V98" s="65"/>
      <c r="W98" s="65"/>
      <c r="X98" s="65"/>
      <c r="Y98" s="65"/>
      <c r="Z98" s="65"/>
      <c r="AA98" s="65"/>
      <c r="AB98" s="65"/>
      <c r="AC98" s="65"/>
      <c r="AD98" s="65"/>
      <c r="AE98" s="65"/>
      <c r="AF98" s="65"/>
      <c r="AG98" s="65"/>
      <c r="AH98" s="65"/>
      <c r="AI98" s="65"/>
      <c r="AJ98" s="65"/>
      <c r="AK98" s="65"/>
      <c r="AL98" s="65"/>
      <c r="AM98" s="65"/>
      <c r="AN98" s="65"/>
      <c r="AO98" s="65"/>
      <c r="AP98" s="65"/>
      <c r="AQ98" s="65"/>
      <c r="AR98" s="65"/>
      <c r="AS98" s="65"/>
      <c r="AT98" s="65"/>
      <c r="AU98" s="65"/>
      <c r="AV98" s="65"/>
      <c r="AW98" s="65"/>
      <c r="AX98" s="65"/>
      <c r="AY98" s="65"/>
      <c r="AZ98" s="65"/>
      <c r="BA98" s="65"/>
      <c r="BB98" s="65"/>
      <c r="BC98" s="65"/>
      <c r="BD98" s="65"/>
      <c r="BE98" s="65"/>
      <c r="BF98" s="65"/>
      <c r="BG98" s="65"/>
      <c r="BH98" s="65"/>
      <c r="BI98" s="65"/>
      <c r="BJ98" s="65"/>
      <c r="BK98" s="65"/>
      <c r="BL98" s="65"/>
      <c r="BM98" s="65"/>
      <c r="BN98" s="65"/>
      <c r="BO98" s="65"/>
      <c r="BP98" s="65"/>
      <c r="BQ98" s="65"/>
      <c r="BR98" s="65"/>
      <c r="BS98" s="65"/>
      <c r="BT98" s="65"/>
      <c r="BU98" s="65"/>
      <c r="BV98" s="65"/>
      <c r="BW98" s="65"/>
      <c r="BX98" s="65"/>
      <c r="BY98" s="65"/>
      <c r="BZ98" s="65"/>
      <c r="CA98" s="65"/>
      <c r="CB98" s="65"/>
      <c r="CC98" s="65"/>
      <c r="CD98" s="65"/>
      <c r="CE98" s="65"/>
      <c r="CF98" s="65"/>
      <c r="CG98" s="65"/>
      <c r="CH98" s="65"/>
      <c r="CI98" s="65"/>
      <c r="CJ98" s="65"/>
      <c r="CK98" s="65"/>
      <c r="CL98" s="65"/>
      <c r="CM98" s="65"/>
      <c r="CN98" s="65"/>
      <c r="CO98" s="65"/>
      <c r="CP98" s="65"/>
      <c r="CQ98" s="65"/>
      <c r="CR98" s="65"/>
      <c r="CS98" s="65"/>
      <c r="CT98" s="65"/>
      <c r="CU98" s="65"/>
      <c r="CV98" s="65"/>
      <c r="CW98" s="65"/>
      <c r="CX98" s="65"/>
      <c r="CY98" s="65"/>
      <c r="CZ98" s="65"/>
      <c r="DA98" s="65"/>
      <c r="DB98" s="65"/>
      <c r="DC98" s="65"/>
      <c r="DD98" s="65"/>
      <c r="DE98" s="65"/>
      <c r="DF98" s="65"/>
      <c r="DG98" s="65"/>
      <c r="DH98" s="65"/>
      <c r="DI98" s="65"/>
      <c r="DJ98" s="65"/>
      <c r="DK98" s="65"/>
      <c r="DL98" s="65"/>
      <c r="DM98" s="65"/>
      <c r="DN98" s="65"/>
      <c r="DO98" s="65"/>
      <c r="DP98" s="65"/>
      <c r="DQ98" s="65"/>
      <c r="DR98" s="65"/>
      <c r="DS98" s="65"/>
      <c r="DT98" s="65"/>
      <c r="DU98" s="65"/>
      <c r="DV98" s="65"/>
      <c r="DW98" s="65"/>
      <c r="DX98" s="65"/>
      <c r="DY98" s="65"/>
      <c r="DZ98" s="65"/>
      <c r="EA98" s="65"/>
      <c r="EB98" s="65"/>
      <c r="EC98" s="65"/>
      <c r="ED98" s="65"/>
      <c r="EE98" s="65"/>
      <c r="EF98" s="65"/>
      <c r="EG98" s="65"/>
      <c r="EH98" s="65"/>
      <c r="EI98" s="65"/>
      <c r="EJ98" s="65"/>
      <c r="EK98" s="65"/>
      <c r="EL98" s="65"/>
      <c r="EM98" s="65"/>
      <c r="EN98" s="65"/>
      <c r="EO98" s="65"/>
      <c r="EP98" s="65"/>
      <c r="EQ98" s="65"/>
      <c r="ER98" s="65"/>
      <c r="ES98" s="65"/>
      <c r="ET98" s="65"/>
      <c r="EU98" s="65"/>
      <c r="EV98" s="65"/>
      <c r="EW98" s="65"/>
      <c r="EX98" s="65"/>
      <c r="EY98" s="65"/>
      <c r="EZ98" s="65"/>
      <c r="FA98" s="65"/>
      <c r="FB98" s="65"/>
      <c r="FC98" s="65"/>
      <c r="FD98" s="65"/>
      <c r="FE98" s="65"/>
      <c r="FF98" s="65"/>
      <c r="FG98" s="65"/>
      <c r="FH98" s="65"/>
      <c r="FI98" s="65"/>
      <c r="FJ98" s="65"/>
      <c r="FK98" s="65"/>
      <c r="FL98" s="65"/>
      <c r="FM98" s="65"/>
      <c r="FN98" s="65"/>
      <c r="FO98" s="65"/>
      <c r="FP98" s="65"/>
      <c r="FQ98" s="65"/>
      <c r="FR98" s="65"/>
      <c r="FS98" s="65"/>
      <c r="FT98" s="65"/>
      <c r="FU98" s="65"/>
      <c r="FV98" s="65"/>
      <c r="FW98" s="65"/>
      <c r="FX98" s="65"/>
      <c r="FY98" s="65"/>
      <c r="FZ98" s="65"/>
      <c r="GA98" s="65"/>
      <c r="GB98" s="65"/>
      <c r="GC98" s="65"/>
      <c r="GD98" s="65"/>
      <c r="GE98" s="65"/>
      <c r="GF98" s="65"/>
      <c r="GG98" s="65"/>
      <c r="GH98" s="65"/>
      <c r="GI98" s="65"/>
      <c r="GJ98" s="65"/>
      <c r="GK98" s="65"/>
      <c r="GL98" s="65"/>
      <c r="GM98" s="65"/>
    </row>
    <row r="99" spans="2:195" x14ac:dyDescent="0.2">
      <c r="B99" s="28">
        <f t="shared" si="11"/>
        <v>94</v>
      </c>
      <c r="C99" s="43">
        <f>Assumptions!$H$7*(1+'(a)'!$AJ$4)^(ROUNDDOWN((B99-1)/12,0))</f>
        <v>5000</v>
      </c>
      <c r="D99" s="65"/>
      <c r="E99" s="65"/>
      <c r="F99" s="65"/>
      <c r="G99" s="65"/>
      <c r="H99" s="65"/>
      <c r="I99" s="65"/>
      <c r="J99" s="65"/>
      <c r="K99" s="65"/>
      <c r="L99" s="65"/>
      <c r="M99" s="65"/>
      <c r="N99" s="65"/>
      <c r="O99" s="65"/>
      <c r="P99" s="65"/>
      <c r="Q99" s="65"/>
      <c r="R99" s="65"/>
      <c r="S99" s="65"/>
      <c r="T99" s="65"/>
      <c r="U99" s="65"/>
      <c r="V99" s="65"/>
      <c r="W99" s="65"/>
      <c r="X99" s="65"/>
      <c r="Y99" s="65"/>
      <c r="Z99" s="65"/>
      <c r="AA99" s="65"/>
      <c r="AB99" s="65"/>
      <c r="AC99" s="65"/>
      <c r="AD99" s="65"/>
      <c r="AE99" s="65"/>
      <c r="AF99" s="65"/>
      <c r="AG99" s="65"/>
      <c r="AH99" s="65"/>
      <c r="AI99" s="65"/>
      <c r="AJ99" s="65"/>
      <c r="AK99" s="65"/>
      <c r="AL99" s="65"/>
      <c r="AM99" s="65"/>
      <c r="AN99" s="65"/>
      <c r="AO99" s="65"/>
      <c r="AP99" s="65"/>
      <c r="AQ99" s="65"/>
      <c r="AR99" s="65"/>
      <c r="AS99" s="65"/>
      <c r="AT99" s="65"/>
      <c r="AU99" s="65"/>
      <c r="AV99" s="65"/>
      <c r="AW99" s="65"/>
      <c r="AX99" s="65"/>
      <c r="AY99" s="65"/>
      <c r="AZ99" s="65"/>
      <c r="BA99" s="65"/>
      <c r="BB99" s="65"/>
      <c r="BC99" s="65"/>
      <c r="BD99" s="65"/>
      <c r="BE99" s="65"/>
      <c r="BF99" s="65"/>
      <c r="BG99" s="65"/>
      <c r="BH99" s="65"/>
      <c r="BI99" s="65"/>
      <c r="BJ99" s="65"/>
      <c r="BK99" s="65"/>
      <c r="BL99" s="65"/>
      <c r="BM99" s="65"/>
      <c r="BN99" s="65"/>
      <c r="BO99" s="65"/>
      <c r="BP99" s="65"/>
      <c r="BQ99" s="65"/>
      <c r="BR99" s="65"/>
      <c r="BS99" s="65"/>
      <c r="BT99" s="65"/>
      <c r="BU99" s="65"/>
      <c r="BV99" s="65"/>
      <c r="BW99" s="65"/>
      <c r="BX99" s="65"/>
      <c r="BY99" s="65"/>
      <c r="BZ99" s="65"/>
      <c r="CA99" s="65"/>
      <c r="CB99" s="65"/>
      <c r="CC99" s="65"/>
      <c r="CD99" s="65"/>
      <c r="CE99" s="65"/>
      <c r="CF99" s="65"/>
      <c r="CG99" s="65"/>
      <c r="CH99" s="65"/>
      <c r="CI99" s="65"/>
      <c r="CJ99" s="65"/>
      <c r="CK99" s="65"/>
      <c r="CL99" s="65"/>
      <c r="CM99" s="65"/>
      <c r="CN99" s="65"/>
      <c r="CO99" s="65"/>
      <c r="CP99" s="65"/>
      <c r="CQ99" s="65"/>
      <c r="CR99" s="65"/>
      <c r="CS99" s="65"/>
      <c r="CT99" s="65"/>
      <c r="CU99" s="65"/>
      <c r="CV99" s="65"/>
      <c r="CW99" s="65"/>
      <c r="CX99" s="65"/>
      <c r="CY99" s="65"/>
      <c r="CZ99" s="65"/>
      <c r="DA99" s="65"/>
      <c r="DB99" s="65"/>
      <c r="DC99" s="65"/>
      <c r="DD99" s="65"/>
      <c r="DE99" s="65"/>
      <c r="DF99" s="65"/>
      <c r="DG99" s="65"/>
      <c r="DH99" s="65"/>
      <c r="DI99" s="65"/>
      <c r="DJ99" s="65"/>
      <c r="DK99" s="65"/>
      <c r="DL99" s="65"/>
      <c r="DM99" s="65"/>
      <c r="DN99" s="65"/>
      <c r="DO99" s="65"/>
      <c r="DP99" s="65"/>
      <c r="DQ99" s="65"/>
      <c r="DR99" s="65"/>
      <c r="DS99" s="65"/>
      <c r="DT99" s="65"/>
      <c r="DU99" s="65"/>
      <c r="DV99" s="65"/>
      <c r="DW99" s="65"/>
      <c r="DX99" s="65"/>
      <c r="DY99" s="65"/>
      <c r="DZ99" s="65"/>
      <c r="EA99" s="65"/>
      <c r="EB99" s="65"/>
      <c r="EC99" s="65"/>
      <c r="ED99" s="65"/>
      <c r="EE99" s="65"/>
      <c r="EF99" s="65"/>
      <c r="EG99" s="65"/>
      <c r="EH99" s="65"/>
      <c r="EI99" s="65"/>
      <c r="EJ99" s="65"/>
      <c r="EK99" s="65"/>
      <c r="EL99" s="65"/>
      <c r="EM99" s="65"/>
      <c r="EN99" s="65"/>
      <c r="EO99" s="65"/>
      <c r="EP99" s="65"/>
      <c r="EQ99" s="65"/>
      <c r="ER99" s="65"/>
      <c r="ES99" s="65"/>
      <c r="ET99" s="65"/>
      <c r="EU99" s="65"/>
      <c r="EV99" s="65"/>
      <c r="EW99" s="65"/>
      <c r="EX99" s="65"/>
      <c r="EY99" s="65"/>
      <c r="EZ99" s="65"/>
      <c r="FA99" s="65"/>
      <c r="FB99" s="65"/>
      <c r="FC99" s="65"/>
      <c r="FD99" s="65"/>
      <c r="FE99" s="65"/>
      <c r="FF99" s="65"/>
      <c r="FG99" s="65"/>
      <c r="FH99" s="65"/>
      <c r="FI99" s="65"/>
      <c r="FJ99" s="65"/>
      <c r="FK99" s="65"/>
      <c r="FL99" s="65"/>
      <c r="FM99" s="65"/>
      <c r="FN99" s="65"/>
      <c r="FO99" s="65"/>
      <c r="FP99" s="65"/>
      <c r="FQ99" s="65"/>
      <c r="FR99" s="65"/>
      <c r="FS99" s="65"/>
      <c r="FT99" s="65"/>
      <c r="FU99" s="65"/>
      <c r="FV99" s="65"/>
      <c r="FW99" s="65"/>
      <c r="FX99" s="65"/>
      <c r="FY99" s="65"/>
      <c r="FZ99" s="65"/>
      <c r="GA99" s="65"/>
      <c r="GB99" s="65"/>
      <c r="GC99" s="65"/>
      <c r="GD99" s="65"/>
      <c r="GE99" s="65"/>
      <c r="GF99" s="65"/>
      <c r="GG99" s="65"/>
      <c r="GH99" s="65"/>
      <c r="GI99" s="65"/>
      <c r="GJ99" s="65"/>
      <c r="GK99" s="65"/>
      <c r="GL99" s="65"/>
      <c r="GM99" s="65"/>
    </row>
    <row r="100" spans="2:195" x14ac:dyDescent="0.2">
      <c r="B100" s="28">
        <f t="shared" si="11"/>
        <v>95</v>
      </c>
      <c r="C100" s="43">
        <f>Assumptions!$H$7*(1+'(a)'!$AJ$4)^(ROUNDDOWN((B100-1)/12,0))</f>
        <v>5000</v>
      </c>
      <c r="D100" s="65"/>
      <c r="E100" s="65"/>
      <c r="F100" s="65"/>
      <c r="G100" s="65"/>
      <c r="H100" s="65"/>
      <c r="I100" s="65"/>
      <c r="J100" s="65"/>
      <c r="K100" s="65"/>
      <c r="L100" s="65"/>
      <c r="M100" s="65"/>
      <c r="N100" s="65"/>
      <c r="O100" s="65"/>
      <c r="P100" s="65"/>
      <c r="Q100" s="65"/>
      <c r="R100" s="65"/>
      <c r="S100" s="65"/>
      <c r="T100" s="65"/>
      <c r="U100" s="65"/>
      <c r="V100" s="65"/>
      <c r="W100" s="65"/>
      <c r="X100" s="65"/>
      <c r="Y100" s="65"/>
      <c r="Z100" s="65"/>
      <c r="AA100" s="65"/>
      <c r="AB100" s="65"/>
      <c r="AC100" s="65"/>
      <c r="AD100" s="65"/>
      <c r="AE100" s="65"/>
      <c r="AF100" s="65"/>
      <c r="AG100" s="65"/>
      <c r="AH100" s="65"/>
      <c r="AI100" s="65"/>
      <c r="AJ100" s="65"/>
      <c r="AK100" s="65"/>
      <c r="AL100" s="65"/>
      <c r="AM100" s="65"/>
      <c r="AN100" s="65"/>
      <c r="AO100" s="65"/>
      <c r="AP100" s="65"/>
      <c r="AQ100" s="65"/>
      <c r="AR100" s="65"/>
      <c r="AS100" s="65"/>
      <c r="AT100" s="65"/>
      <c r="AU100" s="65"/>
      <c r="AV100" s="65"/>
      <c r="AW100" s="65"/>
      <c r="AX100" s="65"/>
      <c r="AY100" s="65"/>
      <c r="AZ100" s="65"/>
      <c r="BA100" s="65"/>
      <c r="BB100" s="65"/>
      <c r="BC100" s="65"/>
      <c r="BD100" s="65"/>
      <c r="BE100" s="65"/>
      <c r="BF100" s="65"/>
      <c r="BG100" s="65"/>
      <c r="BH100" s="65"/>
      <c r="BI100" s="65"/>
      <c r="BJ100" s="65"/>
      <c r="BK100" s="65"/>
      <c r="BL100" s="65"/>
      <c r="BM100" s="65"/>
      <c r="BN100" s="65"/>
      <c r="BO100" s="65"/>
      <c r="BP100" s="65"/>
      <c r="BQ100" s="65"/>
      <c r="BR100" s="65"/>
      <c r="BS100" s="65"/>
      <c r="BT100" s="65"/>
      <c r="BU100" s="65"/>
      <c r="BV100" s="65"/>
      <c r="BW100" s="65"/>
      <c r="BX100" s="65"/>
      <c r="BY100" s="65"/>
      <c r="BZ100" s="65"/>
      <c r="CA100" s="65"/>
      <c r="CB100" s="65"/>
      <c r="CC100" s="65"/>
      <c r="CD100" s="65"/>
      <c r="CE100" s="65"/>
      <c r="CF100" s="65"/>
      <c r="CG100" s="65"/>
      <c r="CH100" s="65"/>
      <c r="CI100" s="65"/>
      <c r="CJ100" s="65"/>
      <c r="CK100" s="65"/>
      <c r="CL100" s="65"/>
      <c r="CM100" s="65"/>
      <c r="CN100" s="65"/>
      <c r="CO100" s="65"/>
      <c r="CP100" s="65"/>
      <c r="CQ100" s="65"/>
      <c r="CR100" s="65"/>
      <c r="CS100" s="65"/>
      <c r="CT100" s="65"/>
      <c r="CU100" s="65"/>
      <c r="CV100" s="65"/>
      <c r="CW100" s="65"/>
      <c r="CX100" s="65"/>
      <c r="CY100" s="65"/>
      <c r="CZ100" s="65"/>
      <c r="DA100" s="65"/>
      <c r="DB100" s="65"/>
      <c r="DC100" s="65"/>
      <c r="DD100" s="65"/>
      <c r="DE100" s="65"/>
      <c r="DF100" s="65"/>
      <c r="DG100" s="65"/>
      <c r="DH100" s="65"/>
      <c r="DI100" s="65"/>
      <c r="DJ100" s="65"/>
      <c r="DK100" s="65"/>
      <c r="DL100" s="65"/>
      <c r="DM100" s="65"/>
      <c r="DN100" s="65"/>
      <c r="DO100" s="65"/>
      <c r="DP100" s="65"/>
      <c r="DQ100" s="65"/>
      <c r="DR100" s="65"/>
      <c r="DS100" s="65"/>
      <c r="DT100" s="65"/>
      <c r="DU100" s="65"/>
      <c r="DV100" s="65"/>
      <c r="DW100" s="65"/>
      <c r="DX100" s="65"/>
      <c r="DY100" s="65"/>
      <c r="DZ100" s="65"/>
      <c r="EA100" s="65"/>
      <c r="EB100" s="65"/>
      <c r="EC100" s="65"/>
      <c r="ED100" s="65"/>
      <c r="EE100" s="65"/>
      <c r="EF100" s="65"/>
      <c r="EG100" s="65"/>
      <c r="EH100" s="65"/>
      <c r="EI100" s="65"/>
      <c r="EJ100" s="65"/>
      <c r="EK100" s="65"/>
      <c r="EL100" s="65"/>
      <c r="EM100" s="65"/>
      <c r="EN100" s="65"/>
      <c r="EO100" s="65"/>
      <c r="EP100" s="65"/>
      <c r="EQ100" s="65"/>
      <c r="ER100" s="65"/>
      <c r="ES100" s="65"/>
      <c r="ET100" s="65"/>
      <c r="EU100" s="65"/>
      <c r="EV100" s="65"/>
      <c r="EW100" s="65"/>
      <c r="EX100" s="65"/>
      <c r="EY100" s="65"/>
      <c r="EZ100" s="65"/>
      <c r="FA100" s="65"/>
      <c r="FB100" s="65"/>
      <c r="FC100" s="65"/>
      <c r="FD100" s="65"/>
      <c r="FE100" s="65"/>
      <c r="FF100" s="65"/>
      <c r="FG100" s="65"/>
      <c r="FH100" s="65"/>
      <c r="FI100" s="65"/>
      <c r="FJ100" s="65"/>
      <c r="FK100" s="65"/>
      <c r="FL100" s="65"/>
      <c r="FM100" s="65"/>
      <c r="FN100" s="65"/>
      <c r="FO100" s="65"/>
      <c r="FP100" s="65"/>
      <c r="FQ100" s="65"/>
      <c r="FR100" s="65"/>
      <c r="FS100" s="65"/>
      <c r="FT100" s="65"/>
      <c r="FU100" s="65"/>
      <c r="FV100" s="65"/>
      <c r="FW100" s="65"/>
      <c r="FX100" s="65"/>
      <c r="FY100" s="65"/>
      <c r="FZ100" s="65"/>
      <c r="GA100" s="65"/>
      <c r="GB100" s="65"/>
      <c r="GC100" s="65"/>
      <c r="GD100" s="65"/>
      <c r="GE100" s="65"/>
      <c r="GF100" s="65"/>
      <c r="GG100" s="65"/>
      <c r="GH100" s="65"/>
      <c r="GI100" s="65"/>
      <c r="GJ100" s="65"/>
      <c r="GK100" s="65"/>
      <c r="GL100" s="65"/>
      <c r="GM100" s="65"/>
    </row>
    <row r="101" spans="2:195" x14ac:dyDescent="0.2">
      <c r="B101" s="28">
        <f t="shared" si="11"/>
        <v>96</v>
      </c>
      <c r="C101" s="43">
        <f>Assumptions!$H$7*(1+'(a)'!$AJ$4)^(ROUNDDOWN((B101-1)/12,0))</f>
        <v>5000</v>
      </c>
      <c r="D101" s="65"/>
      <c r="E101" s="65"/>
      <c r="F101" s="65"/>
      <c r="G101" s="65"/>
      <c r="H101" s="65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65"/>
      <c r="U101" s="65"/>
      <c r="V101" s="65"/>
      <c r="W101" s="65"/>
      <c r="X101" s="65"/>
      <c r="Y101" s="65"/>
      <c r="Z101" s="65"/>
      <c r="AA101" s="65"/>
      <c r="AB101" s="65"/>
      <c r="AC101" s="65"/>
      <c r="AD101" s="65"/>
      <c r="AE101" s="65"/>
      <c r="AF101" s="65"/>
      <c r="AG101" s="65"/>
      <c r="AH101" s="65"/>
      <c r="AI101" s="65"/>
      <c r="AJ101" s="65"/>
      <c r="AK101" s="65"/>
      <c r="AL101" s="65"/>
      <c r="AM101" s="65"/>
      <c r="AN101" s="65"/>
      <c r="AO101" s="65"/>
      <c r="AP101" s="65"/>
      <c r="AQ101" s="65"/>
      <c r="AR101" s="65"/>
      <c r="AS101" s="65"/>
      <c r="AT101" s="65"/>
      <c r="AU101" s="65"/>
      <c r="AV101" s="65"/>
      <c r="AW101" s="65"/>
      <c r="AX101" s="65"/>
      <c r="AY101" s="65"/>
      <c r="AZ101" s="65"/>
      <c r="BA101" s="65"/>
      <c r="BB101" s="65"/>
      <c r="BC101" s="65"/>
      <c r="BD101" s="65"/>
      <c r="BE101" s="65"/>
      <c r="BF101" s="65"/>
      <c r="BG101" s="65"/>
      <c r="BH101" s="65"/>
      <c r="BI101" s="65"/>
      <c r="BJ101" s="65"/>
      <c r="BK101" s="65"/>
      <c r="BL101" s="65"/>
      <c r="BM101" s="65"/>
      <c r="BN101" s="65"/>
      <c r="BO101" s="65"/>
      <c r="BP101" s="65"/>
      <c r="BQ101" s="65"/>
      <c r="BR101" s="65"/>
      <c r="BS101" s="65"/>
      <c r="BT101" s="65"/>
      <c r="BU101" s="65"/>
      <c r="BV101" s="65"/>
      <c r="BW101" s="65"/>
      <c r="BX101" s="65"/>
      <c r="BY101" s="65"/>
      <c r="BZ101" s="65"/>
      <c r="CA101" s="65"/>
      <c r="CB101" s="65"/>
      <c r="CC101" s="65"/>
      <c r="CD101" s="65"/>
      <c r="CE101" s="65"/>
      <c r="CF101" s="65"/>
      <c r="CG101" s="65"/>
      <c r="CH101" s="65"/>
      <c r="CI101" s="65"/>
      <c r="CJ101" s="65"/>
      <c r="CK101" s="65"/>
      <c r="CL101" s="65"/>
      <c r="CM101" s="65"/>
      <c r="CN101" s="65"/>
      <c r="CO101" s="65"/>
      <c r="CP101" s="65"/>
      <c r="CQ101" s="65"/>
      <c r="CR101" s="65"/>
      <c r="CS101" s="65"/>
      <c r="CT101" s="65"/>
      <c r="CU101" s="65"/>
      <c r="CV101" s="65"/>
      <c r="CW101" s="65"/>
      <c r="CX101" s="65"/>
      <c r="CY101" s="65"/>
      <c r="CZ101" s="65"/>
      <c r="DA101" s="65"/>
      <c r="DB101" s="65"/>
      <c r="DC101" s="65"/>
      <c r="DD101" s="65"/>
      <c r="DE101" s="65"/>
      <c r="DF101" s="65"/>
      <c r="DG101" s="65"/>
      <c r="DH101" s="65"/>
      <c r="DI101" s="65"/>
      <c r="DJ101" s="65"/>
      <c r="DK101" s="65"/>
      <c r="DL101" s="65"/>
      <c r="DM101" s="65"/>
      <c r="DN101" s="65"/>
      <c r="DO101" s="65"/>
      <c r="DP101" s="65"/>
      <c r="DQ101" s="65"/>
      <c r="DR101" s="65"/>
      <c r="DS101" s="65"/>
      <c r="DT101" s="65"/>
      <c r="DU101" s="65"/>
      <c r="DV101" s="65"/>
      <c r="DW101" s="65"/>
      <c r="DX101" s="65"/>
      <c r="DY101" s="65"/>
      <c r="DZ101" s="65"/>
      <c r="EA101" s="65"/>
      <c r="EB101" s="65"/>
      <c r="EC101" s="65"/>
      <c r="ED101" s="65"/>
      <c r="EE101" s="65"/>
      <c r="EF101" s="65"/>
      <c r="EG101" s="65"/>
      <c r="EH101" s="65"/>
      <c r="EI101" s="65"/>
      <c r="EJ101" s="65"/>
      <c r="EK101" s="65"/>
      <c r="EL101" s="65"/>
      <c r="EM101" s="65"/>
      <c r="EN101" s="65"/>
      <c r="EO101" s="65"/>
      <c r="EP101" s="65"/>
      <c r="EQ101" s="65"/>
      <c r="ER101" s="65"/>
      <c r="ES101" s="65"/>
      <c r="ET101" s="65"/>
      <c r="EU101" s="65"/>
      <c r="EV101" s="65"/>
      <c r="EW101" s="65"/>
      <c r="EX101" s="65"/>
      <c r="EY101" s="65"/>
      <c r="EZ101" s="65"/>
      <c r="FA101" s="65"/>
      <c r="FB101" s="65"/>
      <c r="FC101" s="65"/>
      <c r="FD101" s="65"/>
      <c r="FE101" s="65"/>
      <c r="FF101" s="65"/>
      <c r="FG101" s="65"/>
      <c r="FH101" s="65"/>
      <c r="FI101" s="65"/>
      <c r="FJ101" s="65"/>
      <c r="FK101" s="65"/>
      <c r="FL101" s="65"/>
      <c r="FM101" s="65"/>
      <c r="FN101" s="65"/>
      <c r="FO101" s="65"/>
      <c r="FP101" s="65"/>
      <c r="FQ101" s="65"/>
      <c r="FR101" s="65"/>
      <c r="FS101" s="65"/>
      <c r="FT101" s="65"/>
      <c r="FU101" s="65"/>
      <c r="FV101" s="65"/>
      <c r="FW101" s="65"/>
      <c r="FX101" s="65"/>
      <c r="FY101" s="65"/>
      <c r="FZ101" s="65"/>
      <c r="GA101" s="65"/>
      <c r="GB101" s="65"/>
      <c r="GC101" s="65"/>
      <c r="GD101" s="65"/>
      <c r="GE101" s="65"/>
      <c r="GF101" s="65"/>
      <c r="GG101" s="65"/>
      <c r="GH101" s="65"/>
      <c r="GI101" s="65"/>
      <c r="GJ101" s="65"/>
      <c r="GK101" s="65"/>
      <c r="GL101" s="65"/>
      <c r="GM101" s="65"/>
    </row>
    <row r="102" spans="2:195" x14ac:dyDescent="0.2">
      <c r="B102" s="28">
        <f t="shared" si="11"/>
        <v>97</v>
      </c>
      <c r="C102" s="43">
        <f>Assumptions!$H$7*(1+'(a)'!$AJ$4)^(ROUNDDOWN((B102-1)/12,0))</f>
        <v>5000</v>
      </c>
      <c r="D102" s="65"/>
      <c r="E102" s="65"/>
      <c r="F102" s="65"/>
      <c r="G102" s="65"/>
      <c r="H102" s="65"/>
      <c r="I102" s="65"/>
      <c r="J102" s="65"/>
      <c r="K102" s="65"/>
      <c r="L102" s="65"/>
      <c r="M102" s="65"/>
      <c r="N102" s="65"/>
      <c r="O102" s="65"/>
      <c r="P102" s="65"/>
      <c r="Q102" s="65"/>
      <c r="R102" s="65"/>
      <c r="S102" s="65"/>
      <c r="T102" s="65"/>
      <c r="U102" s="65"/>
      <c r="V102" s="65"/>
      <c r="W102" s="65"/>
      <c r="X102" s="65"/>
      <c r="Y102" s="65"/>
      <c r="Z102" s="65"/>
      <c r="AA102" s="65"/>
      <c r="AB102" s="65"/>
      <c r="AC102" s="65"/>
      <c r="AD102" s="65"/>
      <c r="AE102" s="65"/>
      <c r="AF102" s="65"/>
      <c r="AG102" s="65"/>
      <c r="AH102" s="65"/>
      <c r="AI102" s="65"/>
      <c r="AJ102" s="65"/>
      <c r="AK102" s="65"/>
      <c r="AL102" s="65"/>
      <c r="AM102" s="65"/>
      <c r="AN102" s="65"/>
      <c r="AO102" s="65"/>
      <c r="AP102" s="65"/>
      <c r="AQ102" s="65"/>
      <c r="AR102" s="65"/>
      <c r="AS102" s="65"/>
      <c r="AT102" s="65"/>
      <c r="AU102" s="65"/>
      <c r="AV102" s="65"/>
      <c r="AW102" s="65"/>
      <c r="AX102" s="65"/>
      <c r="AY102" s="65"/>
      <c r="AZ102" s="65"/>
      <c r="BA102" s="65"/>
      <c r="BB102" s="65"/>
      <c r="BC102" s="65"/>
      <c r="BD102" s="65"/>
      <c r="BE102" s="65"/>
      <c r="BF102" s="65"/>
      <c r="BG102" s="65"/>
      <c r="BH102" s="65"/>
      <c r="BI102" s="65"/>
      <c r="BJ102" s="65"/>
      <c r="BK102" s="65"/>
      <c r="BL102" s="65"/>
      <c r="BM102" s="65"/>
      <c r="BN102" s="65"/>
      <c r="BO102" s="65"/>
      <c r="BP102" s="65"/>
      <c r="BQ102" s="65"/>
      <c r="BR102" s="65"/>
      <c r="BS102" s="65"/>
      <c r="BT102" s="65"/>
      <c r="BU102" s="65"/>
      <c r="BV102" s="65"/>
      <c r="BW102" s="65"/>
      <c r="BX102" s="65"/>
      <c r="BY102" s="65"/>
      <c r="BZ102" s="65"/>
      <c r="CA102" s="65"/>
      <c r="CB102" s="65"/>
      <c r="CC102" s="65"/>
      <c r="CD102" s="65"/>
      <c r="CE102" s="65"/>
      <c r="CF102" s="65"/>
      <c r="CG102" s="65"/>
      <c r="CH102" s="65"/>
      <c r="CI102" s="65"/>
      <c r="CJ102" s="65"/>
      <c r="CK102" s="65"/>
      <c r="CL102" s="65"/>
      <c r="CM102" s="65"/>
      <c r="CN102" s="65"/>
      <c r="CO102" s="65"/>
      <c r="CP102" s="65"/>
      <c r="CQ102" s="65"/>
      <c r="CR102" s="65"/>
      <c r="CS102" s="65"/>
      <c r="CT102" s="65"/>
      <c r="CU102" s="65"/>
      <c r="CV102" s="65"/>
      <c r="CW102" s="65"/>
      <c r="CX102" s="65"/>
      <c r="CY102" s="65"/>
      <c r="CZ102" s="65"/>
      <c r="DA102" s="65"/>
      <c r="DB102" s="65"/>
      <c r="DC102" s="65"/>
      <c r="DD102" s="65"/>
      <c r="DE102" s="65"/>
      <c r="DF102" s="65"/>
      <c r="DG102" s="65"/>
      <c r="DH102" s="65"/>
      <c r="DI102" s="65"/>
      <c r="DJ102" s="65"/>
      <c r="DK102" s="65"/>
      <c r="DL102" s="65"/>
      <c r="DM102" s="65"/>
      <c r="DN102" s="65"/>
      <c r="DO102" s="65"/>
      <c r="DP102" s="65"/>
      <c r="DQ102" s="65"/>
      <c r="DR102" s="65"/>
      <c r="DS102" s="65"/>
      <c r="DT102" s="65"/>
      <c r="DU102" s="65"/>
      <c r="DV102" s="65"/>
      <c r="DW102" s="65"/>
      <c r="DX102" s="65"/>
      <c r="DY102" s="65"/>
      <c r="DZ102" s="65"/>
      <c r="EA102" s="65"/>
      <c r="EB102" s="65"/>
      <c r="EC102" s="65"/>
      <c r="ED102" s="65"/>
      <c r="EE102" s="65"/>
      <c r="EF102" s="65"/>
      <c r="EG102" s="65"/>
      <c r="EH102" s="65"/>
      <c r="EI102" s="65"/>
      <c r="EJ102" s="65"/>
      <c r="EK102" s="65"/>
      <c r="EL102" s="65"/>
      <c r="EM102" s="65"/>
      <c r="EN102" s="65"/>
      <c r="EO102" s="65"/>
      <c r="EP102" s="65"/>
      <c r="EQ102" s="65"/>
      <c r="ER102" s="65"/>
      <c r="ES102" s="65"/>
      <c r="ET102" s="65"/>
      <c r="EU102" s="65"/>
      <c r="EV102" s="65"/>
      <c r="EW102" s="65"/>
      <c r="EX102" s="65"/>
      <c r="EY102" s="65"/>
      <c r="EZ102" s="65"/>
      <c r="FA102" s="65"/>
      <c r="FB102" s="65"/>
      <c r="FC102" s="65"/>
      <c r="FD102" s="65"/>
      <c r="FE102" s="65"/>
      <c r="FF102" s="65"/>
      <c r="FG102" s="65"/>
      <c r="FH102" s="65"/>
      <c r="FI102" s="65"/>
      <c r="FJ102" s="65"/>
      <c r="FK102" s="65"/>
      <c r="FL102" s="65"/>
      <c r="FM102" s="65"/>
      <c r="FN102" s="65"/>
      <c r="FO102" s="65"/>
      <c r="FP102" s="65"/>
      <c r="FQ102" s="65"/>
      <c r="FR102" s="65"/>
      <c r="FS102" s="65"/>
      <c r="FT102" s="65"/>
      <c r="FU102" s="65"/>
      <c r="FV102" s="65"/>
      <c r="FW102" s="65"/>
      <c r="FX102" s="65"/>
      <c r="FY102" s="65"/>
      <c r="FZ102" s="65"/>
      <c r="GA102" s="65"/>
      <c r="GB102" s="65"/>
      <c r="GC102" s="65"/>
      <c r="GD102" s="65"/>
      <c r="GE102" s="65"/>
      <c r="GF102" s="65"/>
      <c r="GG102" s="65"/>
      <c r="GH102" s="65"/>
      <c r="GI102" s="65"/>
      <c r="GJ102" s="65"/>
      <c r="GK102" s="65"/>
      <c r="GL102" s="65"/>
      <c r="GM102" s="65"/>
    </row>
    <row r="103" spans="2:195" x14ac:dyDescent="0.2">
      <c r="B103" s="28">
        <f t="shared" si="11"/>
        <v>98</v>
      </c>
      <c r="C103" s="43">
        <f>Assumptions!$H$7*(1+'(a)'!$AJ$4)^(ROUNDDOWN((B103-1)/12,0))</f>
        <v>5000</v>
      </c>
      <c r="D103" s="65"/>
      <c r="E103" s="65"/>
      <c r="F103" s="65"/>
      <c r="G103" s="65"/>
      <c r="H103" s="65"/>
      <c r="I103" s="65"/>
      <c r="J103" s="65"/>
      <c r="K103" s="65"/>
      <c r="L103" s="65"/>
      <c r="M103" s="65"/>
      <c r="N103" s="65"/>
      <c r="O103" s="65"/>
      <c r="P103" s="65"/>
      <c r="Q103" s="65"/>
      <c r="R103" s="65"/>
      <c r="S103" s="65"/>
      <c r="T103" s="65"/>
      <c r="U103" s="65"/>
      <c r="V103" s="65"/>
      <c r="W103" s="65"/>
      <c r="X103" s="65"/>
      <c r="Y103" s="65"/>
      <c r="Z103" s="65"/>
      <c r="AA103" s="65"/>
      <c r="AB103" s="65"/>
      <c r="AC103" s="65"/>
      <c r="AD103" s="65"/>
      <c r="AE103" s="65"/>
      <c r="AF103" s="65"/>
      <c r="AG103" s="65"/>
      <c r="AH103" s="65"/>
      <c r="AI103" s="65"/>
      <c r="AJ103" s="65"/>
      <c r="AK103" s="65"/>
      <c r="AL103" s="65"/>
      <c r="AM103" s="65"/>
      <c r="AN103" s="65"/>
      <c r="AO103" s="65"/>
      <c r="AP103" s="65"/>
      <c r="AQ103" s="65"/>
      <c r="AR103" s="65"/>
      <c r="AS103" s="65"/>
      <c r="AT103" s="65"/>
      <c r="AU103" s="65"/>
      <c r="AV103" s="65"/>
      <c r="AW103" s="65"/>
      <c r="AX103" s="65"/>
      <c r="AY103" s="65"/>
      <c r="AZ103" s="65"/>
      <c r="BA103" s="65"/>
      <c r="BB103" s="65"/>
      <c r="BC103" s="65"/>
      <c r="BD103" s="65"/>
      <c r="BE103" s="65"/>
      <c r="BF103" s="65"/>
      <c r="BG103" s="65"/>
      <c r="BH103" s="65"/>
      <c r="BI103" s="65"/>
      <c r="BJ103" s="65"/>
      <c r="BK103" s="65"/>
      <c r="BL103" s="65"/>
      <c r="BM103" s="65"/>
      <c r="BN103" s="65"/>
      <c r="BO103" s="65"/>
      <c r="BP103" s="65"/>
      <c r="BQ103" s="65"/>
      <c r="BR103" s="65"/>
      <c r="BS103" s="65"/>
      <c r="BT103" s="65"/>
      <c r="BU103" s="65"/>
      <c r="BV103" s="65"/>
      <c r="BW103" s="65"/>
      <c r="BX103" s="65"/>
      <c r="BY103" s="65"/>
      <c r="BZ103" s="65"/>
      <c r="CA103" s="65"/>
      <c r="CB103" s="65"/>
      <c r="CC103" s="65"/>
      <c r="CD103" s="65"/>
      <c r="CE103" s="65"/>
      <c r="CF103" s="65"/>
      <c r="CG103" s="65"/>
      <c r="CH103" s="65"/>
      <c r="CI103" s="65"/>
      <c r="CJ103" s="65"/>
      <c r="CK103" s="65"/>
      <c r="CL103" s="65"/>
      <c r="CM103" s="65"/>
      <c r="CN103" s="65"/>
      <c r="CO103" s="65"/>
      <c r="CP103" s="65"/>
      <c r="CQ103" s="65"/>
      <c r="CR103" s="65"/>
      <c r="CS103" s="65"/>
      <c r="CT103" s="65"/>
      <c r="CU103" s="65"/>
      <c r="CV103" s="65"/>
      <c r="CW103" s="65"/>
      <c r="CX103" s="65"/>
      <c r="CY103" s="65"/>
      <c r="CZ103" s="65"/>
      <c r="DA103" s="65"/>
      <c r="DB103" s="65"/>
      <c r="DC103" s="65"/>
      <c r="DD103" s="65"/>
      <c r="DE103" s="65"/>
      <c r="DF103" s="65"/>
      <c r="DG103" s="65"/>
      <c r="DH103" s="65"/>
      <c r="DI103" s="65"/>
      <c r="DJ103" s="65"/>
      <c r="DK103" s="65"/>
      <c r="DL103" s="65"/>
      <c r="DM103" s="65"/>
      <c r="DN103" s="65"/>
      <c r="DO103" s="65"/>
      <c r="DP103" s="65"/>
      <c r="DQ103" s="65"/>
      <c r="DR103" s="65"/>
      <c r="DS103" s="65"/>
      <c r="DT103" s="65"/>
      <c r="DU103" s="65"/>
      <c r="DV103" s="65"/>
      <c r="DW103" s="65"/>
      <c r="DX103" s="65"/>
      <c r="DY103" s="65"/>
      <c r="DZ103" s="65"/>
      <c r="EA103" s="65"/>
      <c r="EB103" s="65"/>
      <c r="EC103" s="65"/>
      <c r="ED103" s="65"/>
      <c r="EE103" s="65"/>
      <c r="EF103" s="65"/>
      <c r="EG103" s="65"/>
      <c r="EH103" s="65"/>
      <c r="EI103" s="65"/>
      <c r="EJ103" s="65"/>
      <c r="EK103" s="65"/>
      <c r="EL103" s="65"/>
      <c r="EM103" s="65"/>
      <c r="EN103" s="65"/>
      <c r="EO103" s="65"/>
      <c r="EP103" s="65"/>
      <c r="EQ103" s="65"/>
      <c r="ER103" s="65"/>
      <c r="ES103" s="65"/>
      <c r="ET103" s="65"/>
      <c r="EU103" s="65"/>
      <c r="EV103" s="65"/>
      <c r="EW103" s="65"/>
      <c r="EX103" s="65"/>
      <c r="EY103" s="65"/>
      <c r="EZ103" s="65"/>
      <c r="FA103" s="65"/>
      <c r="FB103" s="65"/>
      <c r="FC103" s="65"/>
      <c r="FD103" s="65"/>
      <c r="FE103" s="65"/>
      <c r="FF103" s="65"/>
      <c r="FG103" s="65"/>
      <c r="FH103" s="65"/>
      <c r="FI103" s="65"/>
      <c r="FJ103" s="65"/>
      <c r="FK103" s="65"/>
      <c r="FL103" s="65"/>
      <c r="FM103" s="65"/>
      <c r="FN103" s="65"/>
      <c r="FO103" s="65"/>
      <c r="FP103" s="65"/>
      <c r="FQ103" s="65"/>
      <c r="FR103" s="65"/>
      <c r="FS103" s="65"/>
      <c r="FT103" s="65"/>
      <c r="FU103" s="65"/>
      <c r="FV103" s="65"/>
      <c r="FW103" s="65"/>
      <c r="FX103" s="65"/>
      <c r="FY103" s="65"/>
      <c r="FZ103" s="65"/>
      <c r="GA103" s="65"/>
      <c r="GB103" s="65"/>
      <c r="GC103" s="65"/>
      <c r="GD103" s="65"/>
      <c r="GE103" s="65"/>
      <c r="GF103" s="65"/>
      <c r="GG103" s="65"/>
      <c r="GH103" s="65"/>
      <c r="GI103" s="65"/>
      <c r="GJ103" s="65"/>
      <c r="GK103" s="65"/>
      <c r="GL103" s="65"/>
      <c r="GM103" s="65"/>
    </row>
    <row r="104" spans="2:195" x14ac:dyDescent="0.2">
      <c r="B104" s="28">
        <f t="shared" si="11"/>
        <v>99</v>
      </c>
      <c r="C104" s="43">
        <f>Assumptions!$H$7*(1+'(a)'!$AJ$4)^(ROUNDDOWN((B104-1)/12,0))</f>
        <v>5000</v>
      </c>
      <c r="D104" s="65"/>
      <c r="E104" s="65"/>
      <c r="F104" s="65"/>
      <c r="G104" s="65"/>
      <c r="H104" s="65"/>
      <c r="I104" s="65"/>
      <c r="J104" s="65"/>
      <c r="K104" s="65"/>
      <c r="L104" s="65"/>
      <c r="M104" s="65"/>
      <c r="N104" s="65"/>
      <c r="O104" s="65"/>
      <c r="P104" s="65"/>
      <c r="Q104" s="65"/>
      <c r="R104" s="65"/>
      <c r="S104" s="65"/>
      <c r="T104" s="65"/>
      <c r="U104" s="65"/>
      <c r="V104" s="65"/>
      <c r="W104" s="65"/>
      <c r="X104" s="65"/>
      <c r="Y104" s="65"/>
      <c r="Z104" s="65"/>
      <c r="AA104" s="65"/>
      <c r="AB104" s="65"/>
      <c r="AC104" s="65"/>
      <c r="AD104" s="65"/>
      <c r="AE104" s="65"/>
      <c r="AF104" s="65"/>
      <c r="AG104" s="65"/>
      <c r="AH104" s="65"/>
      <c r="AI104" s="65"/>
      <c r="AJ104" s="65"/>
      <c r="AK104" s="65"/>
      <c r="AL104" s="65"/>
      <c r="AM104" s="65"/>
      <c r="AN104" s="65"/>
      <c r="AO104" s="65"/>
      <c r="AP104" s="65"/>
      <c r="AQ104" s="65"/>
      <c r="AR104" s="65"/>
      <c r="AS104" s="65"/>
      <c r="AT104" s="65"/>
      <c r="AU104" s="65"/>
      <c r="AV104" s="65"/>
      <c r="AW104" s="65"/>
      <c r="AX104" s="65"/>
      <c r="AY104" s="65"/>
      <c r="AZ104" s="65"/>
      <c r="BA104" s="65"/>
      <c r="BB104" s="65"/>
      <c r="BC104" s="65"/>
      <c r="BD104" s="65"/>
      <c r="BE104" s="65"/>
      <c r="BF104" s="65"/>
      <c r="BG104" s="65"/>
      <c r="BH104" s="65"/>
      <c r="BI104" s="65"/>
      <c r="BJ104" s="65"/>
      <c r="BK104" s="65"/>
      <c r="BL104" s="65"/>
      <c r="BM104" s="65"/>
      <c r="BN104" s="65"/>
      <c r="BO104" s="65"/>
      <c r="BP104" s="65"/>
      <c r="BQ104" s="65"/>
      <c r="BR104" s="65"/>
      <c r="BS104" s="65"/>
      <c r="BT104" s="65"/>
      <c r="BU104" s="65"/>
      <c r="BV104" s="65"/>
      <c r="BW104" s="65"/>
      <c r="BX104" s="65"/>
      <c r="BY104" s="65"/>
      <c r="BZ104" s="65"/>
      <c r="CA104" s="65"/>
      <c r="CB104" s="65"/>
      <c r="CC104" s="65"/>
      <c r="CD104" s="65"/>
      <c r="CE104" s="65"/>
      <c r="CF104" s="65"/>
      <c r="CG104" s="65"/>
      <c r="CH104" s="65"/>
      <c r="CI104" s="65"/>
      <c r="CJ104" s="65"/>
      <c r="CK104" s="65"/>
      <c r="CL104" s="65"/>
      <c r="CM104" s="65"/>
      <c r="CN104" s="65"/>
      <c r="CO104" s="65"/>
      <c r="CP104" s="65"/>
      <c r="CQ104" s="65"/>
      <c r="CR104" s="65"/>
      <c r="CS104" s="65"/>
      <c r="CT104" s="65"/>
      <c r="CU104" s="65"/>
      <c r="CV104" s="65"/>
      <c r="CW104" s="65"/>
      <c r="CX104" s="65"/>
      <c r="CY104" s="65"/>
      <c r="CZ104" s="65"/>
      <c r="DA104" s="65"/>
      <c r="DB104" s="65"/>
      <c r="DC104" s="65"/>
      <c r="DD104" s="65"/>
      <c r="DE104" s="65"/>
      <c r="DF104" s="65"/>
      <c r="DG104" s="65"/>
      <c r="DH104" s="65"/>
      <c r="DI104" s="65"/>
      <c r="DJ104" s="65"/>
      <c r="DK104" s="65"/>
      <c r="DL104" s="65"/>
      <c r="DM104" s="65"/>
      <c r="DN104" s="65"/>
      <c r="DO104" s="65"/>
      <c r="DP104" s="65"/>
      <c r="DQ104" s="65"/>
      <c r="DR104" s="65"/>
      <c r="DS104" s="65"/>
      <c r="DT104" s="65"/>
      <c r="DU104" s="65"/>
      <c r="DV104" s="65"/>
      <c r="DW104" s="65"/>
      <c r="DX104" s="65"/>
      <c r="DY104" s="65"/>
      <c r="DZ104" s="65"/>
      <c r="EA104" s="65"/>
      <c r="EB104" s="65"/>
      <c r="EC104" s="65"/>
      <c r="ED104" s="65"/>
      <c r="EE104" s="65"/>
      <c r="EF104" s="65"/>
      <c r="EG104" s="65"/>
      <c r="EH104" s="65"/>
      <c r="EI104" s="65"/>
      <c r="EJ104" s="65"/>
      <c r="EK104" s="65"/>
      <c r="EL104" s="65"/>
      <c r="EM104" s="65"/>
      <c r="EN104" s="65"/>
      <c r="EO104" s="65"/>
      <c r="EP104" s="65"/>
      <c r="EQ104" s="65"/>
      <c r="ER104" s="65"/>
      <c r="ES104" s="65"/>
      <c r="ET104" s="65"/>
      <c r="EU104" s="65"/>
      <c r="EV104" s="65"/>
      <c r="EW104" s="65"/>
      <c r="EX104" s="65"/>
      <c r="EY104" s="65"/>
      <c r="EZ104" s="65"/>
      <c r="FA104" s="65"/>
      <c r="FB104" s="65"/>
      <c r="FC104" s="65"/>
      <c r="FD104" s="65"/>
      <c r="FE104" s="65"/>
      <c r="FF104" s="65"/>
      <c r="FG104" s="65"/>
      <c r="FH104" s="65"/>
      <c r="FI104" s="65"/>
      <c r="FJ104" s="65"/>
      <c r="FK104" s="65"/>
      <c r="FL104" s="65"/>
      <c r="FM104" s="65"/>
      <c r="FN104" s="65"/>
      <c r="FO104" s="65"/>
      <c r="FP104" s="65"/>
      <c r="FQ104" s="65"/>
      <c r="FR104" s="65"/>
      <c r="FS104" s="65"/>
      <c r="FT104" s="65"/>
      <c r="FU104" s="65"/>
      <c r="FV104" s="65"/>
      <c r="FW104" s="65"/>
      <c r="FX104" s="65"/>
      <c r="FY104" s="65"/>
      <c r="FZ104" s="65"/>
      <c r="GA104" s="65"/>
      <c r="GB104" s="65"/>
      <c r="GC104" s="65"/>
      <c r="GD104" s="65"/>
      <c r="GE104" s="65"/>
      <c r="GF104" s="65"/>
      <c r="GG104" s="65"/>
      <c r="GH104" s="65"/>
      <c r="GI104" s="65"/>
      <c r="GJ104" s="65"/>
      <c r="GK104" s="65"/>
      <c r="GL104" s="65"/>
      <c r="GM104" s="65"/>
    </row>
    <row r="105" spans="2:195" x14ac:dyDescent="0.2">
      <c r="B105" s="28">
        <f t="shared" si="11"/>
        <v>100</v>
      </c>
      <c r="C105" s="43">
        <f>Assumptions!$H$7*(1+'(a)'!$AJ$4)^(ROUNDDOWN((B105-1)/12,0))</f>
        <v>5000</v>
      </c>
      <c r="D105" s="65"/>
      <c r="E105" s="65"/>
      <c r="F105" s="65"/>
      <c r="G105" s="65"/>
      <c r="H105" s="65"/>
      <c r="I105" s="65"/>
      <c r="J105" s="65"/>
      <c r="K105" s="65"/>
      <c r="L105" s="65"/>
      <c r="M105" s="65"/>
      <c r="N105" s="65"/>
      <c r="O105" s="65"/>
      <c r="P105" s="65"/>
      <c r="Q105" s="65"/>
      <c r="R105" s="65"/>
      <c r="S105" s="65"/>
      <c r="T105" s="65"/>
      <c r="U105" s="65"/>
      <c r="V105" s="65"/>
      <c r="W105" s="65"/>
      <c r="X105" s="65"/>
      <c r="Y105" s="65"/>
      <c r="Z105" s="65"/>
      <c r="AA105" s="65"/>
      <c r="AB105" s="65"/>
      <c r="AC105" s="65"/>
      <c r="AD105" s="65"/>
      <c r="AE105" s="65"/>
      <c r="AF105" s="65"/>
      <c r="AG105" s="65"/>
      <c r="AH105" s="65"/>
      <c r="AI105" s="65"/>
      <c r="AJ105" s="65"/>
      <c r="AK105" s="65"/>
      <c r="AL105" s="65"/>
      <c r="AM105" s="65"/>
      <c r="AN105" s="65"/>
      <c r="AO105" s="65"/>
      <c r="AP105" s="65"/>
      <c r="AQ105" s="65"/>
      <c r="AR105" s="65"/>
      <c r="AS105" s="65"/>
      <c r="AT105" s="65"/>
      <c r="AU105" s="65"/>
      <c r="AV105" s="65"/>
      <c r="AW105" s="65"/>
      <c r="AX105" s="65"/>
      <c r="AY105" s="65"/>
      <c r="AZ105" s="65"/>
      <c r="BA105" s="65"/>
      <c r="BB105" s="65"/>
      <c r="BC105" s="65"/>
      <c r="BD105" s="65"/>
      <c r="BE105" s="65"/>
      <c r="BF105" s="65"/>
      <c r="BG105" s="65"/>
      <c r="BH105" s="65"/>
      <c r="BI105" s="65"/>
      <c r="BJ105" s="65"/>
      <c r="BK105" s="65"/>
      <c r="BL105" s="65"/>
      <c r="BM105" s="65"/>
      <c r="BN105" s="65"/>
      <c r="BO105" s="65"/>
      <c r="BP105" s="65"/>
      <c r="BQ105" s="65"/>
      <c r="BR105" s="65"/>
      <c r="BS105" s="65"/>
      <c r="BT105" s="65"/>
      <c r="BU105" s="65"/>
      <c r="BV105" s="65"/>
      <c r="BW105" s="65"/>
      <c r="BX105" s="65"/>
      <c r="BY105" s="65"/>
      <c r="BZ105" s="65"/>
      <c r="CA105" s="65"/>
      <c r="CB105" s="65"/>
      <c r="CC105" s="65"/>
      <c r="CD105" s="65"/>
      <c r="CE105" s="65"/>
      <c r="CF105" s="65"/>
      <c r="CG105" s="65"/>
      <c r="CH105" s="65"/>
      <c r="CI105" s="65"/>
      <c r="CJ105" s="65"/>
      <c r="CK105" s="65"/>
      <c r="CL105" s="65"/>
      <c r="CM105" s="65"/>
      <c r="CN105" s="65"/>
      <c r="CO105" s="65"/>
      <c r="CP105" s="65"/>
      <c r="CQ105" s="65"/>
      <c r="CR105" s="65"/>
      <c r="CS105" s="65"/>
      <c r="CT105" s="65"/>
      <c r="CU105" s="65"/>
      <c r="CV105" s="65"/>
      <c r="CW105" s="65"/>
      <c r="CX105" s="65"/>
      <c r="CY105" s="65"/>
      <c r="CZ105" s="65"/>
      <c r="DA105" s="65"/>
      <c r="DB105" s="65"/>
      <c r="DC105" s="65"/>
      <c r="DD105" s="65"/>
      <c r="DE105" s="65"/>
      <c r="DF105" s="65"/>
      <c r="DG105" s="65"/>
      <c r="DH105" s="65"/>
      <c r="DI105" s="65"/>
      <c r="DJ105" s="65"/>
      <c r="DK105" s="65"/>
      <c r="DL105" s="65"/>
      <c r="DM105" s="65"/>
      <c r="DN105" s="65"/>
      <c r="DO105" s="65"/>
      <c r="DP105" s="65"/>
      <c r="DQ105" s="65"/>
      <c r="DR105" s="65"/>
      <c r="DS105" s="65"/>
      <c r="DT105" s="65"/>
      <c r="DU105" s="65"/>
      <c r="DV105" s="65"/>
      <c r="DW105" s="65"/>
      <c r="DX105" s="65"/>
      <c r="DY105" s="65"/>
      <c r="DZ105" s="65"/>
      <c r="EA105" s="65"/>
      <c r="EB105" s="65"/>
      <c r="EC105" s="65"/>
      <c r="ED105" s="65"/>
      <c r="EE105" s="65"/>
      <c r="EF105" s="65"/>
      <c r="EG105" s="65"/>
      <c r="EH105" s="65"/>
      <c r="EI105" s="65"/>
      <c r="EJ105" s="65"/>
      <c r="EK105" s="65"/>
      <c r="EL105" s="65"/>
      <c r="EM105" s="65"/>
      <c r="EN105" s="65"/>
      <c r="EO105" s="65"/>
      <c r="EP105" s="65"/>
      <c r="EQ105" s="65"/>
      <c r="ER105" s="65"/>
      <c r="ES105" s="65"/>
      <c r="ET105" s="65"/>
      <c r="EU105" s="65"/>
      <c r="EV105" s="65"/>
      <c r="EW105" s="65"/>
      <c r="EX105" s="65"/>
      <c r="EY105" s="65"/>
      <c r="EZ105" s="65"/>
      <c r="FA105" s="65"/>
      <c r="FB105" s="65"/>
      <c r="FC105" s="65"/>
      <c r="FD105" s="65"/>
      <c r="FE105" s="65"/>
      <c r="FF105" s="65"/>
      <c r="FG105" s="65"/>
      <c r="FH105" s="65"/>
      <c r="FI105" s="65"/>
      <c r="FJ105" s="65"/>
      <c r="FK105" s="65"/>
      <c r="FL105" s="65"/>
      <c r="FM105" s="65"/>
      <c r="FN105" s="65"/>
      <c r="FO105" s="65"/>
      <c r="FP105" s="65"/>
      <c r="FQ105" s="65"/>
      <c r="FR105" s="65"/>
      <c r="FS105" s="65"/>
      <c r="FT105" s="65"/>
      <c r="FU105" s="65"/>
      <c r="FV105" s="65"/>
      <c r="FW105" s="65"/>
      <c r="FX105" s="65"/>
      <c r="FY105" s="65"/>
      <c r="FZ105" s="65"/>
      <c r="GA105" s="65"/>
      <c r="GB105" s="65"/>
      <c r="GC105" s="65"/>
      <c r="GD105" s="65"/>
      <c r="GE105" s="65"/>
      <c r="GF105" s="65"/>
      <c r="GG105" s="65"/>
      <c r="GH105" s="65"/>
      <c r="GI105" s="65"/>
      <c r="GJ105" s="65"/>
      <c r="GK105" s="65"/>
      <c r="GL105" s="65"/>
      <c r="GM105" s="65"/>
    </row>
    <row r="106" spans="2:195" x14ac:dyDescent="0.2">
      <c r="B106" s="28">
        <f t="shared" si="11"/>
        <v>101</v>
      </c>
      <c r="C106" s="43">
        <f>Assumptions!$H$7*(1+'(a)'!$AJ$4)^(ROUNDDOWN((B106-1)/12,0))</f>
        <v>5000</v>
      </c>
      <c r="D106" s="65"/>
      <c r="E106" s="65"/>
      <c r="F106" s="65"/>
      <c r="G106" s="65"/>
      <c r="H106" s="65"/>
      <c r="I106" s="65"/>
      <c r="J106" s="65"/>
      <c r="K106" s="65"/>
      <c r="L106" s="65"/>
      <c r="M106" s="65"/>
      <c r="N106" s="65"/>
      <c r="O106" s="65"/>
      <c r="P106" s="65"/>
      <c r="Q106" s="65"/>
      <c r="R106" s="65"/>
      <c r="S106" s="65"/>
      <c r="T106" s="65"/>
      <c r="U106" s="65"/>
      <c r="V106" s="65"/>
      <c r="W106" s="65"/>
      <c r="X106" s="65"/>
      <c r="Y106" s="65"/>
      <c r="Z106" s="65"/>
      <c r="AA106" s="65"/>
      <c r="AB106" s="65"/>
      <c r="AC106" s="65"/>
      <c r="AD106" s="65"/>
      <c r="AE106" s="65"/>
      <c r="AF106" s="65"/>
      <c r="AG106" s="65"/>
      <c r="AH106" s="65"/>
      <c r="AI106" s="65"/>
      <c r="AJ106" s="65"/>
      <c r="AK106" s="65"/>
      <c r="AL106" s="65"/>
      <c r="AM106" s="65"/>
      <c r="AN106" s="65"/>
      <c r="AO106" s="65"/>
      <c r="AP106" s="65"/>
      <c r="AQ106" s="65"/>
      <c r="AR106" s="65"/>
      <c r="AS106" s="65"/>
      <c r="AT106" s="65"/>
      <c r="AU106" s="65"/>
      <c r="AV106" s="65"/>
      <c r="AW106" s="65"/>
      <c r="AX106" s="65"/>
      <c r="AY106" s="65"/>
      <c r="AZ106" s="65"/>
      <c r="BA106" s="65"/>
      <c r="BB106" s="65"/>
      <c r="BC106" s="65"/>
      <c r="BD106" s="65"/>
      <c r="BE106" s="65"/>
      <c r="BF106" s="65"/>
      <c r="BG106" s="65"/>
      <c r="BH106" s="65"/>
      <c r="BI106" s="65"/>
      <c r="BJ106" s="65"/>
      <c r="BK106" s="65"/>
      <c r="BL106" s="65"/>
      <c r="BM106" s="65"/>
      <c r="BN106" s="65"/>
      <c r="BO106" s="65"/>
      <c r="BP106" s="65"/>
      <c r="BQ106" s="65"/>
      <c r="BR106" s="65"/>
      <c r="BS106" s="65"/>
      <c r="BT106" s="65"/>
      <c r="BU106" s="65"/>
      <c r="BV106" s="65"/>
      <c r="BW106" s="65"/>
      <c r="BX106" s="65"/>
      <c r="BY106" s="65"/>
      <c r="BZ106" s="65"/>
      <c r="CA106" s="65"/>
      <c r="CB106" s="65"/>
      <c r="CC106" s="65"/>
      <c r="CD106" s="65"/>
      <c r="CE106" s="65"/>
      <c r="CF106" s="65"/>
      <c r="CG106" s="65"/>
      <c r="CH106" s="65"/>
      <c r="CI106" s="65"/>
      <c r="CJ106" s="65"/>
      <c r="CK106" s="65"/>
      <c r="CL106" s="65"/>
      <c r="CM106" s="65"/>
      <c r="CN106" s="65"/>
      <c r="CO106" s="65"/>
      <c r="CP106" s="65"/>
      <c r="CQ106" s="65"/>
      <c r="CR106" s="65"/>
      <c r="CS106" s="65"/>
      <c r="CT106" s="65"/>
      <c r="CU106" s="65"/>
      <c r="CV106" s="65"/>
      <c r="CW106" s="65"/>
      <c r="CX106" s="65"/>
      <c r="CY106" s="65"/>
      <c r="CZ106" s="65"/>
      <c r="DA106" s="65"/>
      <c r="DB106" s="65"/>
      <c r="DC106" s="65"/>
      <c r="DD106" s="65"/>
      <c r="DE106" s="65"/>
      <c r="DF106" s="65"/>
      <c r="DG106" s="65"/>
      <c r="DH106" s="65"/>
      <c r="DI106" s="65"/>
      <c r="DJ106" s="65"/>
      <c r="DK106" s="65"/>
      <c r="DL106" s="65"/>
      <c r="DM106" s="65"/>
      <c r="DN106" s="65"/>
      <c r="DO106" s="65"/>
      <c r="DP106" s="65"/>
      <c r="DQ106" s="65"/>
      <c r="DR106" s="65"/>
      <c r="DS106" s="65"/>
      <c r="DT106" s="65"/>
      <c r="DU106" s="65"/>
      <c r="DV106" s="65"/>
      <c r="DW106" s="65"/>
      <c r="DX106" s="65"/>
      <c r="DY106" s="65"/>
      <c r="DZ106" s="65"/>
      <c r="EA106" s="65"/>
      <c r="EB106" s="65"/>
      <c r="EC106" s="65"/>
      <c r="ED106" s="65"/>
      <c r="EE106" s="65"/>
      <c r="EF106" s="65"/>
      <c r="EG106" s="65"/>
      <c r="EH106" s="65"/>
      <c r="EI106" s="65"/>
      <c r="EJ106" s="65"/>
      <c r="EK106" s="65"/>
      <c r="EL106" s="65"/>
      <c r="EM106" s="65"/>
      <c r="EN106" s="65"/>
      <c r="EO106" s="65"/>
      <c r="EP106" s="65"/>
      <c r="EQ106" s="65"/>
      <c r="ER106" s="65"/>
      <c r="ES106" s="65"/>
      <c r="ET106" s="65"/>
      <c r="EU106" s="65"/>
      <c r="EV106" s="65"/>
      <c r="EW106" s="65"/>
      <c r="EX106" s="65"/>
      <c r="EY106" s="65"/>
      <c r="EZ106" s="65"/>
      <c r="FA106" s="65"/>
      <c r="FB106" s="65"/>
      <c r="FC106" s="65"/>
      <c r="FD106" s="65"/>
      <c r="FE106" s="65"/>
      <c r="FF106" s="65"/>
      <c r="FG106" s="65"/>
      <c r="FH106" s="65"/>
      <c r="FI106" s="65"/>
      <c r="FJ106" s="65"/>
      <c r="FK106" s="65"/>
      <c r="FL106" s="65"/>
      <c r="FM106" s="65"/>
      <c r="FN106" s="65"/>
      <c r="FO106" s="65"/>
      <c r="FP106" s="65"/>
      <c r="FQ106" s="65"/>
      <c r="FR106" s="65"/>
      <c r="FS106" s="65"/>
      <c r="FT106" s="65"/>
      <c r="FU106" s="65"/>
      <c r="FV106" s="65"/>
      <c r="FW106" s="65"/>
      <c r="FX106" s="65"/>
      <c r="FY106" s="65"/>
      <c r="FZ106" s="65"/>
      <c r="GA106" s="65"/>
      <c r="GB106" s="65"/>
      <c r="GC106" s="65"/>
      <c r="GD106" s="65"/>
      <c r="GE106" s="65"/>
      <c r="GF106" s="65"/>
      <c r="GG106" s="65"/>
      <c r="GH106" s="65"/>
      <c r="GI106" s="65"/>
      <c r="GJ106" s="65"/>
      <c r="GK106" s="65"/>
      <c r="GL106" s="65"/>
      <c r="GM106" s="65"/>
    </row>
    <row r="107" spans="2:195" x14ac:dyDescent="0.2">
      <c r="B107" s="28">
        <f t="shared" si="11"/>
        <v>102</v>
      </c>
      <c r="C107" s="43">
        <f>Assumptions!$H$7*(1+'(a)'!$AJ$4)^(ROUNDDOWN((B107-1)/12,0))</f>
        <v>5000</v>
      </c>
      <c r="D107" s="65"/>
      <c r="E107" s="65"/>
      <c r="F107" s="65"/>
      <c r="G107" s="65"/>
      <c r="H107" s="65"/>
      <c r="I107" s="65"/>
      <c r="J107" s="65"/>
      <c r="K107" s="65"/>
      <c r="L107" s="65"/>
      <c r="M107" s="65"/>
      <c r="N107" s="65"/>
      <c r="O107" s="65"/>
      <c r="P107" s="65"/>
      <c r="Q107" s="65"/>
      <c r="R107" s="65"/>
      <c r="S107" s="65"/>
      <c r="T107" s="65"/>
      <c r="U107" s="65"/>
      <c r="V107" s="65"/>
      <c r="W107" s="65"/>
      <c r="X107" s="65"/>
      <c r="Y107" s="65"/>
      <c r="Z107" s="65"/>
      <c r="AA107" s="65"/>
      <c r="AB107" s="65"/>
      <c r="AC107" s="65"/>
      <c r="AD107" s="65"/>
      <c r="AE107" s="65"/>
      <c r="AF107" s="65"/>
      <c r="AG107" s="65"/>
      <c r="AH107" s="65"/>
      <c r="AI107" s="65"/>
      <c r="AJ107" s="65"/>
      <c r="AK107" s="65"/>
      <c r="AL107" s="65"/>
      <c r="AM107" s="65"/>
      <c r="AN107" s="65"/>
      <c r="AO107" s="65"/>
      <c r="AP107" s="65"/>
      <c r="AQ107" s="65"/>
      <c r="AR107" s="65"/>
      <c r="AS107" s="65"/>
      <c r="AT107" s="65"/>
      <c r="AU107" s="65"/>
      <c r="AV107" s="65"/>
      <c r="AW107" s="65"/>
      <c r="AX107" s="65"/>
      <c r="AY107" s="65"/>
      <c r="AZ107" s="65"/>
      <c r="BA107" s="65"/>
      <c r="BB107" s="65"/>
      <c r="BC107" s="65"/>
      <c r="BD107" s="65"/>
      <c r="BE107" s="65"/>
      <c r="BF107" s="65"/>
      <c r="BG107" s="65"/>
      <c r="BH107" s="65"/>
      <c r="BI107" s="65"/>
      <c r="BJ107" s="65"/>
      <c r="BK107" s="65"/>
      <c r="BL107" s="65"/>
      <c r="BM107" s="65"/>
      <c r="BN107" s="65"/>
      <c r="BO107" s="65"/>
      <c r="BP107" s="65"/>
      <c r="BQ107" s="65"/>
      <c r="BR107" s="65"/>
      <c r="BS107" s="65"/>
      <c r="BT107" s="65"/>
      <c r="BU107" s="65"/>
      <c r="BV107" s="65"/>
      <c r="BW107" s="65"/>
      <c r="BX107" s="65"/>
      <c r="BY107" s="65"/>
      <c r="BZ107" s="65"/>
      <c r="CA107" s="65"/>
      <c r="CB107" s="65"/>
      <c r="CC107" s="65"/>
      <c r="CD107" s="65"/>
      <c r="CE107" s="65"/>
      <c r="CF107" s="65"/>
      <c r="CG107" s="65"/>
      <c r="CH107" s="65"/>
      <c r="CI107" s="65"/>
      <c r="CJ107" s="65"/>
      <c r="CK107" s="65"/>
      <c r="CL107" s="65"/>
      <c r="CM107" s="65"/>
      <c r="CN107" s="65"/>
      <c r="CO107" s="65"/>
      <c r="CP107" s="65"/>
      <c r="CQ107" s="65"/>
      <c r="CR107" s="65"/>
      <c r="CS107" s="65"/>
      <c r="CT107" s="65"/>
      <c r="CU107" s="65"/>
      <c r="CV107" s="65"/>
      <c r="CW107" s="65"/>
      <c r="CX107" s="65"/>
      <c r="CY107" s="65"/>
      <c r="CZ107" s="65"/>
      <c r="DA107" s="65"/>
      <c r="DB107" s="65"/>
      <c r="DC107" s="65"/>
      <c r="DD107" s="65"/>
      <c r="DE107" s="65"/>
      <c r="DF107" s="65"/>
      <c r="DG107" s="65"/>
      <c r="DH107" s="65"/>
      <c r="DI107" s="65"/>
      <c r="DJ107" s="65"/>
      <c r="DK107" s="65"/>
      <c r="DL107" s="65"/>
      <c r="DM107" s="65"/>
      <c r="DN107" s="65"/>
      <c r="DO107" s="65"/>
      <c r="DP107" s="65"/>
      <c r="DQ107" s="65"/>
      <c r="DR107" s="65"/>
      <c r="DS107" s="65"/>
      <c r="DT107" s="65"/>
      <c r="DU107" s="65"/>
      <c r="DV107" s="65"/>
      <c r="DW107" s="65"/>
      <c r="DX107" s="65"/>
      <c r="DY107" s="65"/>
      <c r="DZ107" s="65"/>
      <c r="EA107" s="65"/>
      <c r="EB107" s="65"/>
      <c r="EC107" s="65"/>
      <c r="ED107" s="65"/>
      <c r="EE107" s="65"/>
      <c r="EF107" s="65"/>
      <c r="EG107" s="65"/>
      <c r="EH107" s="65"/>
      <c r="EI107" s="65"/>
      <c r="EJ107" s="65"/>
      <c r="EK107" s="65"/>
      <c r="EL107" s="65"/>
      <c r="EM107" s="65"/>
      <c r="EN107" s="65"/>
      <c r="EO107" s="65"/>
      <c r="EP107" s="65"/>
      <c r="EQ107" s="65"/>
      <c r="ER107" s="65"/>
      <c r="ES107" s="65"/>
      <c r="ET107" s="65"/>
      <c r="EU107" s="65"/>
      <c r="EV107" s="65"/>
      <c r="EW107" s="65"/>
      <c r="EX107" s="65"/>
      <c r="EY107" s="65"/>
      <c r="EZ107" s="65"/>
      <c r="FA107" s="65"/>
      <c r="FB107" s="65"/>
      <c r="FC107" s="65"/>
      <c r="FD107" s="65"/>
      <c r="FE107" s="65"/>
      <c r="FF107" s="65"/>
      <c r="FG107" s="65"/>
      <c r="FH107" s="65"/>
      <c r="FI107" s="65"/>
      <c r="FJ107" s="65"/>
      <c r="FK107" s="65"/>
      <c r="FL107" s="65"/>
      <c r="FM107" s="65"/>
      <c r="FN107" s="65"/>
      <c r="FO107" s="65"/>
      <c r="FP107" s="65"/>
      <c r="FQ107" s="65"/>
      <c r="FR107" s="65"/>
      <c r="FS107" s="65"/>
      <c r="FT107" s="65"/>
      <c r="FU107" s="65"/>
      <c r="FV107" s="65"/>
      <c r="FW107" s="65"/>
      <c r="FX107" s="65"/>
      <c r="FY107" s="65"/>
      <c r="FZ107" s="65"/>
      <c r="GA107" s="65"/>
      <c r="GB107" s="65"/>
      <c r="GC107" s="65"/>
      <c r="GD107" s="65"/>
      <c r="GE107" s="65"/>
      <c r="GF107" s="65"/>
      <c r="GG107" s="65"/>
      <c r="GH107" s="65"/>
      <c r="GI107" s="65"/>
      <c r="GJ107" s="65"/>
      <c r="GK107" s="65"/>
      <c r="GL107" s="65"/>
      <c r="GM107" s="65"/>
    </row>
    <row r="108" spans="2:195" x14ac:dyDescent="0.2">
      <c r="B108" s="28">
        <f t="shared" si="11"/>
        <v>103</v>
      </c>
      <c r="C108" s="43">
        <f>Assumptions!$H$7*(1+'(a)'!$AJ$4)^(ROUNDDOWN((B108-1)/12,0))</f>
        <v>5000</v>
      </c>
      <c r="D108" s="65"/>
      <c r="E108" s="65"/>
      <c r="F108" s="65"/>
      <c r="G108" s="65"/>
      <c r="H108" s="65"/>
      <c r="I108" s="65"/>
      <c r="J108" s="65"/>
      <c r="K108" s="65"/>
      <c r="L108" s="65"/>
      <c r="M108" s="65"/>
      <c r="N108" s="65"/>
      <c r="O108" s="65"/>
      <c r="P108" s="65"/>
      <c r="Q108" s="65"/>
      <c r="R108" s="65"/>
      <c r="S108" s="65"/>
      <c r="T108" s="65"/>
      <c r="U108" s="65"/>
      <c r="V108" s="65"/>
      <c r="W108" s="65"/>
      <c r="X108" s="65"/>
      <c r="Y108" s="65"/>
      <c r="Z108" s="65"/>
      <c r="AA108" s="65"/>
      <c r="AB108" s="65"/>
      <c r="AC108" s="65"/>
      <c r="AD108" s="65"/>
      <c r="AE108" s="65"/>
      <c r="AF108" s="65"/>
      <c r="AG108" s="65"/>
      <c r="AH108" s="65"/>
      <c r="AI108" s="65"/>
      <c r="AJ108" s="65"/>
      <c r="AK108" s="65"/>
      <c r="AL108" s="65"/>
      <c r="AM108" s="65"/>
      <c r="AN108" s="65"/>
      <c r="AO108" s="65"/>
      <c r="AP108" s="65"/>
      <c r="AQ108" s="65"/>
      <c r="AR108" s="65"/>
      <c r="AS108" s="65"/>
      <c r="AT108" s="65"/>
      <c r="AU108" s="65"/>
      <c r="AV108" s="65"/>
      <c r="AW108" s="65"/>
      <c r="AX108" s="65"/>
      <c r="AY108" s="65"/>
      <c r="AZ108" s="65"/>
      <c r="BA108" s="65"/>
      <c r="BB108" s="65"/>
      <c r="BC108" s="65"/>
      <c r="BD108" s="65"/>
      <c r="BE108" s="65"/>
      <c r="BF108" s="65"/>
      <c r="BG108" s="65"/>
      <c r="BH108" s="65"/>
      <c r="BI108" s="65"/>
      <c r="BJ108" s="65"/>
      <c r="BK108" s="65"/>
      <c r="BL108" s="65"/>
      <c r="BM108" s="65"/>
      <c r="BN108" s="65"/>
      <c r="BO108" s="65"/>
      <c r="BP108" s="65"/>
      <c r="BQ108" s="65"/>
      <c r="BR108" s="65"/>
      <c r="BS108" s="65"/>
      <c r="BT108" s="65"/>
      <c r="BU108" s="65"/>
      <c r="BV108" s="65"/>
      <c r="BW108" s="65"/>
      <c r="BX108" s="65"/>
      <c r="BY108" s="65"/>
      <c r="BZ108" s="65"/>
      <c r="CA108" s="65"/>
      <c r="CB108" s="65"/>
      <c r="CC108" s="65"/>
      <c r="CD108" s="65"/>
      <c r="CE108" s="65"/>
      <c r="CF108" s="65"/>
      <c r="CG108" s="65"/>
      <c r="CH108" s="65"/>
      <c r="CI108" s="65"/>
      <c r="CJ108" s="65"/>
      <c r="CK108" s="65"/>
      <c r="CL108" s="65"/>
      <c r="CM108" s="65"/>
      <c r="CN108" s="65"/>
      <c r="CO108" s="65"/>
      <c r="CP108" s="65"/>
      <c r="CQ108" s="65"/>
      <c r="CR108" s="65"/>
      <c r="CS108" s="65"/>
      <c r="CT108" s="65"/>
      <c r="CU108" s="65"/>
      <c r="CV108" s="65"/>
      <c r="CW108" s="65"/>
      <c r="CX108" s="65"/>
      <c r="CY108" s="65"/>
      <c r="CZ108" s="65"/>
      <c r="DA108" s="65"/>
      <c r="DB108" s="65"/>
      <c r="DC108" s="65"/>
      <c r="DD108" s="65"/>
      <c r="DE108" s="65"/>
      <c r="DF108" s="65"/>
      <c r="DG108" s="65"/>
      <c r="DH108" s="65"/>
      <c r="DI108" s="65"/>
      <c r="DJ108" s="65"/>
      <c r="DK108" s="65"/>
      <c r="DL108" s="65"/>
      <c r="DM108" s="65"/>
      <c r="DN108" s="65"/>
      <c r="DO108" s="65"/>
      <c r="DP108" s="65"/>
      <c r="DQ108" s="65"/>
      <c r="DR108" s="65"/>
      <c r="DS108" s="65"/>
      <c r="DT108" s="65"/>
      <c r="DU108" s="65"/>
      <c r="DV108" s="65"/>
      <c r="DW108" s="65"/>
      <c r="DX108" s="65"/>
      <c r="DY108" s="65"/>
      <c r="DZ108" s="65"/>
      <c r="EA108" s="65"/>
      <c r="EB108" s="65"/>
      <c r="EC108" s="65"/>
      <c r="ED108" s="65"/>
      <c r="EE108" s="65"/>
      <c r="EF108" s="65"/>
      <c r="EG108" s="65"/>
      <c r="EH108" s="65"/>
      <c r="EI108" s="65"/>
      <c r="EJ108" s="65"/>
      <c r="EK108" s="65"/>
      <c r="EL108" s="65"/>
      <c r="EM108" s="65"/>
      <c r="EN108" s="65"/>
      <c r="EO108" s="65"/>
      <c r="EP108" s="65"/>
      <c r="EQ108" s="65"/>
      <c r="ER108" s="65"/>
      <c r="ES108" s="65"/>
      <c r="ET108" s="65"/>
      <c r="EU108" s="65"/>
      <c r="EV108" s="65"/>
      <c r="EW108" s="65"/>
      <c r="EX108" s="65"/>
      <c r="EY108" s="65"/>
      <c r="EZ108" s="65"/>
      <c r="FA108" s="65"/>
      <c r="FB108" s="65"/>
      <c r="FC108" s="65"/>
      <c r="FD108" s="65"/>
      <c r="FE108" s="65"/>
      <c r="FF108" s="65"/>
      <c r="FG108" s="65"/>
      <c r="FH108" s="65"/>
      <c r="FI108" s="65"/>
      <c r="FJ108" s="65"/>
      <c r="FK108" s="65"/>
      <c r="FL108" s="65"/>
      <c r="FM108" s="65"/>
      <c r="FN108" s="65"/>
      <c r="FO108" s="65"/>
      <c r="FP108" s="65"/>
      <c r="FQ108" s="65"/>
      <c r="FR108" s="65"/>
      <c r="FS108" s="65"/>
      <c r="FT108" s="65"/>
      <c r="FU108" s="65"/>
      <c r="FV108" s="65"/>
      <c r="FW108" s="65"/>
      <c r="FX108" s="65"/>
      <c r="FY108" s="65"/>
      <c r="FZ108" s="65"/>
      <c r="GA108" s="65"/>
      <c r="GB108" s="65"/>
      <c r="GC108" s="65"/>
      <c r="GD108" s="65"/>
      <c r="GE108" s="65"/>
      <c r="GF108" s="65"/>
      <c r="GG108" s="65"/>
      <c r="GH108" s="65"/>
      <c r="GI108" s="65"/>
      <c r="GJ108" s="65"/>
      <c r="GK108" s="65"/>
      <c r="GL108" s="65"/>
      <c r="GM108" s="65"/>
    </row>
    <row r="109" spans="2:195" x14ac:dyDescent="0.2">
      <c r="B109" s="28">
        <f t="shared" si="11"/>
        <v>104</v>
      </c>
      <c r="C109" s="43">
        <f>Assumptions!$H$7*(1+'(a)'!$AJ$4)^(ROUNDDOWN((B109-1)/12,0))</f>
        <v>5000</v>
      </c>
      <c r="D109" s="65"/>
      <c r="E109" s="65"/>
      <c r="F109" s="65"/>
      <c r="G109" s="65"/>
      <c r="H109" s="65"/>
      <c r="I109" s="65"/>
      <c r="J109" s="65"/>
      <c r="K109" s="65"/>
      <c r="L109" s="65"/>
      <c r="M109" s="65"/>
      <c r="N109" s="65"/>
      <c r="O109" s="65"/>
      <c r="P109" s="65"/>
      <c r="Q109" s="65"/>
      <c r="R109" s="65"/>
      <c r="S109" s="65"/>
      <c r="T109" s="65"/>
      <c r="U109" s="65"/>
      <c r="V109" s="65"/>
      <c r="W109" s="65"/>
      <c r="X109" s="65"/>
      <c r="Y109" s="65"/>
      <c r="Z109" s="65"/>
      <c r="AA109" s="65"/>
      <c r="AB109" s="65"/>
      <c r="AC109" s="65"/>
      <c r="AD109" s="65"/>
      <c r="AE109" s="65"/>
      <c r="AF109" s="65"/>
      <c r="AG109" s="65"/>
      <c r="AH109" s="65"/>
      <c r="AI109" s="65"/>
      <c r="AJ109" s="65"/>
      <c r="AK109" s="65"/>
      <c r="AL109" s="65"/>
      <c r="AM109" s="65"/>
      <c r="AN109" s="65"/>
      <c r="AO109" s="65"/>
      <c r="AP109" s="65"/>
      <c r="AQ109" s="65"/>
      <c r="AR109" s="65"/>
      <c r="AS109" s="65"/>
      <c r="AT109" s="65"/>
      <c r="AU109" s="65"/>
      <c r="AV109" s="65"/>
      <c r="AW109" s="65"/>
      <c r="AX109" s="65"/>
      <c r="AY109" s="65"/>
      <c r="AZ109" s="65"/>
      <c r="BA109" s="65"/>
      <c r="BB109" s="65"/>
      <c r="BC109" s="65"/>
      <c r="BD109" s="65"/>
      <c r="BE109" s="65"/>
      <c r="BF109" s="65"/>
      <c r="BG109" s="65"/>
      <c r="BH109" s="65"/>
      <c r="BI109" s="65"/>
      <c r="BJ109" s="65"/>
      <c r="BK109" s="65"/>
      <c r="BL109" s="65"/>
      <c r="BM109" s="65"/>
      <c r="BN109" s="65"/>
      <c r="BO109" s="65"/>
      <c r="BP109" s="65"/>
      <c r="BQ109" s="65"/>
      <c r="BR109" s="65"/>
      <c r="BS109" s="65"/>
      <c r="BT109" s="65"/>
      <c r="BU109" s="65"/>
      <c r="BV109" s="65"/>
      <c r="BW109" s="65"/>
      <c r="BX109" s="65"/>
      <c r="BY109" s="65"/>
      <c r="BZ109" s="65"/>
      <c r="CA109" s="65"/>
      <c r="CB109" s="65"/>
      <c r="CC109" s="65"/>
      <c r="CD109" s="65"/>
      <c r="CE109" s="65"/>
      <c r="CF109" s="65"/>
      <c r="CG109" s="65"/>
      <c r="CH109" s="65"/>
      <c r="CI109" s="65"/>
      <c r="CJ109" s="65"/>
      <c r="CK109" s="65"/>
      <c r="CL109" s="65"/>
      <c r="CM109" s="65"/>
      <c r="CN109" s="65"/>
      <c r="CO109" s="65"/>
      <c r="CP109" s="65"/>
      <c r="CQ109" s="65"/>
      <c r="CR109" s="65"/>
      <c r="CS109" s="65"/>
      <c r="CT109" s="65"/>
      <c r="CU109" s="65"/>
      <c r="CV109" s="65"/>
      <c r="CW109" s="65"/>
      <c r="CX109" s="65"/>
      <c r="CY109" s="65"/>
      <c r="CZ109" s="65"/>
      <c r="DA109" s="65"/>
      <c r="DB109" s="65"/>
      <c r="DC109" s="65"/>
      <c r="DD109" s="65"/>
      <c r="DE109" s="65"/>
      <c r="DF109" s="65"/>
      <c r="DG109" s="65"/>
      <c r="DH109" s="65"/>
      <c r="DI109" s="65"/>
      <c r="DJ109" s="65"/>
      <c r="DK109" s="65"/>
      <c r="DL109" s="65"/>
      <c r="DM109" s="65"/>
      <c r="DN109" s="65"/>
      <c r="DO109" s="65"/>
      <c r="DP109" s="65"/>
      <c r="DQ109" s="65"/>
      <c r="DR109" s="65"/>
      <c r="DS109" s="65"/>
      <c r="DT109" s="65"/>
      <c r="DU109" s="65"/>
      <c r="DV109" s="65"/>
      <c r="DW109" s="65"/>
      <c r="DX109" s="65"/>
      <c r="DY109" s="65"/>
      <c r="DZ109" s="65"/>
      <c r="EA109" s="65"/>
      <c r="EB109" s="65"/>
      <c r="EC109" s="65"/>
      <c r="ED109" s="65"/>
      <c r="EE109" s="65"/>
      <c r="EF109" s="65"/>
      <c r="EG109" s="65"/>
      <c r="EH109" s="65"/>
      <c r="EI109" s="65"/>
      <c r="EJ109" s="65"/>
      <c r="EK109" s="65"/>
      <c r="EL109" s="65"/>
      <c r="EM109" s="65"/>
      <c r="EN109" s="65"/>
      <c r="EO109" s="65"/>
      <c r="EP109" s="65"/>
      <c r="EQ109" s="65"/>
      <c r="ER109" s="65"/>
      <c r="ES109" s="65"/>
      <c r="ET109" s="65"/>
      <c r="EU109" s="65"/>
      <c r="EV109" s="65"/>
      <c r="EW109" s="65"/>
      <c r="EX109" s="65"/>
      <c r="EY109" s="65"/>
      <c r="EZ109" s="65"/>
      <c r="FA109" s="65"/>
      <c r="FB109" s="65"/>
      <c r="FC109" s="65"/>
      <c r="FD109" s="65"/>
      <c r="FE109" s="65"/>
      <c r="FF109" s="65"/>
      <c r="FG109" s="65"/>
      <c r="FH109" s="65"/>
      <c r="FI109" s="65"/>
      <c r="FJ109" s="65"/>
      <c r="FK109" s="65"/>
      <c r="FL109" s="65"/>
      <c r="FM109" s="65"/>
      <c r="FN109" s="65"/>
      <c r="FO109" s="65"/>
      <c r="FP109" s="65"/>
      <c r="FQ109" s="65"/>
      <c r="FR109" s="65"/>
      <c r="FS109" s="65"/>
      <c r="FT109" s="65"/>
      <c r="FU109" s="65"/>
      <c r="FV109" s="65"/>
      <c r="FW109" s="65"/>
      <c r="FX109" s="65"/>
      <c r="FY109" s="65"/>
      <c r="FZ109" s="65"/>
      <c r="GA109" s="65"/>
      <c r="GB109" s="65"/>
      <c r="GC109" s="65"/>
      <c r="GD109" s="65"/>
      <c r="GE109" s="65"/>
      <c r="GF109" s="65"/>
      <c r="GG109" s="65"/>
      <c r="GH109" s="65"/>
      <c r="GI109" s="65"/>
      <c r="GJ109" s="65"/>
      <c r="GK109" s="65"/>
      <c r="GL109" s="65"/>
      <c r="GM109" s="65"/>
    </row>
    <row r="110" spans="2:195" x14ac:dyDescent="0.2">
      <c r="B110" s="28">
        <f t="shared" si="11"/>
        <v>105</v>
      </c>
      <c r="C110" s="43">
        <f>Assumptions!$H$7*(1+'(a)'!$AJ$4)^(ROUNDDOWN((B110-1)/12,0))</f>
        <v>5000</v>
      </c>
      <c r="D110" s="65"/>
      <c r="E110" s="65"/>
      <c r="F110" s="65"/>
      <c r="G110" s="65"/>
      <c r="H110" s="65"/>
      <c r="I110" s="65"/>
      <c r="J110" s="65"/>
      <c r="K110" s="65"/>
      <c r="L110" s="65"/>
      <c r="M110" s="65"/>
      <c r="N110" s="65"/>
      <c r="O110" s="65"/>
      <c r="P110" s="65"/>
      <c r="Q110" s="65"/>
      <c r="R110" s="65"/>
      <c r="S110" s="65"/>
      <c r="T110" s="65"/>
      <c r="U110" s="65"/>
      <c r="V110" s="65"/>
      <c r="W110" s="65"/>
      <c r="X110" s="65"/>
      <c r="Y110" s="65"/>
      <c r="Z110" s="65"/>
      <c r="AA110" s="65"/>
      <c r="AB110" s="65"/>
      <c r="AC110" s="65"/>
      <c r="AD110" s="65"/>
      <c r="AE110" s="65"/>
      <c r="AF110" s="65"/>
      <c r="AG110" s="65"/>
      <c r="AH110" s="65"/>
      <c r="AI110" s="65"/>
      <c r="AJ110" s="65"/>
      <c r="AK110" s="65"/>
      <c r="AL110" s="65"/>
      <c r="AM110" s="65"/>
      <c r="AN110" s="65"/>
      <c r="AO110" s="65"/>
      <c r="AP110" s="65"/>
      <c r="AQ110" s="65"/>
      <c r="AR110" s="65"/>
      <c r="AS110" s="65"/>
      <c r="AT110" s="65"/>
      <c r="AU110" s="65"/>
      <c r="AV110" s="65"/>
      <c r="AW110" s="65"/>
      <c r="AX110" s="65"/>
      <c r="AY110" s="65"/>
      <c r="AZ110" s="65"/>
      <c r="BA110" s="65"/>
      <c r="BB110" s="65"/>
      <c r="BC110" s="65"/>
      <c r="BD110" s="65"/>
      <c r="BE110" s="65"/>
      <c r="BF110" s="65"/>
      <c r="BG110" s="65"/>
      <c r="BH110" s="65"/>
      <c r="BI110" s="65"/>
      <c r="BJ110" s="65"/>
      <c r="BK110" s="65"/>
      <c r="BL110" s="65"/>
      <c r="BM110" s="65"/>
      <c r="BN110" s="65"/>
      <c r="BO110" s="65"/>
      <c r="BP110" s="65"/>
      <c r="BQ110" s="65"/>
      <c r="BR110" s="65"/>
      <c r="BS110" s="65"/>
      <c r="BT110" s="65"/>
      <c r="BU110" s="65"/>
      <c r="BV110" s="65"/>
      <c r="BW110" s="65"/>
      <c r="BX110" s="65"/>
      <c r="BY110" s="65"/>
      <c r="BZ110" s="65"/>
      <c r="CA110" s="65"/>
      <c r="CB110" s="65"/>
      <c r="CC110" s="65"/>
      <c r="CD110" s="65"/>
      <c r="CE110" s="65"/>
      <c r="CF110" s="65"/>
      <c r="CG110" s="65"/>
      <c r="CH110" s="65"/>
      <c r="CI110" s="65"/>
      <c r="CJ110" s="65"/>
      <c r="CK110" s="65"/>
      <c r="CL110" s="65"/>
      <c r="CM110" s="65"/>
      <c r="CN110" s="65"/>
      <c r="CO110" s="65"/>
      <c r="CP110" s="65"/>
      <c r="CQ110" s="65"/>
      <c r="CR110" s="65"/>
      <c r="CS110" s="65"/>
      <c r="CT110" s="65"/>
      <c r="CU110" s="65"/>
      <c r="CV110" s="65"/>
      <c r="CW110" s="65"/>
      <c r="CX110" s="65"/>
      <c r="CY110" s="65"/>
      <c r="CZ110" s="65"/>
      <c r="DA110" s="65"/>
      <c r="DB110" s="65"/>
      <c r="DC110" s="65"/>
      <c r="DD110" s="65"/>
      <c r="DE110" s="65"/>
      <c r="DF110" s="65"/>
      <c r="DG110" s="65"/>
      <c r="DH110" s="65"/>
      <c r="DI110" s="65"/>
      <c r="DJ110" s="65"/>
      <c r="DK110" s="65"/>
      <c r="DL110" s="65"/>
      <c r="DM110" s="65"/>
      <c r="DN110" s="65"/>
      <c r="DO110" s="65"/>
      <c r="DP110" s="65"/>
      <c r="DQ110" s="65"/>
      <c r="DR110" s="65"/>
      <c r="DS110" s="65"/>
      <c r="DT110" s="65"/>
      <c r="DU110" s="65"/>
      <c r="DV110" s="65"/>
      <c r="DW110" s="65"/>
      <c r="DX110" s="65"/>
      <c r="DY110" s="65"/>
      <c r="DZ110" s="65"/>
      <c r="EA110" s="65"/>
      <c r="EB110" s="65"/>
      <c r="EC110" s="65"/>
      <c r="ED110" s="65"/>
      <c r="EE110" s="65"/>
      <c r="EF110" s="65"/>
      <c r="EG110" s="65"/>
      <c r="EH110" s="65"/>
      <c r="EI110" s="65"/>
      <c r="EJ110" s="65"/>
      <c r="EK110" s="65"/>
      <c r="EL110" s="65"/>
      <c r="EM110" s="65"/>
      <c r="EN110" s="65"/>
      <c r="EO110" s="65"/>
      <c r="EP110" s="65"/>
      <c r="EQ110" s="65"/>
      <c r="ER110" s="65"/>
      <c r="ES110" s="65"/>
      <c r="ET110" s="65"/>
      <c r="EU110" s="65"/>
      <c r="EV110" s="65"/>
      <c r="EW110" s="65"/>
      <c r="EX110" s="65"/>
      <c r="EY110" s="65"/>
      <c r="EZ110" s="65"/>
      <c r="FA110" s="65"/>
      <c r="FB110" s="65"/>
      <c r="FC110" s="65"/>
      <c r="FD110" s="65"/>
      <c r="FE110" s="65"/>
      <c r="FF110" s="65"/>
      <c r="FG110" s="65"/>
      <c r="FH110" s="65"/>
      <c r="FI110" s="65"/>
      <c r="FJ110" s="65"/>
      <c r="FK110" s="65"/>
      <c r="FL110" s="65"/>
      <c r="FM110" s="65"/>
      <c r="FN110" s="65"/>
      <c r="FO110" s="65"/>
      <c r="FP110" s="65"/>
      <c r="FQ110" s="65"/>
      <c r="FR110" s="65"/>
      <c r="FS110" s="65"/>
      <c r="FT110" s="65"/>
      <c r="FU110" s="65"/>
      <c r="FV110" s="65"/>
      <c r="FW110" s="65"/>
      <c r="FX110" s="65"/>
      <c r="FY110" s="65"/>
      <c r="FZ110" s="65"/>
      <c r="GA110" s="65"/>
      <c r="GB110" s="65"/>
      <c r="GC110" s="65"/>
      <c r="GD110" s="65"/>
      <c r="GE110" s="65"/>
      <c r="GF110" s="65"/>
      <c r="GG110" s="65"/>
      <c r="GH110" s="65"/>
      <c r="GI110" s="65"/>
      <c r="GJ110" s="65"/>
      <c r="GK110" s="65"/>
      <c r="GL110" s="65"/>
      <c r="GM110" s="65"/>
    </row>
    <row r="111" spans="2:195" x14ac:dyDescent="0.2">
      <c r="B111" s="28">
        <f t="shared" si="11"/>
        <v>106</v>
      </c>
      <c r="C111" s="43">
        <f>Assumptions!$H$7*(1+'(a)'!$AJ$4)^(ROUNDDOWN((B111-1)/12,0))</f>
        <v>5000</v>
      </c>
      <c r="D111" s="65"/>
      <c r="E111" s="65"/>
      <c r="F111" s="65"/>
      <c r="G111" s="65"/>
      <c r="H111" s="65"/>
      <c r="I111" s="65"/>
      <c r="J111" s="65"/>
      <c r="K111" s="65"/>
      <c r="L111" s="65"/>
      <c r="M111" s="65"/>
      <c r="N111" s="65"/>
      <c r="O111" s="65"/>
      <c r="P111" s="65"/>
      <c r="Q111" s="65"/>
      <c r="R111" s="65"/>
      <c r="S111" s="65"/>
      <c r="T111" s="65"/>
      <c r="U111" s="65"/>
      <c r="V111" s="65"/>
      <c r="W111" s="65"/>
      <c r="X111" s="65"/>
      <c r="Y111" s="65"/>
      <c r="Z111" s="65"/>
      <c r="AA111" s="65"/>
      <c r="AB111" s="65"/>
      <c r="AC111" s="65"/>
      <c r="AD111" s="65"/>
      <c r="AE111" s="65"/>
      <c r="AF111" s="65"/>
      <c r="AG111" s="65"/>
      <c r="AH111" s="65"/>
      <c r="AI111" s="65"/>
      <c r="AJ111" s="65"/>
      <c r="AK111" s="65"/>
      <c r="AL111" s="65"/>
      <c r="AM111" s="65"/>
      <c r="AN111" s="65"/>
      <c r="AO111" s="65"/>
      <c r="AP111" s="65"/>
      <c r="AQ111" s="65"/>
      <c r="AR111" s="65"/>
      <c r="AS111" s="65"/>
      <c r="AT111" s="65"/>
      <c r="AU111" s="65"/>
      <c r="AV111" s="65"/>
      <c r="AW111" s="65"/>
      <c r="AX111" s="65"/>
      <c r="AY111" s="65"/>
      <c r="AZ111" s="65"/>
      <c r="BA111" s="65"/>
      <c r="BB111" s="65"/>
      <c r="BC111" s="65"/>
      <c r="BD111" s="65"/>
      <c r="BE111" s="65"/>
      <c r="BF111" s="65"/>
      <c r="BG111" s="65"/>
      <c r="BH111" s="65"/>
      <c r="BI111" s="65"/>
      <c r="BJ111" s="65"/>
      <c r="BK111" s="65"/>
      <c r="BL111" s="65"/>
      <c r="BM111" s="65"/>
      <c r="BN111" s="65"/>
      <c r="BO111" s="65"/>
      <c r="BP111" s="65"/>
      <c r="BQ111" s="65"/>
      <c r="BR111" s="65"/>
      <c r="BS111" s="65"/>
      <c r="BT111" s="65"/>
      <c r="BU111" s="65"/>
      <c r="BV111" s="65"/>
      <c r="BW111" s="65"/>
      <c r="BX111" s="65"/>
      <c r="BY111" s="65"/>
      <c r="BZ111" s="65"/>
      <c r="CA111" s="65"/>
      <c r="CB111" s="65"/>
      <c r="CC111" s="65"/>
      <c r="CD111" s="65"/>
      <c r="CE111" s="65"/>
      <c r="CF111" s="65"/>
      <c r="CG111" s="65"/>
      <c r="CH111" s="65"/>
      <c r="CI111" s="65"/>
      <c r="CJ111" s="65"/>
      <c r="CK111" s="65"/>
      <c r="CL111" s="65"/>
      <c r="CM111" s="65"/>
      <c r="CN111" s="65"/>
      <c r="CO111" s="65"/>
      <c r="CP111" s="65"/>
      <c r="CQ111" s="65"/>
      <c r="CR111" s="65"/>
      <c r="CS111" s="65"/>
      <c r="CT111" s="65"/>
      <c r="CU111" s="65"/>
      <c r="CV111" s="65"/>
      <c r="CW111" s="65"/>
      <c r="CX111" s="65"/>
      <c r="CY111" s="65"/>
      <c r="CZ111" s="65"/>
      <c r="DA111" s="65"/>
      <c r="DB111" s="65"/>
      <c r="DC111" s="65"/>
      <c r="DD111" s="65"/>
      <c r="DE111" s="65"/>
      <c r="DF111" s="65"/>
      <c r="DG111" s="65"/>
      <c r="DH111" s="65"/>
      <c r="DI111" s="65"/>
      <c r="DJ111" s="65"/>
      <c r="DK111" s="65"/>
      <c r="DL111" s="65"/>
      <c r="DM111" s="65"/>
      <c r="DN111" s="65"/>
      <c r="DO111" s="65"/>
      <c r="DP111" s="65"/>
      <c r="DQ111" s="65"/>
      <c r="DR111" s="65"/>
      <c r="DS111" s="65"/>
      <c r="DT111" s="65"/>
      <c r="DU111" s="65"/>
      <c r="DV111" s="65"/>
      <c r="DW111" s="65"/>
      <c r="DX111" s="65"/>
      <c r="DY111" s="65"/>
      <c r="DZ111" s="65"/>
      <c r="EA111" s="65"/>
      <c r="EB111" s="65"/>
      <c r="EC111" s="65"/>
      <c r="ED111" s="65"/>
      <c r="EE111" s="65"/>
      <c r="EF111" s="65"/>
      <c r="EG111" s="65"/>
      <c r="EH111" s="65"/>
      <c r="EI111" s="65"/>
      <c r="EJ111" s="65"/>
      <c r="EK111" s="65"/>
      <c r="EL111" s="65"/>
      <c r="EM111" s="65"/>
      <c r="EN111" s="65"/>
      <c r="EO111" s="65"/>
      <c r="EP111" s="65"/>
      <c r="EQ111" s="65"/>
      <c r="ER111" s="65"/>
      <c r="ES111" s="65"/>
      <c r="ET111" s="65"/>
      <c r="EU111" s="65"/>
      <c r="EV111" s="65"/>
      <c r="EW111" s="65"/>
      <c r="EX111" s="65"/>
      <c r="EY111" s="65"/>
      <c r="EZ111" s="65"/>
      <c r="FA111" s="65"/>
      <c r="FB111" s="65"/>
      <c r="FC111" s="65"/>
      <c r="FD111" s="65"/>
      <c r="FE111" s="65"/>
      <c r="FF111" s="65"/>
      <c r="FG111" s="65"/>
      <c r="FH111" s="65"/>
      <c r="FI111" s="65"/>
      <c r="FJ111" s="65"/>
      <c r="FK111" s="65"/>
      <c r="FL111" s="65"/>
      <c r="FM111" s="65"/>
      <c r="FN111" s="65"/>
      <c r="FO111" s="65"/>
      <c r="FP111" s="65"/>
      <c r="FQ111" s="65"/>
      <c r="FR111" s="65"/>
      <c r="FS111" s="65"/>
      <c r="FT111" s="65"/>
      <c r="FU111" s="65"/>
      <c r="FV111" s="65"/>
      <c r="FW111" s="65"/>
      <c r="FX111" s="65"/>
      <c r="FY111" s="65"/>
      <c r="FZ111" s="65"/>
      <c r="GA111" s="65"/>
      <c r="GB111" s="65"/>
      <c r="GC111" s="65"/>
      <c r="GD111" s="65"/>
      <c r="GE111" s="65"/>
      <c r="GF111" s="65"/>
      <c r="GG111" s="65"/>
      <c r="GH111" s="65"/>
      <c r="GI111" s="65"/>
      <c r="GJ111" s="65"/>
      <c r="GK111" s="65"/>
      <c r="GL111" s="65"/>
      <c r="GM111" s="65"/>
    </row>
    <row r="112" spans="2:195" x14ac:dyDescent="0.2">
      <c r="B112" s="28">
        <f t="shared" si="11"/>
        <v>107</v>
      </c>
      <c r="C112" s="43">
        <f>Assumptions!$H$7*(1+'(a)'!$AJ$4)^(ROUNDDOWN((B112-1)/12,0))</f>
        <v>5000</v>
      </c>
      <c r="D112" s="65"/>
      <c r="E112" s="65"/>
      <c r="F112" s="65"/>
      <c r="G112" s="65"/>
      <c r="H112" s="65"/>
      <c r="I112" s="65"/>
      <c r="J112" s="65"/>
      <c r="K112" s="65"/>
      <c r="L112" s="65"/>
      <c r="M112" s="65"/>
      <c r="N112" s="65"/>
      <c r="O112" s="65"/>
      <c r="P112" s="65"/>
      <c r="Q112" s="65"/>
      <c r="R112" s="65"/>
      <c r="S112" s="65"/>
      <c r="T112" s="65"/>
      <c r="U112" s="65"/>
      <c r="V112" s="65"/>
      <c r="W112" s="65"/>
      <c r="X112" s="65"/>
      <c r="Y112" s="65"/>
      <c r="Z112" s="65"/>
      <c r="AA112" s="65"/>
      <c r="AB112" s="65"/>
      <c r="AC112" s="65"/>
      <c r="AD112" s="65"/>
      <c r="AE112" s="65"/>
      <c r="AF112" s="65"/>
      <c r="AG112" s="65"/>
      <c r="AH112" s="65"/>
      <c r="AI112" s="65"/>
      <c r="AJ112" s="65"/>
      <c r="AK112" s="65"/>
      <c r="AL112" s="65"/>
      <c r="AM112" s="65"/>
      <c r="AN112" s="65"/>
      <c r="AO112" s="65"/>
      <c r="AP112" s="65"/>
      <c r="AQ112" s="65"/>
      <c r="AR112" s="65"/>
      <c r="AS112" s="65"/>
      <c r="AT112" s="65"/>
      <c r="AU112" s="65"/>
      <c r="AV112" s="65"/>
      <c r="AW112" s="65"/>
      <c r="AX112" s="65"/>
      <c r="AY112" s="65"/>
      <c r="AZ112" s="65"/>
      <c r="BA112" s="65"/>
      <c r="BB112" s="65"/>
      <c r="BC112" s="65"/>
      <c r="BD112" s="65"/>
      <c r="BE112" s="65"/>
      <c r="BF112" s="65"/>
      <c r="BG112" s="65"/>
      <c r="BH112" s="65"/>
      <c r="BI112" s="65"/>
      <c r="BJ112" s="65"/>
      <c r="BK112" s="65"/>
      <c r="BL112" s="65"/>
      <c r="BM112" s="65"/>
      <c r="BN112" s="65"/>
      <c r="BO112" s="65"/>
      <c r="BP112" s="65"/>
      <c r="BQ112" s="65"/>
      <c r="BR112" s="65"/>
      <c r="BS112" s="65"/>
      <c r="BT112" s="65"/>
      <c r="BU112" s="65"/>
      <c r="BV112" s="65"/>
      <c r="BW112" s="65"/>
      <c r="BX112" s="65"/>
      <c r="BY112" s="65"/>
      <c r="BZ112" s="65"/>
      <c r="CA112" s="65"/>
      <c r="CB112" s="65"/>
      <c r="CC112" s="65"/>
      <c r="CD112" s="65"/>
      <c r="CE112" s="65"/>
      <c r="CF112" s="65"/>
      <c r="CG112" s="65"/>
      <c r="CH112" s="65"/>
      <c r="CI112" s="65"/>
      <c r="CJ112" s="65"/>
      <c r="CK112" s="65"/>
      <c r="CL112" s="65"/>
      <c r="CM112" s="65"/>
      <c r="CN112" s="65"/>
      <c r="CO112" s="65"/>
      <c r="CP112" s="65"/>
      <c r="CQ112" s="65"/>
      <c r="CR112" s="65"/>
      <c r="CS112" s="65"/>
      <c r="CT112" s="65"/>
      <c r="CU112" s="65"/>
      <c r="CV112" s="65"/>
      <c r="CW112" s="65"/>
      <c r="CX112" s="65"/>
      <c r="CY112" s="65"/>
      <c r="CZ112" s="65"/>
      <c r="DA112" s="65"/>
      <c r="DB112" s="65"/>
      <c r="DC112" s="65"/>
      <c r="DD112" s="65"/>
      <c r="DE112" s="65"/>
      <c r="DF112" s="65"/>
      <c r="DG112" s="65"/>
      <c r="DH112" s="65"/>
      <c r="DI112" s="65"/>
      <c r="DJ112" s="65"/>
      <c r="DK112" s="65"/>
      <c r="DL112" s="65"/>
      <c r="DM112" s="65"/>
      <c r="DN112" s="65"/>
      <c r="DO112" s="65"/>
      <c r="DP112" s="65"/>
      <c r="DQ112" s="65"/>
      <c r="DR112" s="65"/>
      <c r="DS112" s="65"/>
      <c r="DT112" s="65"/>
      <c r="DU112" s="65"/>
      <c r="DV112" s="65"/>
      <c r="DW112" s="65"/>
      <c r="DX112" s="65"/>
      <c r="DY112" s="65"/>
      <c r="DZ112" s="65"/>
      <c r="EA112" s="65"/>
      <c r="EB112" s="65"/>
      <c r="EC112" s="65"/>
      <c r="ED112" s="65"/>
      <c r="EE112" s="65"/>
      <c r="EF112" s="65"/>
      <c r="EG112" s="65"/>
      <c r="EH112" s="65"/>
      <c r="EI112" s="65"/>
      <c r="EJ112" s="65"/>
      <c r="EK112" s="65"/>
      <c r="EL112" s="65"/>
      <c r="EM112" s="65"/>
      <c r="EN112" s="65"/>
      <c r="EO112" s="65"/>
      <c r="EP112" s="65"/>
      <c r="EQ112" s="65"/>
      <c r="ER112" s="65"/>
      <c r="ES112" s="65"/>
      <c r="ET112" s="65"/>
      <c r="EU112" s="65"/>
      <c r="EV112" s="65"/>
      <c r="EW112" s="65"/>
      <c r="EX112" s="65"/>
      <c r="EY112" s="65"/>
      <c r="EZ112" s="65"/>
      <c r="FA112" s="65"/>
      <c r="FB112" s="65"/>
      <c r="FC112" s="65"/>
      <c r="FD112" s="65"/>
      <c r="FE112" s="65"/>
      <c r="FF112" s="65"/>
      <c r="FG112" s="65"/>
      <c r="FH112" s="65"/>
      <c r="FI112" s="65"/>
      <c r="FJ112" s="65"/>
      <c r="FK112" s="65"/>
      <c r="FL112" s="65"/>
      <c r="FM112" s="65"/>
      <c r="FN112" s="65"/>
      <c r="FO112" s="65"/>
      <c r="FP112" s="65"/>
      <c r="FQ112" s="65"/>
      <c r="FR112" s="65"/>
      <c r="FS112" s="65"/>
      <c r="FT112" s="65"/>
      <c r="FU112" s="65"/>
      <c r="FV112" s="65"/>
      <c r="FW112" s="65"/>
      <c r="FX112" s="65"/>
      <c r="FY112" s="65"/>
      <c r="FZ112" s="65"/>
      <c r="GA112" s="65"/>
      <c r="GB112" s="65"/>
      <c r="GC112" s="65"/>
      <c r="GD112" s="65"/>
      <c r="GE112" s="65"/>
      <c r="GF112" s="65"/>
      <c r="GG112" s="65"/>
      <c r="GH112" s="65"/>
      <c r="GI112" s="65"/>
      <c r="GJ112" s="65"/>
      <c r="GK112" s="65"/>
      <c r="GL112" s="65"/>
      <c r="GM112" s="65"/>
    </row>
    <row r="113" spans="2:195" x14ac:dyDescent="0.2">
      <c r="B113" s="28">
        <f t="shared" si="11"/>
        <v>108</v>
      </c>
      <c r="C113" s="43">
        <f>Assumptions!$H$7*(1+'(a)'!$AJ$4)^(ROUNDDOWN((B113-1)/12,0))</f>
        <v>5000</v>
      </c>
      <c r="D113" s="65"/>
      <c r="E113" s="65"/>
      <c r="F113" s="65"/>
      <c r="G113" s="65"/>
      <c r="H113" s="65"/>
      <c r="I113" s="65"/>
      <c r="J113" s="65"/>
      <c r="K113" s="65"/>
      <c r="L113" s="65"/>
      <c r="M113" s="65"/>
      <c r="N113" s="65"/>
      <c r="O113" s="65"/>
      <c r="P113" s="65"/>
      <c r="Q113" s="65"/>
      <c r="R113" s="65"/>
      <c r="S113" s="65"/>
      <c r="T113" s="65"/>
      <c r="U113" s="65"/>
      <c r="V113" s="65"/>
      <c r="W113" s="65"/>
      <c r="X113" s="65"/>
      <c r="Y113" s="65"/>
      <c r="Z113" s="65"/>
      <c r="AA113" s="65"/>
      <c r="AB113" s="65"/>
      <c r="AC113" s="65"/>
      <c r="AD113" s="65"/>
      <c r="AE113" s="65"/>
      <c r="AF113" s="65"/>
      <c r="AG113" s="65"/>
      <c r="AH113" s="65"/>
      <c r="AI113" s="65"/>
      <c r="AJ113" s="65"/>
      <c r="AK113" s="65"/>
      <c r="AL113" s="65"/>
      <c r="AM113" s="65"/>
      <c r="AN113" s="65"/>
      <c r="AO113" s="65"/>
      <c r="AP113" s="65"/>
      <c r="AQ113" s="65"/>
      <c r="AR113" s="65"/>
      <c r="AS113" s="65"/>
      <c r="AT113" s="65"/>
      <c r="AU113" s="65"/>
      <c r="AV113" s="65"/>
      <c r="AW113" s="65"/>
      <c r="AX113" s="65"/>
      <c r="AY113" s="65"/>
      <c r="AZ113" s="65"/>
      <c r="BA113" s="65"/>
      <c r="BB113" s="65"/>
      <c r="BC113" s="65"/>
      <c r="BD113" s="65"/>
      <c r="BE113" s="65"/>
      <c r="BF113" s="65"/>
      <c r="BG113" s="65"/>
      <c r="BH113" s="65"/>
      <c r="BI113" s="65"/>
      <c r="BJ113" s="65"/>
      <c r="BK113" s="65"/>
      <c r="BL113" s="65"/>
      <c r="BM113" s="65"/>
      <c r="BN113" s="65"/>
      <c r="BO113" s="65"/>
      <c r="BP113" s="65"/>
      <c r="BQ113" s="65"/>
      <c r="BR113" s="65"/>
      <c r="BS113" s="65"/>
      <c r="BT113" s="65"/>
      <c r="BU113" s="65"/>
      <c r="BV113" s="65"/>
      <c r="BW113" s="65"/>
      <c r="BX113" s="65"/>
      <c r="BY113" s="65"/>
      <c r="BZ113" s="65"/>
      <c r="CA113" s="65"/>
      <c r="CB113" s="65"/>
      <c r="CC113" s="65"/>
      <c r="CD113" s="65"/>
      <c r="CE113" s="65"/>
      <c r="CF113" s="65"/>
      <c r="CG113" s="65"/>
      <c r="CH113" s="65"/>
      <c r="CI113" s="65"/>
      <c r="CJ113" s="65"/>
      <c r="CK113" s="65"/>
      <c r="CL113" s="65"/>
      <c r="CM113" s="65"/>
      <c r="CN113" s="65"/>
      <c r="CO113" s="65"/>
      <c r="CP113" s="65"/>
      <c r="CQ113" s="65"/>
      <c r="CR113" s="65"/>
      <c r="CS113" s="65"/>
      <c r="CT113" s="65"/>
      <c r="CU113" s="65"/>
      <c r="CV113" s="65"/>
      <c r="CW113" s="65"/>
      <c r="CX113" s="65"/>
      <c r="CY113" s="65"/>
      <c r="CZ113" s="65"/>
      <c r="DA113" s="65"/>
      <c r="DB113" s="65"/>
      <c r="DC113" s="65"/>
      <c r="DD113" s="65"/>
      <c r="DE113" s="65"/>
      <c r="DF113" s="65"/>
      <c r="DG113" s="65"/>
      <c r="DH113" s="65"/>
      <c r="DI113" s="65"/>
      <c r="DJ113" s="65"/>
      <c r="DK113" s="65"/>
      <c r="DL113" s="65"/>
      <c r="DM113" s="65"/>
      <c r="DN113" s="65"/>
      <c r="DO113" s="65"/>
      <c r="DP113" s="65"/>
      <c r="DQ113" s="65"/>
      <c r="DR113" s="65"/>
      <c r="DS113" s="65"/>
      <c r="DT113" s="65"/>
      <c r="DU113" s="65"/>
      <c r="DV113" s="65"/>
      <c r="DW113" s="65"/>
      <c r="DX113" s="65"/>
      <c r="DY113" s="65"/>
      <c r="DZ113" s="65"/>
      <c r="EA113" s="65"/>
      <c r="EB113" s="65"/>
      <c r="EC113" s="65"/>
      <c r="ED113" s="65"/>
      <c r="EE113" s="65"/>
      <c r="EF113" s="65"/>
      <c r="EG113" s="65"/>
      <c r="EH113" s="65"/>
      <c r="EI113" s="65"/>
      <c r="EJ113" s="65"/>
      <c r="EK113" s="65"/>
      <c r="EL113" s="65"/>
      <c r="EM113" s="65"/>
      <c r="EN113" s="65"/>
      <c r="EO113" s="65"/>
      <c r="EP113" s="65"/>
      <c r="EQ113" s="65"/>
      <c r="ER113" s="65"/>
      <c r="ES113" s="65"/>
      <c r="ET113" s="65"/>
      <c r="EU113" s="65"/>
      <c r="EV113" s="65"/>
      <c r="EW113" s="65"/>
      <c r="EX113" s="65"/>
      <c r="EY113" s="65"/>
      <c r="EZ113" s="65"/>
      <c r="FA113" s="65"/>
      <c r="FB113" s="65"/>
      <c r="FC113" s="65"/>
      <c r="FD113" s="65"/>
      <c r="FE113" s="65"/>
      <c r="FF113" s="65"/>
      <c r="FG113" s="65"/>
      <c r="FH113" s="65"/>
      <c r="FI113" s="65"/>
      <c r="FJ113" s="65"/>
      <c r="FK113" s="65"/>
      <c r="FL113" s="65"/>
      <c r="FM113" s="65"/>
      <c r="FN113" s="65"/>
      <c r="FO113" s="65"/>
      <c r="FP113" s="65"/>
      <c r="FQ113" s="65"/>
      <c r="FR113" s="65"/>
      <c r="FS113" s="65"/>
      <c r="FT113" s="65"/>
      <c r="FU113" s="65"/>
      <c r="FV113" s="65"/>
      <c r="FW113" s="65"/>
      <c r="FX113" s="65"/>
      <c r="FY113" s="65"/>
      <c r="FZ113" s="65"/>
      <c r="GA113" s="65"/>
      <c r="GB113" s="65"/>
      <c r="GC113" s="65"/>
      <c r="GD113" s="65"/>
      <c r="GE113" s="65"/>
      <c r="GF113" s="65"/>
      <c r="GG113" s="65"/>
      <c r="GH113" s="65"/>
      <c r="GI113" s="65"/>
      <c r="GJ113" s="65"/>
      <c r="GK113" s="65"/>
      <c r="GL113" s="65"/>
      <c r="GM113" s="65"/>
    </row>
    <row r="114" spans="2:195" x14ac:dyDescent="0.2">
      <c r="B114" s="28">
        <f t="shared" si="11"/>
        <v>109</v>
      </c>
      <c r="C114" s="43">
        <f>Assumptions!$H$7*(1+'(a)'!$AJ$4)^(ROUNDDOWN((B114-1)/12,0))</f>
        <v>5000</v>
      </c>
      <c r="D114" s="65"/>
      <c r="E114" s="65"/>
      <c r="F114" s="65"/>
      <c r="G114" s="65"/>
      <c r="H114" s="65"/>
      <c r="I114" s="65"/>
      <c r="J114" s="65"/>
      <c r="K114" s="65"/>
      <c r="L114" s="65"/>
      <c r="M114" s="65"/>
      <c r="N114" s="65"/>
      <c r="O114" s="65"/>
      <c r="P114" s="65"/>
      <c r="Q114" s="65"/>
      <c r="R114" s="65"/>
      <c r="S114" s="65"/>
      <c r="T114" s="65"/>
      <c r="U114" s="65"/>
      <c r="V114" s="65"/>
      <c r="W114" s="65"/>
      <c r="X114" s="65"/>
      <c r="Y114" s="65"/>
      <c r="Z114" s="65"/>
      <c r="AA114" s="65"/>
      <c r="AB114" s="65"/>
      <c r="AC114" s="65"/>
      <c r="AD114" s="65"/>
      <c r="AE114" s="65"/>
      <c r="AF114" s="65"/>
      <c r="AG114" s="65"/>
      <c r="AH114" s="65"/>
      <c r="AI114" s="65"/>
      <c r="AJ114" s="65"/>
      <c r="AK114" s="65"/>
      <c r="AL114" s="65"/>
      <c r="AM114" s="65"/>
      <c r="AN114" s="65"/>
      <c r="AO114" s="65"/>
      <c r="AP114" s="65"/>
      <c r="AQ114" s="65"/>
      <c r="AR114" s="65"/>
      <c r="AS114" s="65"/>
      <c r="AT114" s="65"/>
      <c r="AU114" s="65"/>
      <c r="AV114" s="65"/>
      <c r="AW114" s="65"/>
      <c r="AX114" s="65"/>
      <c r="AY114" s="65"/>
      <c r="AZ114" s="65"/>
      <c r="BA114" s="65"/>
      <c r="BB114" s="65"/>
      <c r="BC114" s="65"/>
      <c r="BD114" s="65"/>
      <c r="BE114" s="65"/>
      <c r="BF114" s="65"/>
      <c r="BG114" s="65"/>
      <c r="BH114" s="65"/>
      <c r="BI114" s="65"/>
      <c r="BJ114" s="65"/>
      <c r="BK114" s="65"/>
      <c r="BL114" s="65"/>
      <c r="BM114" s="65"/>
      <c r="BN114" s="65"/>
      <c r="BO114" s="65"/>
      <c r="BP114" s="65"/>
      <c r="BQ114" s="65"/>
      <c r="BR114" s="65"/>
      <c r="BS114" s="65"/>
      <c r="BT114" s="65"/>
      <c r="BU114" s="65"/>
      <c r="BV114" s="65"/>
      <c r="BW114" s="65"/>
      <c r="BX114" s="65"/>
      <c r="BY114" s="65"/>
      <c r="BZ114" s="65"/>
      <c r="CA114" s="65"/>
      <c r="CB114" s="65"/>
      <c r="CC114" s="65"/>
      <c r="CD114" s="65"/>
      <c r="CE114" s="65"/>
      <c r="CF114" s="65"/>
      <c r="CG114" s="65"/>
      <c r="CH114" s="65"/>
      <c r="CI114" s="65"/>
      <c r="CJ114" s="65"/>
      <c r="CK114" s="65"/>
      <c r="CL114" s="65"/>
      <c r="CM114" s="65"/>
      <c r="CN114" s="65"/>
      <c r="CO114" s="65"/>
      <c r="CP114" s="65"/>
      <c r="CQ114" s="65"/>
      <c r="CR114" s="65"/>
      <c r="CS114" s="65"/>
      <c r="CT114" s="65"/>
      <c r="CU114" s="65"/>
      <c r="CV114" s="65"/>
      <c r="CW114" s="65"/>
      <c r="CX114" s="65"/>
      <c r="CY114" s="65"/>
      <c r="CZ114" s="65"/>
      <c r="DA114" s="65"/>
      <c r="DB114" s="65"/>
      <c r="DC114" s="65"/>
      <c r="DD114" s="65"/>
      <c r="DE114" s="65"/>
      <c r="DF114" s="65"/>
      <c r="DG114" s="65"/>
      <c r="DH114" s="65"/>
      <c r="DI114" s="65"/>
      <c r="DJ114" s="65"/>
      <c r="DK114" s="65"/>
      <c r="DL114" s="65"/>
      <c r="DM114" s="65"/>
      <c r="DN114" s="65"/>
      <c r="DO114" s="65"/>
      <c r="DP114" s="65"/>
      <c r="DQ114" s="65"/>
      <c r="DR114" s="65"/>
      <c r="DS114" s="65"/>
      <c r="DT114" s="65"/>
      <c r="DU114" s="65"/>
      <c r="DV114" s="65"/>
      <c r="DW114" s="65"/>
      <c r="DX114" s="65"/>
      <c r="DY114" s="65"/>
      <c r="DZ114" s="65"/>
      <c r="EA114" s="65"/>
      <c r="EB114" s="65"/>
      <c r="EC114" s="65"/>
      <c r="ED114" s="65"/>
      <c r="EE114" s="65"/>
      <c r="EF114" s="65"/>
      <c r="EG114" s="65"/>
      <c r="EH114" s="65"/>
      <c r="EI114" s="65"/>
      <c r="EJ114" s="65"/>
      <c r="EK114" s="65"/>
      <c r="EL114" s="65"/>
      <c r="EM114" s="65"/>
      <c r="EN114" s="65"/>
      <c r="EO114" s="65"/>
      <c r="EP114" s="65"/>
      <c r="EQ114" s="65"/>
      <c r="ER114" s="65"/>
      <c r="ES114" s="65"/>
      <c r="ET114" s="65"/>
      <c r="EU114" s="65"/>
      <c r="EV114" s="65"/>
      <c r="EW114" s="65"/>
      <c r="EX114" s="65"/>
      <c r="EY114" s="65"/>
      <c r="EZ114" s="65"/>
      <c r="FA114" s="65"/>
      <c r="FB114" s="65"/>
      <c r="FC114" s="65"/>
      <c r="FD114" s="65"/>
      <c r="FE114" s="65"/>
      <c r="FF114" s="65"/>
      <c r="FG114" s="65"/>
      <c r="FH114" s="65"/>
      <c r="FI114" s="65"/>
      <c r="FJ114" s="65"/>
      <c r="FK114" s="65"/>
      <c r="FL114" s="65"/>
      <c r="FM114" s="65"/>
      <c r="FN114" s="65"/>
      <c r="FO114" s="65"/>
      <c r="FP114" s="65"/>
      <c r="FQ114" s="65"/>
      <c r="FR114" s="65"/>
      <c r="FS114" s="65"/>
      <c r="FT114" s="65"/>
      <c r="FU114" s="65"/>
      <c r="FV114" s="65"/>
      <c r="FW114" s="65"/>
      <c r="FX114" s="65"/>
      <c r="FY114" s="65"/>
      <c r="FZ114" s="65"/>
      <c r="GA114" s="65"/>
      <c r="GB114" s="65"/>
      <c r="GC114" s="65"/>
      <c r="GD114" s="65"/>
      <c r="GE114" s="65"/>
      <c r="GF114" s="65"/>
      <c r="GG114" s="65"/>
      <c r="GH114" s="65"/>
      <c r="GI114" s="65"/>
      <c r="GJ114" s="65"/>
      <c r="GK114" s="65"/>
      <c r="GL114" s="65"/>
      <c r="GM114" s="65"/>
    </row>
    <row r="115" spans="2:195" x14ac:dyDescent="0.2">
      <c r="B115" s="28">
        <f t="shared" si="11"/>
        <v>110</v>
      </c>
      <c r="C115" s="43">
        <f>Assumptions!$H$7*(1+'(a)'!$AJ$4)^(ROUNDDOWN((B115-1)/12,0))</f>
        <v>5000</v>
      </c>
      <c r="D115" s="65"/>
      <c r="E115" s="65"/>
      <c r="F115" s="65"/>
      <c r="G115" s="65"/>
      <c r="H115" s="65"/>
      <c r="I115" s="65"/>
      <c r="J115" s="65"/>
      <c r="K115" s="65"/>
      <c r="L115" s="65"/>
      <c r="M115" s="65"/>
      <c r="N115" s="65"/>
      <c r="O115" s="65"/>
      <c r="P115" s="65"/>
      <c r="Q115" s="65"/>
      <c r="R115" s="65"/>
      <c r="S115" s="65"/>
      <c r="T115" s="65"/>
      <c r="U115" s="65"/>
      <c r="V115" s="65"/>
      <c r="W115" s="65"/>
      <c r="X115" s="65"/>
      <c r="Y115" s="65"/>
      <c r="Z115" s="65"/>
      <c r="AA115" s="65"/>
      <c r="AB115" s="65"/>
      <c r="AC115" s="65"/>
      <c r="AD115" s="65"/>
      <c r="AE115" s="65"/>
      <c r="AF115" s="65"/>
      <c r="AG115" s="65"/>
      <c r="AH115" s="65"/>
      <c r="AI115" s="65"/>
      <c r="AJ115" s="65"/>
      <c r="AK115" s="65"/>
      <c r="AL115" s="65"/>
      <c r="AM115" s="65"/>
      <c r="AN115" s="65"/>
      <c r="AO115" s="65"/>
      <c r="AP115" s="65"/>
      <c r="AQ115" s="65"/>
      <c r="AR115" s="65"/>
      <c r="AS115" s="65"/>
      <c r="AT115" s="65"/>
      <c r="AU115" s="65"/>
      <c r="AV115" s="65"/>
      <c r="AW115" s="65"/>
      <c r="AX115" s="65"/>
      <c r="AY115" s="65"/>
      <c r="AZ115" s="65"/>
      <c r="BA115" s="65"/>
      <c r="BB115" s="65"/>
      <c r="BC115" s="65"/>
      <c r="BD115" s="65"/>
      <c r="BE115" s="65"/>
      <c r="BF115" s="65"/>
      <c r="BG115" s="65"/>
      <c r="BH115" s="65"/>
      <c r="BI115" s="65"/>
      <c r="BJ115" s="65"/>
      <c r="BK115" s="65"/>
      <c r="BL115" s="65"/>
      <c r="BM115" s="65"/>
      <c r="BN115" s="65"/>
      <c r="BO115" s="65"/>
      <c r="BP115" s="65"/>
      <c r="BQ115" s="65"/>
      <c r="BR115" s="65"/>
      <c r="BS115" s="65"/>
      <c r="BT115" s="65"/>
      <c r="BU115" s="65"/>
      <c r="BV115" s="65"/>
      <c r="BW115" s="65"/>
      <c r="BX115" s="65"/>
      <c r="BY115" s="65"/>
      <c r="BZ115" s="65"/>
      <c r="CA115" s="65"/>
      <c r="CB115" s="65"/>
      <c r="CC115" s="65"/>
      <c r="CD115" s="65"/>
      <c r="CE115" s="65"/>
      <c r="CF115" s="65"/>
      <c r="CG115" s="65"/>
      <c r="CH115" s="65"/>
      <c r="CI115" s="65"/>
      <c r="CJ115" s="65"/>
      <c r="CK115" s="65"/>
      <c r="CL115" s="65"/>
      <c r="CM115" s="65"/>
      <c r="CN115" s="65"/>
      <c r="CO115" s="65"/>
      <c r="CP115" s="65"/>
      <c r="CQ115" s="65"/>
      <c r="CR115" s="65"/>
      <c r="CS115" s="65"/>
      <c r="CT115" s="65"/>
      <c r="CU115" s="65"/>
      <c r="CV115" s="65"/>
      <c r="CW115" s="65"/>
      <c r="CX115" s="65"/>
      <c r="CY115" s="65"/>
      <c r="CZ115" s="65"/>
      <c r="DA115" s="65"/>
      <c r="DB115" s="65"/>
      <c r="DC115" s="65"/>
      <c r="DD115" s="65"/>
      <c r="DE115" s="65"/>
      <c r="DF115" s="65"/>
      <c r="DG115" s="65"/>
      <c r="DH115" s="65"/>
      <c r="DI115" s="65"/>
      <c r="DJ115" s="65"/>
      <c r="DK115" s="65"/>
      <c r="DL115" s="65"/>
      <c r="DM115" s="65"/>
      <c r="DN115" s="65"/>
      <c r="DO115" s="65"/>
      <c r="DP115" s="65"/>
      <c r="DQ115" s="65"/>
      <c r="DR115" s="65"/>
      <c r="DS115" s="65"/>
      <c r="DT115" s="65"/>
      <c r="DU115" s="65"/>
      <c r="DV115" s="65"/>
      <c r="DW115" s="65"/>
      <c r="DX115" s="65"/>
      <c r="DY115" s="65"/>
      <c r="DZ115" s="65"/>
      <c r="EA115" s="65"/>
      <c r="EB115" s="65"/>
      <c r="EC115" s="65"/>
      <c r="ED115" s="65"/>
      <c r="EE115" s="65"/>
      <c r="EF115" s="65"/>
      <c r="EG115" s="65"/>
      <c r="EH115" s="65"/>
      <c r="EI115" s="65"/>
      <c r="EJ115" s="65"/>
      <c r="EK115" s="65"/>
      <c r="EL115" s="65"/>
      <c r="EM115" s="65"/>
      <c r="EN115" s="65"/>
      <c r="EO115" s="65"/>
      <c r="EP115" s="65"/>
      <c r="EQ115" s="65"/>
      <c r="ER115" s="65"/>
      <c r="ES115" s="65"/>
      <c r="ET115" s="65"/>
      <c r="EU115" s="65"/>
      <c r="EV115" s="65"/>
      <c r="EW115" s="65"/>
      <c r="EX115" s="65"/>
      <c r="EY115" s="65"/>
      <c r="EZ115" s="65"/>
      <c r="FA115" s="65"/>
      <c r="FB115" s="65"/>
      <c r="FC115" s="65"/>
      <c r="FD115" s="65"/>
      <c r="FE115" s="65"/>
      <c r="FF115" s="65"/>
      <c r="FG115" s="65"/>
      <c r="FH115" s="65"/>
      <c r="FI115" s="65"/>
      <c r="FJ115" s="65"/>
      <c r="FK115" s="65"/>
      <c r="FL115" s="65"/>
      <c r="FM115" s="65"/>
      <c r="FN115" s="65"/>
      <c r="FO115" s="65"/>
      <c r="FP115" s="65"/>
      <c r="FQ115" s="65"/>
      <c r="FR115" s="65"/>
      <c r="FS115" s="65"/>
      <c r="FT115" s="65"/>
      <c r="FU115" s="65"/>
      <c r="FV115" s="65"/>
      <c r="FW115" s="65"/>
      <c r="FX115" s="65"/>
      <c r="FY115" s="65"/>
      <c r="FZ115" s="65"/>
      <c r="GA115" s="65"/>
      <c r="GB115" s="65"/>
      <c r="GC115" s="65"/>
      <c r="GD115" s="65"/>
      <c r="GE115" s="65"/>
      <c r="GF115" s="65"/>
      <c r="GG115" s="65"/>
      <c r="GH115" s="65"/>
      <c r="GI115" s="65"/>
      <c r="GJ115" s="65"/>
      <c r="GK115" s="65"/>
      <c r="GL115" s="65"/>
      <c r="GM115" s="65"/>
    </row>
    <row r="116" spans="2:195" x14ac:dyDescent="0.2">
      <c r="B116" s="28">
        <f t="shared" si="11"/>
        <v>111</v>
      </c>
      <c r="C116" s="43">
        <f>Assumptions!$H$7*(1+'(a)'!$AJ$4)^(ROUNDDOWN((B116-1)/12,0))</f>
        <v>5000</v>
      </c>
      <c r="D116" s="65"/>
      <c r="E116" s="65"/>
      <c r="F116" s="65"/>
      <c r="G116" s="65"/>
      <c r="H116" s="65"/>
      <c r="I116" s="65"/>
      <c r="J116" s="65"/>
      <c r="K116" s="65"/>
      <c r="L116" s="65"/>
      <c r="M116" s="65"/>
      <c r="N116" s="65"/>
      <c r="O116" s="65"/>
      <c r="P116" s="65"/>
      <c r="Q116" s="65"/>
      <c r="R116" s="65"/>
      <c r="S116" s="65"/>
      <c r="T116" s="65"/>
      <c r="U116" s="65"/>
      <c r="V116" s="65"/>
      <c r="W116" s="65"/>
      <c r="X116" s="65"/>
      <c r="Y116" s="65"/>
      <c r="Z116" s="65"/>
      <c r="AA116" s="65"/>
      <c r="AB116" s="65"/>
      <c r="AC116" s="65"/>
      <c r="AD116" s="65"/>
      <c r="AE116" s="65"/>
      <c r="AF116" s="65"/>
      <c r="AG116" s="65"/>
      <c r="AH116" s="65"/>
      <c r="AI116" s="65"/>
      <c r="AJ116" s="65"/>
      <c r="AK116" s="65"/>
      <c r="AL116" s="65"/>
      <c r="AM116" s="65"/>
      <c r="AN116" s="65"/>
      <c r="AO116" s="65"/>
      <c r="AP116" s="65"/>
      <c r="AQ116" s="65"/>
      <c r="AR116" s="65"/>
      <c r="AS116" s="65"/>
      <c r="AT116" s="65"/>
      <c r="AU116" s="65"/>
      <c r="AV116" s="65"/>
      <c r="AW116" s="65"/>
      <c r="AX116" s="65"/>
      <c r="AY116" s="65"/>
      <c r="AZ116" s="65"/>
      <c r="BA116" s="65"/>
      <c r="BB116" s="65"/>
      <c r="BC116" s="65"/>
      <c r="BD116" s="65"/>
      <c r="BE116" s="65"/>
      <c r="BF116" s="65"/>
      <c r="BG116" s="65"/>
      <c r="BH116" s="65"/>
      <c r="BI116" s="65"/>
      <c r="BJ116" s="65"/>
      <c r="BK116" s="65"/>
      <c r="BL116" s="65"/>
      <c r="BM116" s="65"/>
      <c r="BN116" s="65"/>
      <c r="BO116" s="65"/>
      <c r="BP116" s="65"/>
      <c r="BQ116" s="65"/>
      <c r="BR116" s="65"/>
      <c r="BS116" s="65"/>
      <c r="BT116" s="65"/>
      <c r="BU116" s="65"/>
      <c r="BV116" s="65"/>
      <c r="BW116" s="65"/>
      <c r="BX116" s="65"/>
      <c r="BY116" s="65"/>
      <c r="BZ116" s="65"/>
      <c r="CA116" s="65"/>
      <c r="CB116" s="65"/>
      <c r="CC116" s="65"/>
      <c r="CD116" s="65"/>
      <c r="CE116" s="65"/>
      <c r="CF116" s="65"/>
      <c r="CG116" s="65"/>
      <c r="CH116" s="65"/>
      <c r="CI116" s="65"/>
      <c r="CJ116" s="65"/>
      <c r="CK116" s="65"/>
      <c r="CL116" s="65"/>
      <c r="CM116" s="65"/>
      <c r="CN116" s="65"/>
      <c r="CO116" s="65"/>
      <c r="CP116" s="65"/>
      <c r="CQ116" s="65"/>
      <c r="CR116" s="65"/>
      <c r="CS116" s="65"/>
      <c r="CT116" s="65"/>
      <c r="CU116" s="65"/>
      <c r="CV116" s="65"/>
      <c r="CW116" s="65"/>
      <c r="CX116" s="65"/>
      <c r="CY116" s="65"/>
      <c r="CZ116" s="65"/>
      <c r="DA116" s="65"/>
      <c r="DB116" s="65"/>
      <c r="DC116" s="65"/>
      <c r="DD116" s="65"/>
      <c r="DE116" s="65"/>
      <c r="DF116" s="65"/>
      <c r="DG116" s="65"/>
      <c r="DH116" s="65"/>
      <c r="DI116" s="65"/>
      <c r="DJ116" s="65"/>
      <c r="DK116" s="65"/>
      <c r="DL116" s="65"/>
      <c r="DM116" s="65"/>
      <c r="DN116" s="65"/>
      <c r="DO116" s="65"/>
      <c r="DP116" s="65"/>
      <c r="DQ116" s="65"/>
      <c r="DR116" s="65"/>
      <c r="DS116" s="65"/>
      <c r="DT116" s="65"/>
      <c r="DU116" s="65"/>
      <c r="DV116" s="65"/>
      <c r="DW116" s="65"/>
      <c r="DX116" s="65"/>
      <c r="DY116" s="65"/>
      <c r="DZ116" s="65"/>
      <c r="EA116" s="65"/>
      <c r="EB116" s="65"/>
      <c r="EC116" s="65"/>
      <c r="ED116" s="65"/>
      <c r="EE116" s="65"/>
      <c r="EF116" s="65"/>
      <c r="EG116" s="65"/>
      <c r="EH116" s="65"/>
      <c r="EI116" s="65"/>
      <c r="EJ116" s="65"/>
      <c r="EK116" s="65"/>
      <c r="EL116" s="65"/>
      <c r="EM116" s="65"/>
      <c r="EN116" s="65"/>
      <c r="EO116" s="65"/>
      <c r="EP116" s="65"/>
      <c r="EQ116" s="65"/>
      <c r="ER116" s="65"/>
      <c r="ES116" s="65"/>
      <c r="ET116" s="65"/>
      <c r="EU116" s="65"/>
      <c r="EV116" s="65"/>
      <c r="EW116" s="65"/>
      <c r="EX116" s="65"/>
      <c r="EY116" s="65"/>
      <c r="EZ116" s="65"/>
      <c r="FA116" s="65"/>
      <c r="FB116" s="65"/>
      <c r="FC116" s="65"/>
      <c r="FD116" s="65"/>
      <c r="FE116" s="65"/>
      <c r="FF116" s="65"/>
      <c r="FG116" s="65"/>
      <c r="FH116" s="65"/>
      <c r="FI116" s="65"/>
      <c r="FJ116" s="65"/>
      <c r="FK116" s="65"/>
      <c r="FL116" s="65"/>
      <c r="FM116" s="65"/>
      <c r="FN116" s="65"/>
      <c r="FO116" s="65"/>
      <c r="FP116" s="65"/>
      <c r="FQ116" s="65"/>
      <c r="FR116" s="65"/>
      <c r="FS116" s="65"/>
      <c r="FT116" s="65"/>
      <c r="FU116" s="65"/>
      <c r="FV116" s="65"/>
      <c r="FW116" s="65"/>
      <c r="FX116" s="65"/>
      <c r="FY116" s="65"/>
      <c r="FZ116" s="65"/>
      <c r="GA116" s="65"/>
      <c r="GB116" s="65"/>
      <c r="GC116" s="65"/>
      <c r="GD116" s="65"/>
      <c r="GE116" s="65"/>
      <c r="GF116" s="65"/>
      <c r="GG116" s="65"/>
      <c r="GH116" s="65"/>
      <c r="GI116" s="65"/>
      <c r="GJ116" s="65"/>
      <c r="GK116" s="65"/>
      <c r="GL116" s="65"/>
      <c r="GM116" s="65"/>
    </row>
    <row r="117" spans="2:195" x14ac:dyDescent="0.2">
      <c r="B117" s="28">
        <f t="shared" si="11"/>
        <v>112</v>
      </c>
      <c r="C117" s="43">
        <f>Assumptions!$H$7*(1+'(a)'!$AJ$4)^(ROUNDDOWN((B117-1)/12,0))</f>
        <v>5000</v>
      </c>
      <c r="D117" s="65"/>
      <c r="E117" s="65"/>
      <c r="F117" s="65"/>
      <c r="G117" s="65"/>
      <c r="H117" s="65"/>
      <c r="I117" s="65"/>
      <c r="J117" s="65"/>
      <c r="K117" s="65"/>
      <c r="L117" s="65"/>
      <c r="M117" s="65"/>
      <c r="N117" s="65"/>
      <c r="O117" s="65"/>
      <c r="P117" s="65"/>
      <c r="Q117" s="65"/>
      <c r="R117" s="65"/>
      <c r="S117" s="65"/>
      <c r="T117" s="65"/>
      <c r="U117" s="65"/>
      <c r="V117" s="65"/>
      <c r="W117" s="65"/>
      <c r="X117" s="65"/>
      <c r="Y117" s="65"/>
      <c r="Z117" s="65"/>
      <c r="AA117" s="65"/>
      <c r="AB117" s="65"/>
      <c r="AC117" s="65"/>
      <c r="AD117" s="65"/>
      <c r="AE117" s="65"/>
      <c r="AF117" s="65"/>
      <c r="AG117" s="65"/>
      <c r="AH117" s="65"/>
      <c r="AI117" s="65"/>
      <c r="AJ117" s="65"/>
      <c r="AK117" s="65"/>
      <c r="AL117" s="65"/>
      <c r="AM117" s="65"/>
      <c r="AN117" s="65"/>
      <c r="AO117" s="65"/>
      <c r="AP117" s="65"/>
      <c r="AQ117" s="65"/>
      <c r="AR117" s="65"/>
      <c r="AS117" s="65"/>
      <c r="AT117" s="65"/>
      <c r="AU117" s="65"/>
      <c r="AV117" s="65"/>
      <c r="AW117" s="65"/>
      <c r="AX117" s="65"/>
      <c r="AY117" s="65"/>
      <c r="AZ117" s="65"/>
      <c r="BA117" s="65"/>
      <c r="BB117" s="65"/>
      <c r="BC117" s="65"/>
      <c r="BD117" s="65"/>
      <c r="BE117" s="65"/>
      <c r="BF117" s="65"/>
      <c r="BG117" s="65"/>
      <c r="BH117" s="65"/>
      <c r="BI117" s="65"/>
      <c r="BJ117" s="65"/>
      <c r="BK117" s="65"/>
      <c r="BL117" s="65"/>
      <c r="BM117" s="65"/>
      <c r="BN117" s="65"/>
      <c r="BO117" s="65"/>
      <c r="BP117" s="65"/>
      <c r="BQ117" s="65"/>
      <c r="BR117" s="65"/>
      <c r="BS117" s="65"/>
      <c r="BT117" s="65"/>
      <c r="BU117" s="65"/>
      <c r="BV117" s="65"/>
      <c r="BW117" s="65"/>
      <c r="BX117" s="65"/>
      <c r="BY117" s="65"/>
      <c r="BZ117" s="65"/>
      <c r="CA117" s="65"/>
      <c r="CB117" s="65"/>
      <c r="CC117" s="65"/>
      <c r="CD117" s="65"/>
      <c r="CE117" s="65"/>
      <c r="CF117" s="65"/>
      <c r="CG117" s="65"/>
      <c r="CH117" s="65"/>
      <c r="CI117" s="65"/>
      <c r="CJ117" s="65"/>
      <c r="CK117" s="65"/>
      <c r="CL117" s="65"/>
      <c r="CM117" s="65"/>
      <c r="CN117" s="65"/>
      <c r="CO117" s="65"/>
      <c r="CP117" s="65"/>
      <c r="CQ117" s="65"/>
      <c r="CR117" s="65"/>
      <c r="CS117" s="65"/>
      <c r="CT117" s="65"/>
      <c r="CU117" s="65"/>
      <c r="CV117" s="65"/>
      <c r="CW117" s="65"/>
      <c r="CX117" s="65"/>
      <c r="CY117" s="65"/>
      <c r="CZ117" s="65"/>
      <c r="DA117" s="65"/>
      <c r="DB117" s="65"/>
      <c r="DC117" s="65"/>
      <c r="DD117" s="65"/>
      <c r="DE117" s="65"/>
      <c r="DF117" s="65"/>
      <c r="DG117" s="65"/>
      <c r="DH117" s="65"/>
      <c r="DI117" s="65"/>
      <c r="DJ117" s="65"/>
      <c r="DK117" s="65"/>
      <c r="DL117" s="65"/>
      <c r="DM117" s="65"/>
      <c r="DN117" s="65"/>
      <c r="DO117" s="65"/>
      <c r="DP117" s="65"/>
      <c r="DQ117" s="65"/>
      <c r="DR117" s="65"/>
      <c r="DS117" s="65"/>
      <c r="DT117" s="65"/>
      <c r="DU117" s="65"/>
      <c r="DV117" s="65"/>
      <c r="DW117" s="65"/>
      <c r="DX117" s="65"/>
      <c r="DY117" s="65"/>
      <c r="DZ117" s="65"/>
      <c r="EA117" s="65"/>
      <c r="EB117" s="65"/>
      <c r="EC117" s="65"/>
      <c r="ED117" s="65"/>
      <c r="EE117" s="65"/>
      <c r="EF117" s="65"/>
      <c r="EG117" s="65"/>
      <c r="EH117" s="65"/>
      <c r="EI117" s="65"/>
      <c r="EJ117" s="65"/>
      <c r="EK117" s="65"/>
      <c r="EL117" s="65"/>
      <c r="EM117" s="65"/>
      <c r="EN117" s="65"/>
      <c r="EO117" s="65"/>
      <c r="EP117" s="65"/>
      <c r="EQ117" s="65"/>
      <c r="ER117" s="65"/>
      <c r="ES117" s="65"/>
      <c r="ET117" s="65"/>
      <c r="EU117" s="65"/>
      <c r="EV117" s="65"/>
      <c r="EW117" s="65"/>
      <c r="EX117" s="65"/>
      <c r="EY117" s="65"/>
      <c r="EZ117" s="65"/>
      <c r="FA117" s="65"/>
      <c r="FB117" s="65"/>
      <c r="FC117" s="65"/>
      <c r="FD117" s="65"/>
      <c r="FE117" s="65"/>
      <c r="FF117" s="65"/>
      <c r="FG117" s="65"/>
      <c r="FH117" s="65"/>
      <c r="FI117" s="65"/>
      <c r="FJ117" s="65"/>
      <c r="FK117" s="65"/>
      <c r="FL117" s="65"/>
      <c r="FM117" s="65"/>
      <c r="FN117" s="65"/>
      <c r="FO117" s="65"/>
      <c r="FP117" s="65"/>
      <c r="FQ117" s="65"/>
      <c r="FR117" s="65"/>
      <c r="FS117" s="65"/>
      <c r="FT117" s="65"/>
      <c r="FU117" s="65"/>
      <c r="FV117" s="65"/>
      <c r="FW117" s="65"/>
      <c r="FX117" s="65"/>
      <c r="FY117" s="65"/>
      <c r="FZ117" s="65"/>
      <c r="GA117" s="65"/>
      <c r="GB117" s="65"/>
      <c r="GC117" s="65"/>
      <c r="GD117" s="65"/>
      <c r="GE117" s="65"/>
      <c r="GF117" s="65"/>
      <c r="GG117" s="65"/>
      <c r="GH117" s="65"/>
      <c r="GI117" s="65"/>
      <c r="GJ117" s="65"/>
      <c r="GK117" s="65"/>
      <c r="GL117" s="65"/>
      <c r="GM117" s="65"/>
    </row>
    <row r="118" spans="2:195" x14ac:dyDescent="0.2">
      <c r="B118" s="28">
        <f t="shared" si="11"/>
        <v>113</v>
      </c>
      <c r="C118" s="43">
        <f>Assumptions!$H$7*(1+'(a)'!$AJ$4)^(ROUNDDOWN((B118-1)/12,0))</f>
        <v>5000</v>
      </c>
      <c r="D118" s="65"/>
      <c r="E118" s="65"/>
      <c r="F118" s="65"/>
      <c r="G118" s="65"/>
      <c r="H118" s="65"/>
      <c r="I118" s="65"/>
      <c r="J118" s="65"/>
      <c r="K118" s="65"/>
      <c r="L118" s="65"/>
      <c r="M118" s="65"/>
      <c r="N118" s="65"/>
      <c r="O118" s="65"/>
      <c r="P118" s="65"/>
      <c r="Q118" s="65"/>
      <c r="R118" s="65"/>
      <c r="S118" s="65"/>
      <c r="T118" s="65"/>
      <c r="U118" s="65"/>
      <c r="V118" s="65"/>
      <c r="W118" s="65"/>
      <c r="X118" s="65"/>
      <c r="Y118" s="65"/>
      <c r="Z118" s="65"/>
      <c r="AA118" s="65"/>
      <c r="AB118" s="65"/>
      <c r="AC118" s="65"/>
      <c r="AD118" s="65"/>
      <c r="AE118" s="65"/>
      <c r="AF118" s="65"/>
      <c r="AG118" s="65"/>
      <c r="AH118" s="65"/>
      <c r="AI118" s="65"/>
      <c r="AJ118" s="65"/>
      <c r="AK118" s="65"/>
      <c r="AL118" s="65"/>
      <c r="AM118" s="65"/>
      <c r="AN118" s="65"/>
      <c r="AO118" s="65"/>
      <c r="AP118" s="65"/>
      <c r="AQ118" s="65"/>
      <c r="AR118" s="65"/>
      <c r="AS118" s="65"/>
      <c r="AT118" s="65"/>
      <c r="AU118" s="65"/>
      <c r="AV118" s="65"/>
      <c r="AW118" s="65"/>
      <c r="AX118" s="65"/>
      <c r="AY118" s="65"/>
      <c r="AZ118" s="65"/>
      <c r="BA118" s="65"/>
      <c r="BB118" s="65"/>
      <c r="BC118" s="65"/>
      <c r="BD118" s="65"/>
      <c r="BE118" s="65"/>
      <c r="BF118" s="65"/>
      <c r="BG118" s="65"/>
      <c r="BH118" s="65"/>
      <c r="BI118" s="65"/>
      <c r="BJ118" s="65"/>
      <c r="BK118" s="65"/>
      <c r="BL118" s="65"/>
      <c r="BM118" s="65"/>
      <c r="BN118" s="65"/>
      <c r="BO118" s="65"/>
      <c r="BP118" s="65"/>
      <c r="BQ118" s="65"/>
      <c r="BR118" s="65"/>
      <c r="BS118" s="65"/>
      <c r="BT118" s="65"/>
      <c r="BU118" s="65"/>
      <c r="BV118" s="65"/>
      <c r="BW118" s="65"/>
      <c r="BX118" s="65"/>
      <c r="BY118" s="65"/>
      <c r="BZ118" s="65"/>
      <c r="CA118" s="65"/>
      <c r="CB118" s="65"/>
      <c r="CC118" s="65"/>
      <c r="CD118" s="65"/>
      <c r="CE118" s="65"/>
      <c r="CF118" s="65"/>
      <c r="CG118" s="65"/>
      <c r="CH118" s="65"/>
      <c r="CI118" s="65"/>
      <c r="CJ118" s="65"/>
      <c r="CK118" s="65"/>
      <c r="CL118" s="65"/>
      <c r="CM118" s="65"/>
      <c r="CN118" s="65"/>
      <c r="CO118" s="65"/>
      <c r="CP118" s="65"/>
      <c r="CQ118" s="65"/>
      <c r="CR118" s="65"/>
      <c r="CS118" s="65"/>
      <c r="CT118" s="65"/>
      <c r="CU118" s="65"/>
      <c r="CV118" s="65"/>
      <c r="CW118" s="65"/>
      <c r="CX118" s="65"/>
      <c r="CY118" s="65"/>
      <c r="CZ118" s="65"/>
      <c r="DA118" s="65"/>
      <c r="DB118" s="65"/>
      <c r="DC118" s="65"/>
      <c r="DD118" s="65"/>
      <c r="DE118" s="65"/>
      <c r="DF118" s="65"/>
      <c r="DG118" s="65"/>
      <c r="DH118" s="65"/>
      <c r="DI118" s="65"/>
      <c r="DJ118" s="65"/>
      <c r="DK118" s="65"/>
      <c r="DL118" s="65"/>
      <c r="DM118" s="65"/>
      <c r="DN118" s="65"/>
      <c r="DO118" s="65"/>
      <c r="DP118" s="65"/>
      <c r="DQ118" s="65"/>
      <c r="DR118" s="65"/>
      <c r="DS118" s="65"/>
      <c r="DT118" s="65"/>
      <c r="DU118" s="65"/>
      <c r="DV118" s="65"/>
      <c r="DW118" s="65"/>
      <c r="DX118" s="65"/>
      <c r="DY118" s="65"/>
      <c r="DZ118" s="65"/>
      <c r="EA118" s="65"/>
      <c r="EB118" s="65"/>
      <c r="EC118" s="65"/>
      <c r="ED118" s="65"/>
      <c r="EE118" s="65"/>
      <c r="EF118" s="65"/>
      <c r="EG118" s="65"/>
      <c r="EH118" s="65"/>
      <c r="EI118" s="65"/>
      <c r="EJ118" s="65"/>
      <c r="EK118" s="65"/>
      <c r="EL118" s="65"/>
      <c r="EM118" s="65"/>
      <c r="EN118" s="65"/>
      <c r="EO118" s="65"/>
      <c r="EP118" s="65"/>
      <c r="EQ118" s="65"/>
      <c r="ER118" s="65"/>
      <c r="ES118" s="65"/>
      <c r="ET118" s="65"/>
      <c r="EU118" s="65"/>
      <c r="EV118" s="65"/>
      <c r="EW118" s="65"/>
      <c r="EX118" s="65"/>
      <c r="EY118" s="65"/>
      <c r="EZ118" s="65"/>
      <c r="FA118" s="65"/>
      <c r="FB118" s="65"/>
      <c r="FC118" s="65"/>
      <c r="FD118" s="65"/>
      <c r="FE118" s="65"/>
      <c r="FF118" s="65"/>
      <c r="FG118" s="65"/>
      <c r="FH118" s="65"/>
      <c r="FI118" s="65"/>
      <c r="FJ118" s="65"/>
      <c r="FK118" s="65"/>
      <c r="FL118" s="65"/>
      <c r="FM118" s="65"/>
      <c r="FN118" s="65"/>
      <c r="FO118" s="65"/>
      <c r="FP118" s="65"/>
      <c r="FQ118" s="65"/>
      <c r="FR118" s="65"/>
      <c r="FS118" s="65"/>
      <c r="FT118" s="65"/>
      <c r="FU118" s="65"/>
      <c r="FV118" s="65"/>
      <c r="FW118" s="65"/>
      <c r="FX118" s="65"/>
      <c r="FY118" s="65"/>
      <c r="FZ118" s="65"/>
      <c r="GA118" s="65"/>
      <c r="GB118" s="65"/>
      <c r="GC118" s="65"/>
      <c r="GD118" s="65"/>
      <c r="GE118" s="65"/>
      <c r="GF118" s="65"/>
      <c r="GG118" s="65"/>
      <c r="GH118" s="65"/>
      <c r="GI118" s="65"/>
      <c r="GJ118" s="65"/>
      <c r="GK118" s="65"/>
      <c r="GL118" s="65"/>
      <c r="GM118" s="65"/>
    </row>
    <row r="119" spans="2:195" x14ac:dyDescent="0.2">
      <c r="B119" s="28">
        <f t="shared" si="11"/>
        <v>114</v>
      </c>
      <c r="C119" s="43">
        <f>Assumptions!$H$7*(1+'(a)'!$AJ$4)^(ROUNDDOWN((B119-1)/12,0))</f>
        <v>5000</v>
      </c>
      <c r="D119" s="65"/>
      <c r="E119" s="65"/>
      <c r="F119" s="65"/>
      <c r="G119" s="65"/>
      <c r="H119" s="65"/>
      <c r="I119" s="65"/>
      <c r="J119" s="65"/>
      <c r="K119" s="65"/>
      <c r="L119" s="65"/>
      <c r="M119" s="65"/>
      <c r="N119" s="65"/>
      <c r="O119" s="65"/>
      <c r="P119" s="65"/>
      <c r="Q119" s="65"/>
      <c r="R119" s="65"/>
      <c r="S119" s="65"/>
      <c r="T119" s="65"/>
      <c r="U119" s="65"/>
      <c r="V119" s="65"/>
      <c r="W119" s="65"/>
      <c r="X119" s="65"/>
      <c r="Y119" s="65"/>
      <c r="Z119" s="65"/>
      <c r="AA119" s="65"/>
      <c r="AB119" s="65"/>
      <c r="AC119" s="65"/>
      <c r="AD119" s="65"/>
      <c r="AE119" s="65"/>
      <c r="AF119" s="65"/>
      <c r="AG119" s="65"/>
      <c r="AH119" s="65"/>
      <c r="AI119" s="65"/>
      <c r="AJ119" s="65"/>
      <c r="AK119" s="65"/>
      <c r="AL119" s="65"/>
      <c r="AM119" s="65"/>
      <c r="AN119" s="65"/>
      <c r="AO119" s="65"/>
      <c r="AP119" s="65"/>
      <c r="AQ119" s="65"/>
      <c r="AR119" s="65"/>
      <c r="AS119" s="65"/>
      <c r="AT119" s="65"/>
      <c r="AU119" s="65"/>
      <c r="AV119" s="65"/>
      <c r="AW119" s="65"/>
      <c r="AX119" s="65"/>
      <c r="AY119" s="65"/>
      <c r="AZ119" s="65"/>
      <c r="BA119" s="65"/>
      <c r="BB119" s="65"/>
      <c r="BC119" s="65"/>
      <c r="BD119" s="65"/>
      <c r="BE119" s="65"/>
      <c r="BF119" s="65"/>
      <c r="BG119" s="65"/>
      <c r="BH119" s="65"/>
      <c r="BI119" s="65"/>
      <c r="BJ119" s="65"/>
      <c r="BK119" s="65"/>
      <c r="BL119" s="65"/>
      <c r="BM119" s="65"/>
      <c r="BN119" s="65"/>
      <c r="BO119" s="65"/>
      <c r="BP119" s="65"/>
      <c r="BQ119" s="65"/>
      <c r="BR119" s="65"/>
      <c r="BS119" s="65"/>
      <c r="BT119" s="65"/>
      <c r="BU119" s="65"/>
      <c r="BV119" s="65"/>
      <c r="BW119" s="65"/>
      <c r="BX119" s="65"/>
      <c r="BY119" s="65"/>
      <c r="BZ119" s="65"/>
      <c r="CA119" s="65"/>
      <c r="CB119" s="65"/>
      <c r="CC119" s="65"/>
      <c r="CD119" s="65"/>
      <c r="CE119" s="65"/>
      <c r="CF119" s="65"/>
      <c r="CG119" s="65"/>
      <c r="CH119" s="65"/>
      <c r="CI119" s="65"/>
      <c r="CJ119" s="65"/>
      <c r="CK119" s="65"/>
      <c r="CL119" s="65"/>
      <c r="CM119" s="65"/>
      <c r="CN119" s="65"/>
      <c r="CO119" s="65"/>
      <c r="CP119" s="65"/>
      <c r="CQ119" s="65"/>
      <c r="CR119" s="65"/>
      <c r="CS119" s="65"/>
      <c r="CT119" s="65"/>
      <c r="CU119" s="65"/>
      <c r="CV119" s="65"/>
      <c r="CW119" s="65"/>
      <c r="CX119" s="65"/>
      <c r="CY119" s="65"/>
      <c r="CZ119" s="65"/>
      <c r="DA119" s="65"/>
      <c r="DB119" s="65"/>
      <c r="DC119" s="65"/>
      <c r="DD119" s="65"/>
      <c r="DE119" s="65"/>
      <c r="DF119" s="65"/>
      <c r="DG119" s="65"/>
      <c r="DH119" s="65"/>
      <c r="DI119" s="65"/>
      <c r="DJ119" s="65"/>
      <c r="DK119" s="65"/>
      <c r="DL119" s="65"/>
      <c r="DM119" s="65"/>
      <c r="DN119" s="65"/>
      <c r="DO119" s="65"/>
      <c r="DP119" s="65"/>
      <c r="DQ119" s="65"/>
      <c r="DR119" s="65"/>
      <c r="DS119" s="65"/>
      <c r="DT119" s="65"/>
      <c r="DU119" s="65"/>
      <c r="DV119" s="65"/>
      <c r="DW119" s="65"/>
      <c r="DX119" s="65"/>
      <c r="DY119" s="65"/>
      <c r="DZ119" s="65"/>
      <c r="EA119" s="65"/>
      <c r="EB119" s="65"/>
      <c r="EC119" s="65"/>
      <c r="ED119" s="65"/>
      <c r="EE119" s="65"/>
      <c r="EF119" s="65"/>
      <c r="EG119" s="65"/>
      <c r="EH119" s="65"/>
      <c r="EI119" s="65"/>
      <c r="EJ119" s="65"/>
      <c r="EK119" s="65"/>
      <c r="EL119" s="65"/>
      <c r="EM119" s="65"/>
      <c r="EN119" s="65"/>
      <c r="EO119" s="65"/>
      <c r="EP119" s="65"/>
      <c r="EQ119" s="65"/>
      <c r="ER119" s="65"/>
      <c r="ES119" s="65"/>
      <c r="ET119" s="65"/>
      <c r="EU119" s="65"/>
      <c r="EV119" s="65"/>
      <c r="EW119" s="65"/>
      <c r="EX119" s="65"/>
      <c r="EY119" s="65"/>
      <c r="EZ119" s="65"/>
      <c r="FA119" s="65"/>
      <c r="FB119" s="65"/>
      <c r="FC119" s="65"/>
      <c r="FD119" s="65"/>
      <c r="FE119" s="65"/>
      <c r="FF119" s="65"/>
      <c r="FG119" s="65"/>
      <c r="FH119" s="65"/>
      <c r="FI119" s="65"/>
      <c r="FJ119" s="65"/>
      <c r="FK119" s="65"/>
      <c r="FL119" s="65"/>
      <c r="FM119" s="65"/>
      <c r="FN119" s="65"/>
      <c r="FO119" s="65"/>
      <c r="FP119" s="65"/>
      <c r="FQ119" s="65"/>
      <c r="FR119" s="65"/>
      <c r="FS119" s="65"/>
      <c r="FT119" s="65"/>
      <c r="FU119" s="65"/>
      <c r="FV119" s="65"/>
      <c r="FW119" s="65"/>
      <c r="FX119" s="65"/>
      <c r="FY119" s="65"/>
      <c r="FZ119" s="65"/>
      <c r="GA119" s="65"/>
      <c r="GB119" s="65"/>
      <c r="GC119" s="65"/>
      <c r="GD119" s="65"/>
      <c r="GE119" s="65"/>
      <c r="GF119" s="65"/>
      <c r="GG119" s="65"/>
      <c r="GH119" s="65"/>
      <c r="GI119" s="65"/>
      <c r="GJ119" s="65"/>
      <c r="GK119" s="65"/>
      <c r="GL119" s="65"/>
      <c r="GM119" s="65"/>
    </row>
    <row r="120" spans="2:195" x14ac:dyDescent="0.2">
      <c r="B120" s="28">
        <f t="shared" si="11"/>
        <v>115</v>
      </c>
      <c r="C120" s="43">
        <f>Assumptions!$H$7*(1+'(a)'!$AJ$4)^(ROUNDDOWN((B120-1)/12,0))</f>
        <v>5000</v>
      </c>
      <c r="D120" s="65"/>
      <c r="E120" s="65"/>
      <c r="F120" s="65"/>
      <c r="G120" s="65"/>
      <c r="H120" s="65"/>
      <c r="I120" s="65"/>
      <c r="J120" s="65"/>
      <c r="K120" s="65"/>
      <c r="L120" s="65"/>
      <c r="M120" s="65"/>
      <c r="N120" s="65"/>
      <c r="O120" s="65"/>
      <c r="P120" s="65"/>
      <c r="Q120" s="65"/>
      <c r="R120" s="65"/>
      <c r="S120" s="65"/>
      <c r="T120" s="65"/>
      <c r="U120" s="65"/>
      <c r="V120" s="65"/>
      <c r="W120" s="65"/>
      <c r="X120" s="65"/>
      <c r="Y120" s="65"/>
      <c r="Z120" s="65"/>
      <c r="AA120" s="65"/>
      <c r="AB120" s="65"/>
      <c r="AC120" s="65"/>
      <c r="AD120" s="65"/>
      <c r="AE120" s="65"/>
      <c r="AF120" s="65"/>
      <c r="AG120" s="65"/>
      <c r="AH120" s="65"/>
      <c r="AI120" s="65"/>
      <c r="AJ120" s="65"/>
      <c r="AK120" s="65"/>
      <c r="AL120" s="65"/>
      <c r="AM120" s="65"/>
      <c r="AN120" s="65"/>
      <c r="AO120" s="65"/>
      <c r="AP120" s="65"/>
      <c r="AQ120" s="65"/>
      <c r="AR120" s="65"/>
      <c r="AS120" s="65"/>
      <c r="AT120" s="65"/>
      <c r="AU120" s="65"/>
      <c r="AV120" s="65"/>
      <c r="AW120" s="65"/>
      <c r="AX120" s="65"/>
      <c r="AY120" s="65"/>
      <c r="AZ120" s="65"/>
      <c r="BA120" s="65"/>
      <c r="BB120" s="65"/>
      <c r="BC120" s="65"/>
      <c r="BD120" s="65"/>
      <c r="BE120" s="65"/>
      <c r="BF120" s="65"/>
      <c r="BG120" s="65"/>
      <c r="BH120" s="65"/>
      <c r="BI120" s="65"/>
      <c r="BJ120" s="65"/>
      <c r="BK120" s="65"/>
      <c r="BL120" s="65"/>
      <c r="BM120" s="65"/>
      <c r="BN120" s="65"/>
      <c r="BO120" s="65"/>
      <c r="BP120" s="65"/>
      <c r="BQ120" s="65"/>
      <c r="BR120" s="65"/>
      <c r="BS120" s="65"/>
      <c r="BT120" s="65"/>
      <c r="BU120" s="65"/>
      <c r="BV120" s="65"/>
      <c r="BW120" s="65"/>
      <c r="BX120" s="65"/>
      <c r="BY120" s="65"/>
      <c r="BZ120" s="65"/>
      <c r="CA120" s="65"/>
      <c r="CB120" s="65"/>
      <c r="CC120" s="65"/>
      <c r="CD120" s="65"/>
      <c r="CE120" s="65"/>
      <c r="CF120" s="65"/>
      <c r="CG120" s="65"/>
      <c r="CH120" s="65"/>
      <c r="CI120" s="65"/>
      <c r="CJ120" s="65"/>
      <c r="CK120" s="65"/>
      <c r="CL120" s="65"/>
      <c r="CM120" s="65"/>
      <c r="CN120" s="65"/>
      <c r="CO120" s="65"/>
      <c r="CP120" s="65"/>
      <c r="CQ120" s="65"/>
      <c r="CR120" s="65"/>
      <c r="CS120" s="65"/>
      <c r="CT120" s="65"/>
      <c r="CU120" s="65"/>
      <c r="CV120" s="65"/>
      <c r="CW120" s="65"/>
      <c r="CX120" s="65"/>
      <c r="CY120" s="65"/>
      <c r="CZ120" s="65"/>
      <c r="DA120" s="65"/>
      <c r="DB120" s="65"/>
      <c r="DC120" s="65"/>
      <c r="DD120" s="65"/>
      <c r="DE120" s="65"/>
      <c r="DF120" s="65"/>
      <c r="DG120" s="65"/>
      <c r="DH120" s="65"/>
      <c r="DI120" s="65"/>
      <c r="DJ120" s="65"/>
      <c r="DK120" s="65"/>
      <c r="DL120" s="65"/>
      <c r="DM120" s="65"/>
      <c r="DN120" s="65"/>
      <c r="DO120" s="65"/>
      <c r="DP120" s="65"/>
      <c r="DQ120" s="65"/>
      <c r="DR120" s="65"/>
      <c r="DS120" s="65"/>
      <c r="DT120" s="65"/>
      <c r="DU120" s="65"/>
      <c r="DV120" s="65"/>
      <c r="DW120" s="65"/>
      <c r="DX120" s="65"/>
      <c r="DY120" s="65"/>
      <c r="DZ120" s="65"/>
      <c r="EA120" s="65"/>
      <c r="EB120" s="65"/>
      <c r="EC120" s="65"/>
      <c r="ED120" s="65"/>
      <c r="EE120" s="65"/>
      <c r="EF120" s="65"/>
      <c r="EG120" s="65"/>
      <c r="EH120" s="65"/>
      <c r="EI120" s="65"/>
      <c r="EJ120" s="65"/>
      <c r="EK120" s="65"/>
      <c r="EL120" s="65"/>
      <c r="EM120" s="65"/>
      <c r="EN120" s="65"/>
      <c r="EO120" s="65"/>
      <c r="EP120" s="65"/>
      <c r="EQ120" s="65"/>
      <c r="ER120" s="65"/>
      <c r="ES120" s="65"/>
      <c r="ET120" s="65"/>
      <c r="EU120" s="65"/>
      <c r="EV120" s="65"/>
      <c r="EW120" s="65"/>
      <c r="EX120" s="65"/>
      <c r="EY120" s="65"/>
      <c r="EZ120" s="65"/>
      <c r="FA120" s="65"/>
      <c r="FB120" s="65"/>
      <c r="FC120" s="65"/>
      <c r="FD120" s="65"/>
      <c r="FE120" s="65"/>
      <c r="FF120" s="65"/>
      <c r="FG120" s="65"/>
      <c r="FH120" s="65"/>
      <c r="FI120" s="65"/>
      <c r="FJ120" s="65"/>
      <c r="FK120" s="65"/>
      <c r="FL120" s="65"/>
      <c r="FM120" s="65"/>
      <c r="FN120" s="65"/>
      <c r="FO120" s="65"/>
      <c r="FP120" s="65"/>
      <c r="FQ120" s="65"/>
      <c r="FR120" s="65"/>
      <c r="FS120" s="65"/>
      <c r="FT120" s="65"/>
      <c r="FU120" s="65"/>
      <c r="FV120" s="65"/>
      <c r="FW120" s="65"/>
      <c r="FX120" s="65"/>
      <c r="FY120" s="65"/>
      <c r="FZ120" s="65"/>
      <c r="GA120" s="65"/>
      <c r="GB120" s="65"/>
      <c r="GC120" s="65"/>
      <c r="GD120" s="65"/>
      <c r="GE120" s="65"/>
      <c r="GF120" s="65"/>
      <c r="GG120" s="65"/>
      <c r="GH120" s="65"/>
      <c r="GI120" s="65"/>
      <c r="GJ120" s="65"/>
      <c r="GK120" s="65"/>
      <c r="GL120" s="65"/>
      <c r="GM120" s="65"/>
    </row>
    <row r="121" spans="2:195" x14ac:dyDescent="0.2">
      <c r="B121" s="28">
        <f t="shared" si="11"/>
        <v>116</v>
      </c>
      <c r="C121" s="43">
        <f>Assumptions!$H$7*(1+'(a)'!$AJ$4)^(ROUNDDOWN((B121-1)/12,0))</f>
        <v>5000</v>
      </c>
      <c r="D121" s="65"/>
      <c r="E121" s="65"/>
      <c r="F121" s="65"/>
      <c r="G121" s="65"/>
      <c r="H121" s="65"/>
      <c r="I121" s="65"/>
      <c r="J121" s="65"/>
      <c r="K121" s="65"/>
      <c r="L121" s="65"/>
      <c r="M121" s="65"/>
      <c r="N121" s="65"/>
      <c r="O121" s="65"/>
      <c r="P121" s="65"/>
      <c r="Q121" s="65"/>
      <c r="R121" s="65"/>
      <c r="S121" s="65"/>
      <c r="T121" s="65"/>
      <c r="U121" s="65"/>
      <c r="V121" s="65"/>
      <c r="W121" s="65"/>
      <c r="X121" s="65"/>
      <c r="Y121" s="65"/>
      <c r="Z121" s="65"/>
      <c r="AA121" s="65"/>
      <c r="AB121" s="65"/>
      <c r="AC121" s="65"/>
      <c r="AD121" s="65"/>
      <c r="AE121" s="65"/>
      <c r="AF121" s="65"/>
      <c r="AG121" s="65"/>
      <c r="AH121" s="65"/>
      <c r="AI121" s="65"/>
      <c r="AJ121" s="65"/>
      <c r="AK121" s="65"/>
      <c r="AL121" s="65"/>
      <c r="AM121" s="65"/>
      <c r="AN121" s="65"/>
      <c r="AO121" s="65"/>
      <c r="AP121" s="65"/>
      <c r="AQ121" s="65"/>
      <c r="AR121" s="65"/>
      <c r="AS121" s="65"/>
      <c r="AT121" s="65"/>
      <c r="AU121" s="65"/>
      <c r="AV121" s="65"/>
      <c r="AW121" s="65"/>
      <c r="AX121" s="65"/>
      <c r="AY121" s="65"/>
      <c r="AZ121" s="65"/>
      <c r="BA121" s="65"/>
      <c r="BB121" s="65"/>
      <c r="BC121" s="65"/>
      <c r="BD121" s="65"/>
      <c r="BE121" s="65"/>
      <c r="BF121" s="65"/>
      <c r="BG121" s="65"/>
      <c r="BH121" s="65"/>
      <c r="BI121" s="65"/>
      <c r="BJ121" s="65"/>
      <c r="BK121" s="65"/>
      <c r="BL121" s="65"/>
      <c r="BM121" s="65"/>
      <c r="BN121" s="65"/>
      <c r="BO121" s="65"/>
      <c r="BP121" s="65"/>
      <c r="BQ121" s="65"/>
      <c r="BR121" s="65"/>
      <c r="BS121" s="65"/>
      <c r="BT121" s="65"/>
      <c r="BU121" s="65"/>
      <c r="BV121" s="65"/>
      <c r="BW121" s="65"/>
      <c r="BX121" s="65"/>
      <c r="BY121" s="65"/>
      <c r="BZ121" s="65"/>
      <c r="CA121" s="65"/>
      <c r="CB121" s="65"/>
      <c r="CC121" s="65"/>
      <c r="CD121" s="65"/>
      <c r="CE121" s="65"/>
      <c r="CF121" s="65"/>
      <c r="CG121" s="65"/>
      <c r="CH121" s="65"/>
      <c r="CI121" s="65"/>
      <c r="CJ121" s="65"/>
      <c r="CK121" s="65"/>
      <c r="CL121" s="65"/>
      <c r="CM121" s="65"/>
      <c r="CN121" s="65"/>
      <c r="CO121" s="65"/>
      <c r="CP121" s="65"/>
      <c r="CQ121" s="65"/>
      <c r="CR121" s="65"/>
      <c r="CS121" s="65"/>
      <c r="CT121" s="65"/>
      <c r="CU121" s="65"/>
      <c r="CV121" s="65"/>
      <c r="CW121" s="65"/>
      <c r="CX121" s="65"/>
      <c r="CY121" s="65"/>
      <c r="CZ121" s="65"/>
      <c r="DA121" s="65"/>
      <c r="DB121" s="65"/>
      <c r="DC121" s="65"/>
      <c r="DD121" s="65"/>
      <c r="DE121" s="65"/>
      <c r="DF121" s="65"/>
      <c r="DG121" s="65"/>
      <c r="DH121" s="65"/>
      <c r="DI121" s="65"/>
      <c r="DJ121" s="65"/>
      <c r="DK121" s="65"/>
      <c r="DL121" s="65"/>
      <c r="DM121" s="65"/>
      <c r="DN121" s="65"/>
      <c r="DO121" s="65"/>
      <c r="DP121" s="65"/>
      <c r="DQ121" s="65"/>
      <c r="DR121" s="65"/>
      <c r="DS121" s="65"/>
      <c r="DT121" s="65"/>
      <c r="DU121" s="65"/>
      <c r="DV121" s="65"/>
      <c r="DW121" s="65"/>
      <c r="DX121" s="65"/>
      <c r="DY121" s="65"/>
      <c r="DZ121" s="65"/>
      <c r="EA121" s="65"/>
      <c r="EB121" s="65"/>
      <c r="EC121" s="65"/>
      <c r="ED121" s="65"/>
      <c r="EE121" s="65"/>
      <c r="EF121" s="65"/>
      <c r="EG121" s="65"/>
      <c r="EH121" s="65"/>
      <c r="EI121" s="65"/>
      <c r="EJ121" s="65"/>
      <c r="EK121" s="65"/>
      <c r="EL121" s="65"/>
      <c r="EM121" s="65"/>
      <c r="EN121" s="65"/>
      <c r="EO121" s="65"/>
      <c r="EP121" s="65"/>
      <c r="EQ121" s="65"/>
      <c r="ER121" s="65"/>
      <c r="ES121" s="65"/>
      <c r="ET121" s="65"/>
      <c r="EU121" s="65"/>
      <c r="EV121" s="65"/>
      <c r="EW121" s="65"/>
      <c r="EX121" s="65"/>
      <c r="EY121" s="65"/>
      <c r="EZ121" s="65"/>
      <c r="FA121" s="65"/>
      <c r="FB121" s="65"/>
      <c r="FC121" s="65"/>
      <c r="FD121" s="65"/>
      <c r="FE121" s="65"/>
      <c r="FF121" s="65"/>
      <c r="FG121" s="65"/>
      <c r="FH121" s="65"/>
      <c r="FI121" s="65"/>
      <c r="FJ121" s="65"/>
      <c r="FK121" s="65"/>
      <c r="FL121" s="65"/>
      <c r="FM121" s="65"/>
      <c r="FN121" s="65"/>
      <c r="FO121" s="65"/>
      <c r="FP121" s="65"/>
      <c r="FQ121" s="65"/>
      <c r="FR121" s="65"/>
      <c r="FS121" s="65"/>
      <c r="FT121" s="65"/>
      <c r="FU121" s="65"/>
      <c r="FV121" s="65"/>
      <c r="FW121" s="65"/>
      <c r="FX121" s="65"/>
      <c r="FY121" s="65"/>
      <c r="FZ121" s="65"/>
      <c r="GA121" s="65"/>
      <c r="GB121" s="65"/>
      <c r="GC121" s="65"/>
      <c r="GD121" s="65"/>
      <c r="GE121" s="65"/>
      <c r="GF121" s="65"/>
      <c r="GG121" s="65"/>
      <c r="GH121" s="65"/>
      <c r="GI121" s="65"/>
      <c r="GJ121" s="65"/>
      <c r="GK121" s="65"/>
      <c r="GL121" s="65"/>
      <c r="GM121" s="65"/>
    </row>
    <row r="122" spans="2:195" x14ac:dyDescent="0.2">
      <c r="B122" s="28">
        <f t="shared" si="11"/>
        <v>117</v>
      </c>
      <c r="C122" s="43">
        <f>Assumptions!$H$7*(1+'(a)'!$AJ$4)^(ROUNDDOWN((B122-1)/12,0))</f>
        <v>5000</v>
      </c>
      <c r="D122" s="65"/>
      <c r="E122" s="65"/>
      <c r="F122" s="65"/>
      <c r="G122" s="65"/>
      <c r="H122" s="65"/>
      <c r="I122" s="65"/>
      <c r="J122" s="65"/>
      <c r="K122" s="65"/>
      <c r="L122" s="65"/>
      <c r="M122" s="65"/>
      <c r="N122" s="65"/>
      <c r="O122" s="65"/>
      <c r="P122" s="65"/>
      <c r="Q122" s="65"/>
      <c r="R122" s="65"/>
      <c r="S122" s="65"/>
      <c r="T122" s="65"/>
      <c r="U122" s="65"/>
      <c r="V122" s="65"/>
      <c r="W122" s="65"/>
      <c r="X122" s="65"/>
      <c r="Y122" s="65"/>
      <c r="Z122" s="65"/>
      <c r="AA122" s="65"/>
      <c r="AB122" s="65"/>
      <c r="AC122" s="65"/>
      <c r="AD122" s="65"/>
      <c r="AE122" s="65"/>
      <c r="AF122" s="65"/>
      <c r="AG122" s="65"/>
      <c r="AH122" s="65"/>
      <c r="AI122" s="65"/>
      <c r="AJ122" s="65"/>
      <c r="AK122" s="65"/>
      <c r="AL122" s="65"/>
      <c r="AM122" s="65"/>
      <c r="AN122" s="65"/>
      <c r="AO122" s="65"/>
      <c r="AP122" s="65"/>
      <c r="AQ122" s="65"/>
      <c r="AR122" s="65"/>
      <c r="AS122" s="65"/>
      <c r="AT122" s="65"/>
      <c r="AU122" s="65"/>
      <c r="AV122" s="65"/>
      <c r="AW122" s="65"/>
      <c r="AX122" s="65"/>
      <c r="AY122" s="65"/>
      <c r="AZ122" s="65"/>
      <c r="BA122" s="65"/>
      <c r="BB122" s="65"/>
      <c r="BC122" s="65"/>
      <c r="BD122" s="65"/>
      <c r="BE122" s="65"/>
      <c r="BF122" s="65"/>
      <c r="BG122" s="65"/>
      <c r="BH122" s="65"/>
      <c r="BI122" s="65"/>
      <c r="BJ122" s="65"/>
      <c r="BK122" s="65"/>
      <c r="BL122" s="65"/>
      <c r="BM122" s="65"/>
      <c r="BN122" s="65"/>
      <c r="BO122" s="65"/>
      <c r="BP122" s="65"/>
      <c r="BQ122" s="65"/>
      <c r="BR122" s="65"/>
      <c r="BS122" s="65"/>
      <c r="BT122" s="65"/>
      <c r="BU122" s="65"/>
      <c r="BV122" s="65"/>
      <c r="BW122" s="65"/>
      <c r="BX122" s="65"/>
      <c r="BY122" s="65"/>
      <c r="BZ122" s="65"/>
      <c r="CA122" s="65"/>
      <c r="CB122" s="65"/>
      <c r="CC122" s="65"/>
      <c r="CD122" s="65"/>
      <c r="CE122" s="65"/>
      <c r="CF122" s="65"/>
      <c r="CG122" s="65"/>
      <c r="CH122" s="65"/>
      <c r="CI122" s="65"/>
      <c r="CJ122" s="65"/>
      <c r="CK122" s="65"/>
      <c r="CL122" s="65"/>
      <c r="CM122" s="65"/>
      <c r="CN122" s="65"/>
      <c r="CO122" s="65"/>
      <c r="CP122" s="65"/>
      <c r="CQ122" s="65"/>
      <c r="CR122" s="65"/>
      <c r="CS122" s="65"/>
      <c r="CT122" s="65"/>
      <c r="CU122" s="65"/>
      <c r="CV122" s="65"/>
      <c r="CW122" s="65"/>
      <c r="CX122" s="65"/>
      <c r="CY122" s="65"/>
      <c r="CZ122" s="65"/>
      <c r="DA122" s="65"/>
      <c r="DB122" s="65"/>
      <c r="DC122" s="65"/>
      <c r="DD122" s="65"/>
      <c r="DE122" s="65"/>
      <c r="DF122" s="65"/>
      <c r="DG122" s="65"/>
      <c r="DH122" s="65"/>
      <c r="DI122" s="65"/>
      <c r="DJ122" s="65"/>
      <c r="DK122" s="65"/>
      <c r="DL122" s="65"/>
      <c r="DM122" s="65"/>
      <c r="DN122" s="65"/>
      <c r="DO122" s="65"/>
      <c r="DP122" s="65"/>
      <c r="DQ122" s="65"/>
      <c r="DR122" s="65"/>
      <c r="DS122" s="65"/>
      <c r="DT122" s="65"/>
      <c r="DU122" s="65"/>
      <c r="DV122" s="65"/>
      <c r="DW122" s="65"/>
      <c r="DX122" s="65"/>
      <c r="DY122" s="65"/>
      <c r="DZ122" s="65"/>
      <c r="EA122" s="65"/>
      <c r="EB122" s="65"/>
      <c r="EC122" s="65"/>
      <c r="ED122" s="65"/>
      <c r="EE122" s="65"/>
      <c r="EF122" s="65"/>
      <c r="EG122" s="65"/>
      <c r="EH122" s="65"/>
      <c r="EI122" s="65"/>
      <c r="EJ122" s="65"/>
      <c r="EK122" s="65"/>
      <c r="EL122" s="65"/>
      <c r="EM122" s="65"/>
      <c r="EN122" s="65"/>
      <c r="EO122" s="65"/>
      <c r="EP122" s="65"/>
      <c r="EQ122" s="65"/>
      <c r="ER122" s="65"/>
      <c r="ES122" s="65"/>
      <c r="ET122" s="65"/>
      <c r="EU122" s="65"/>
      <c r="EV122" s="65"/>
      <c r="EW122" s="65"/>
      <c r="EX122" s="65"/>
      <c r="EY122" s="65"/>
      <c r="EZ122" s="65"/>
      <c r="FA122" s="65"/>
      <c r="FB122" s="65"/>
      <c r="FC122" s="65"/>
      <c r="FD122" s="65"/>
      <c r="FE122" s="65"/>
      <c r="FF122" s="65"/>
      <c r="FG122" s="65"/>
      <c r="FH122" s="65"/>
      <c r="FI122" s="65"/>
      <c r="FJ122" s="65"/>
      <c r="FK122" s="65"/>
      <c r="FL122" s="65"/>
      <c r="FM122" s="65"/>
      <c r="FN122" s="65"/>
      <c r="FO122" s="65"/>
      <c r="FP122" s="65"/>
      <c r="FQ122" s="65"/>
      <c r="FR122" s="65"/>
      <c r="FS122" s="65"/>
      <c r="FT122" s="65"/>
      <c r="FU122" s="65"/>
      <c r="FV122" s="65"/>
      <c r="FW122" s="65"/>
      <c r="FX122" s="65"/>
      <c r="FY122" s="65"/>
      <c r="FZ122" s="65"/>
      <c r="GA122" s="65"/>
      <c r="GB122" s="65"/>
      <c r="GC122" s="65"/>
      <c r="GD122" s="65"/>
      <c r="GE122" s="65"/>
      <c r="GF122" s="65"/>
      <c r="GG122" s="65"/>
      <c r="GH122" s="65"/>
      <c r="GI122" s="65"/>
      <c r="GJ122" s="65"/>
      <c r="GK122" s="65"/>
      <c r="GL122" s="65"/>
      <c r="GM122" s="65"/>
    </row>
    <row r="123" spans="2:195" x14ac:dyDescent="0.2">
      <c r="B123" s="28">
        <f t="shared" si="11"/>
        <v>118</v>
      </c>
      <c r="C123" s="43">
        <f>Assumptions!$H$7*(1+'(a)'!$AJ$4)^(ROUNDDOWN((B123-1)/12,0))</f>
        <v>5000</v>
      </c>
      <c r="D123" s="65"/>
      <c r="E123" s="65"/>
      <c r="F123" s="65"/>
      <c r="G123" s="65"/>
      <c r="H123" s="65"/>
      <c r="I123" s="65"/>
      <c r="J123" s="65"/>
      <c r="K123" s="65"/>
      <c r="L123" s="65"/>
      <c r="M123" s="65"/>
      <c r="N123" s="65"/>
      <c r="O123" s="65"/>
      <c r="P123" s="65"/>
      <c r="Q123" s="65"/>
      <c r="R123" s="65"/>
      <c r="S123" s="65"/>
      <c r="T123" s="65"/>
      <c r="U123" s="65"/>
      <c r="V123" s="65"/>
      <c r="W123" s="65"/>
      <c r="X123" s="65"/>
      <c r="Y123" s="65"/>
      <c r="Z123" s="65"/>
      <c r="AA123" s="65"/>
      <c r="AB123" s="65"/>
      <c r="AC123" s="65"/>
      <c r="AD123" s="65"/>
      <c r="AE123" s="65"/>
      <c r="AF123" s="65"/>
      <c r="AG123" s="65"/>
      <c r="AH123" s="65"/>
      <c r="AI123" s="65"/>
      <c r="AJ123" s="65"/>
      <c r="AK123" s="65"/>
      <c r="AL123" s="65"/>
      <c r="AM123" s="65"/>
      <c r="AN123" s="65"/>
      <c r="AO123" s="65"/>
      <c r="AP123" s="65"/>
      <c r="AQ123" s="65"/>
      <c r="AR123" s="65"/>
      <c r="AS123" s="65"/>
      <c r="AT123" s="65"/>
      <c r="AU123" s="65"/>
      <c r="AV123" s="65"/>
      <c r="AW123" s="65"/>
      <c r="AX123" s="65"/>
      <c r="AY123" s="65"/>
      <c r="AZ123" s="65"/>
      <c r="BA123" s="65"/>
      <c r="BB123" s="65"/>
      <c r="BC123" s="65"/>
      <c r="BD123" s="65"/>
      <c r="BE123" s="65"/>
      <c r="BF123" s="65"/>
      <c r="BG123" s="65"/>
      <c r="BH123" s="65"/>
      <c r="BI123" s="65"/>
      <c r="BJ123" s="65"/>
      <c r="BK123" s="65"/>
      <c r="BL123" s="65"/>
      <c r="BM123" s="65"/>
      <c r="BN123" s="65"/>
      <c r="BO123" s="65"/>
      <c r="BP123" s="65"/>
      <c r="BQ123" s="65"/>
      <c r="BR123" s="65"/>
      <c r="BS123" s="65"/>
      <c r="BT123" s="65"/>
      <c r="BU123" s="65"/>
      <c r="BV123" s="65"/>
      <c r="BW123" s="65"/>
      <c r="BX123" s="65"/>
      <c r="BY123" s="65"/>
      <c r="BZ123" s="65"/>
      <c r="CA123" s="65"/>
      <c r="CB123" s="65"/>
      <c r="CC123" s="65"/>
      <c r="CD123" s="65"/>
      <c r="CE123" s="65"/>
      <c r="CF123" s="65"/>
      <c r="CG123" s="65"/>
      <c r="CH123" s="65"/>
      <c r="CI123" s="65"/>
      <c r="CJ123" s="65"/>
      <c r="CK123" s="65"/>
      <c r="CL123" s="65"/>
      <c r="CM123" s="65"/>
      <c r="CN123" s="65"/>
      <c r="CO123" s="65"/>
      <c r="CP123" s="65"/>
      <c r="CQ123" s="65"/>
      <c r="CR123" s="65"/>
      <c r="CS123" s="65"/>
      <c r="CT123" s="65"/>
      <c r="CU123" s="65"/>
      <c r="CV123" s="65"/>
      <c r="CW123" s="65"/>
      <c r="CX123" s="65"/>
      <c r="CY123" s="65"/>
      <c r="CZ123" s="65"/>
      <c r="DA123" s="65"/>
      <c r="DB123" s="65"/>
      <c r="DC123" s="65"/>
      <c r="DD123" s="65"/>
      <c r="DE123" s="65"/>
      <c r="DF123" s="65"/>
      <c r="DG123" s="65"/>
      <c r="DH123" s="65"/>
      <c r="DI123" s="65"/>
      <c r="DJ123" s="65"/>
      <c r="DK123" s="65"/>
      <c r="DL123" s="65"/>
      <c r="DM123" s="65"/>
      <c r="DN123" s="65"/>
      <c r="DO123" s="65"/>
      <c r="DP123" s="65"/>
      <c r="DQ123" s="65"/>
      <c r="DR123" s="65"/>
      <c r="DS123" s="65"/>
      <c r="DT123" s="65"/>
      <c r="DU123" s="65"/>
      <c r="DV123" s="65"/>
      <c r="DW123" s="65"/>
      <c r="DX123" s="65"/>
      <c r="DY123" s="65"/>
      <c r="DZ123" s="65"/>
      <c r="EA123" s="65"/>
      <c r="EB123" s="65"/>
      <c r="EC123" s="65"/>
      <c r="ED123" s="65"/>
      <c r="EE123" s="65"/>
      <c r="EF123" s="65"/>
      <c r="EG123" s="65"/>
      <c r="EH123" s="65"/>
      <c r="EI123" s="65"/>
      <c r="EJ123" s="65"/>
      <c r="EK123" s="65"/>
      <c r="EL123" s="65"/>
      <c r="EM123" s="65"/>
      <c r="EN123" s="65"/>
      <c r="EO123" s="65"/>
      <c r="EP123" s="65"/>
      <c r="EQ123" s="65"/>
      <c r="ER123" s="65"/>
      <c r="ES123" s="65"/>
      <c r="ET123" s="65"/>
      <c r="EU123" s="65"/>
      <c r="EV123" s="65"/>
      <c r="EW123" s="65"/>
      <c r="EX123" s="65"/>
      <c r="EY123" s="65"/>
      <c r="EZ123" s="65"/>
      <c r="FA123" s="65"/>
      <c r="FB123" s="65"/>
      <c r="FC123" s="65"/>
      <c r="FD123" s="65"/>
      <c r="FE123" s="65"/>
      <c r="FF123" s="65"/>
      <c r="FG123" s="65"/>
      <c r="FH123" s="65"/>
      <c r="FI123" s="65"/>
      <c r="FJ123" s="65"/>
      <c r="FK123" s="65"/>
      <c r="FL123" s="65"/>
      <c r="FM123" s="65"/>
      <c r="FN123" s="65"/>
      <c r="FO123" s="65"/>
      <c r="FP123" s="65"/>
      <c r="FQ123" s="65"/>
      <c r="FR123" s="65"/>
      <c r="FS123" s="65"/>
      <c r="FT123" s="65"/>
      <c r="FU123" s="65"/>
      <c r="FV123" s="65"/>
      <c r="FW123" s="65"/>
      <c r="FX123" s="65"/>
      <c r="FY123" s="65"/>
      <c r="FZ123" s="65"/>
      <c r="GA123" s="65"/>
      <c r="GB123" s="65"/>
      <c r="GC123" s="65"/>
      <c r="GD123" s="65"/>
      <c r="GE123" s="65"/>
      <c r="GF123" s="65"/>
      <c r="GG123" s="65"/>
      <c r="GH123" s="65"/>
      <c r="GI123" s="65"/>
      <c r="GJ123" s="65"/>
      <c r="GK123" s="65"/>
      <c r="GL123" s="65"/>
      <c r="GM123" s="65"/>
    </row>
    <row r="124" spans="2:195" x14ac:dyDescent="0.2">
      <c r="B124" s="28">
        <f t="shared" si="11"/>
        <v>119</v>
      </c>
      <c r="C124" s="43">
        <f>Assumptions!$H$7*(1+'(a)'!$AJ$4)^(ROUNDDOWN((B124-1)/12,0))</f>
        <v>5000</v>
      </c>
      <c r="D124" s="65"/>
      <c r="E124" s="65"/>
      <c r="F124" s="65"/>
      <c r="G124" s="65"/>
      <c r="H124" s="65"/>
      <c r="I124" s="65"/>
      <c r="J124" s="65"/>
      <c r="K124" s="65"/>
      <c r="L124" s="65"/>
      <c r="M124" s="65"/>
      <c r="N124" s="65"/>
      <c r="O124" s="65"/>
      <c r="P124" s="65"/>
      <c r="Q124" s="65"/>
      <c r="R124" s="65"/>
      <c r="S124" s="65"/>
      <c r="T124" s="65"/>
      <c r="U124" s="65"/>
      <c r="V124" s="65"/>
      <c r="W124" s="65"/>
      <c r="X124" s="65"/>
      <c r="Y124" s="65"/>
      <c r="Z124" s="65"/>
      <c r="AA124" s="65"/>
      <c r="AB124" s="65"/>
      <c r="AC124" s="65"/>
      <c r="AD124" s="65"/>
      <c r="AE124" s="65"/>
      <c r="AF124" s="65"/>
      <c r="AG124" s="65"/>
      <c r="AH124" s="65"/>
      <c r="AI124" s="65"/>
      <c r="AJ124" s="65"/>
      <c r="AK124" s="65"/>
      <c r="AL124" s="65"/>
      <c r="AM124" s="65"/>
      <c r="AN124" s="65"/>
      <c r="AO124" s="65"/>
      <c r="AP124" s="65"/>
      <c r="AQ124" s="65"/>
      <c r="AR124" s="65"/>
      <c r="AS124" s="65"/>
      <c r="AT124" s="65"/>
      <c r="AU124" s="65"/>
      <c r="AV124" s="65"/>
      <c r="AW124" s="65"/>
      <c r="AX124" s="65"/>
      <c r="AY124" s="65"/>
      <c r="AZ124" s="65"/>
      <c r="BA124" s="65"/>
      <c r="BB124" s="65"/>
      <c r="BC124" s="65"/>
      <c r="BD124" s="65"/>
      <c r="BE124" s="65"/>
      <c r="BF124" s="65"/>
      <c r="BG124" s="65"/>
      <c r="BH124" s="65"/>
      <c r="BI124" s="65"/>
      <c r="BJ124" s="65"/>
      <c r="BK124" s="65"/>
      <c r="BL124" s="65"/>
      <c r="BM124" s="65"/>
      <c r="BN124" s="65"/>
      <c r="BO124" s="65"/>
      <c r="BP124" s="65"/>
      <c r="BQ124" s="65"/>
      <c r="BR124" s="65"/>
      <c r="BS124" s="65"/>
      <c r="BT124" s="65"/>
      <c r="BU124" s="65"/>
      <c r="BV124" s="65"/>
      <c r="BW124" s="65"/>
      <c r="BX124" s="65"/>
      <c r="BY124" s="65"/>
      <c r="BZ124" s="65"/>
      <c r="CA124" s="65"/>
      <c r="CB124" s="65"/>
      <c r="CC124" s="65"/>
      <c r="CD124" s="65"/>
      <c r="CE124" s="65"/>
      <c r="CF124" s="65"/>
      <c r="CG124" s="65"/>
      <c r="CH124" s="65"/>
      <c r="CI124" s="65"/>
      <c r="CJ124" s="65"/>
      <c r="CK124" s="65"/>
      <c r="CL124" s="65"/>
      <c r="CM124" s="65"/>
      <c r="CN124" s="65"/>
      <c r="CO124" s="65"/>
      <c r="CP124" s="65"/>
      <c r="CQ124" s="65"/>
      <c r="CR124" s="65"/>
      <c r="CS124" s="65"/>
      <c r="CT124" s="65"/>
      <c r="CU124" s="65"/>
      <c r="CV124" s="65"/>
      <c r="CW124" s="65"/>
      <c r="CX124" s="65"/>
      <c r="CY124" s="65"/>
      <c r="CZ124" s="65"/>
      <c r="DA124" s="65"/>
      <c r="DB124" s="65"/>
      <c r="DC124" s="65"/>
      <c r="DD124" s="65"/>
      <c r="DE124" s="65"/>
      <c r="DF124" s="65"/>
      <c r="DG124" s="65"/>
      <c r="DH124" s="65"/>
      <c r="DI124" s="65"/>
      <c r="DJ124" s="65"/>
      <c r="DK124" s="65"/>
      <c r="DL124" s="65"/>
      <c r="DM124" s="65"/>
      <c r="DN124" s="65"/>
      <c r="DO124" s="65"/>
      <c r="DP124" s="65"/>
      <c r="DQ124" s="65"/>
      <c r="DR124" s="65"/>
      <c r="DS124" s="65"/>
      <c r="DT124" s="65"/>
      <c r="DU124" s="65"/>
      <c r="DV124" s="65"/>
      <c r="DW124" s="65"/>
      <c r="DX124" s="65"/>
      <c r="DY124" s="65"/>
      <c r="DZ124" s="65"/>
      <c r="EA124" s="65"/>
      <c r="EB124" s="65"/>
      <c r="EC124" s="65"/>
      <c r="ED124" s="65"/>
      <c r="EE124" s="65"/>
      <c r="EF124" s="65"/>
      <c r="EG124" s="65"/>
      <c r="EH124" s="65"/>
      <c r="EI124" s="65"/>
      <c r="EJ124" s="65"/>
      <c r="EK124" s="65"/>
      <c r="EL124" s="65"/>
      <c r="EM124" s="65"/>
      <c r="EN124" s="65"/>
      <c r="EO124" s="65"/>
      <c r="EP124" s="65"/>
      <c r="EQ124" s="65"/>
      <c r="ER124" s="65"/>
      <c r="ES124" s="65"/>
      <c r="ET124" s="65"/>
      <c r="EU124" s="65"/>
      <c r="EV124" s="65"/>
      <c r="EW124" s="65"/>
      <c r="EX124" s="65"/>
      <c r="EY124" s="65"/>
      <c r="EZ124" s="65"/>
      <c r="FA124" s="65"/>
      <c r="FB124" s="65"/>
      <c r="FC124" s="65"/>
      <c r="FD124" s="65"/>
      <c r="FE124" s="65"/>
      <c r="FF124" s="65"/>
      <c r="FG124" s="65"/>
      <c r="FH124" s="65"/>
      <c r="FI124" s="65"/>
      <c r="FJ124" s="65"/>
      <c r="FK124" s="65"/>
      <c r="FL124" s="65"/>
      <c r="FM124" s="65"/>
      <c r="FN124" s="65"/>
      <c r="FO124" s="65"/>
      <c r="FP124" s="65"/>
      <c r="FQ124" s="65"/>
      <c r="FR124" s="65"/>
      <c r="FS124" s="65"/>
      <c r="FT124" s="65"/>
      <c r="FU124" s="65"/>
      <c r="FV124" s="65"/>
      <c r="FW124" s="65"/>
      <c r="FX124" s="65"/>
      <c r="FY124" s="65"/>
      <c r="FZ124" s="65"/>
      <c r="GA124" s="65"/>
      <c r="GB124" s="65"/>
      <c r="GC124" s="65"/>
      <c r="GD124" s="65"/>
      <c r="GE124" s="65"/>
      <c r="GF124" s="65"/>
      <c r="GG124" s="65"/>
      <c r="GH124" s="65"/>
      <c r="GI124" s="65"/>
      <c r="GJ124" s="65"/>
      <c r="GK124" s="65"/>
      <c r="GL124" s="65"/>
      <c r="GM124" s="65"/>
    </row>
    <row r="125" spans="2:195" x14ac:dyDescent="0.2">
      <c r="B125" s="28">
        <f t="shared" si="11"/>
        <v>120</v>
      </c>
      <c r="C125" s="43">
        <f>Assumptions!$H$7*(1+'(a)'!$AJ$4)^(ROUNDDOWN((B125-1)/12,0))</f>
        <v>5000</v>
      </c>
      <c r="D125" s="65"/>
      <c r="E125" s="65"/>
      <c r="F125" s="65"/>
      <c r="G125" s="65"/>
      <c r="H125" s="65"/>
      <c r="I125" s="65"/>
      <c r="J125" s="65"/>
      <c r="K125" s="65"/>
      <c r="L125" s="65"/>
      <c r="M125" s="65"/>
      <c r="N125" s="65"/>
      <c r="O125" s="65"/>
      <c r="P125" s="65"/>
      <c r="Q125" s="65"/>
      <c r="R125" s="65"/>
      <c r="S125" s="65"/>
      <c r="T125" s="65"/>
      <c r="U125" s="65"/>
      <c r="V125" s="65"/>
      <c r="W125" s="65"/>
      <c r="X125" s="65"/>
      <c r="Y125" s="65"/>
      <c r="Z125" s="65"/>
      <c r="AA125" s="65"/>
      <c r="AB125" s="65"/>
      <c r="AC125" s="65"/>
      <c r="AD125" s="65"/>
      <c r="AE125" s="65"/>
      <c r="AF125" s="65"/>
      <c r="AG125" s="65"/>
      <c r="AH125" s="65"/>
      <c r="AI125" s="65"/>
      <c r="AJ125" s="65"/>
      <c r="AK125" s="65"/>
      <c r="AL125" s="65"/>
      <c r="AM125" s="65"/>
      <c r="AN125" s="65"/>
      <c r="AO125" s="65"/>
      <c r="AP125" s="65"/>
      <c r="AQ125" s="65"/>
      <c r="AR125" s="65"/>
      <c r="AS125" s="65"/>
      <c r="AT125" s="65"/>
      <c r="AU125" s="65"/>
      <c r="AV125" s="65"/>
      <c r="AW125" s="65"/>
      <c r="AX125" s="65"/>
      <c r="AY125" s="65"/>
      <c r="AZ125" s="65"/>
      <c r="BA125" s="65"/>
      <c r="BB125" s="65"/>
      <c r="BC125" s="65"/>
      <c r="BD125" s="65"/>
      <c r="BE125" s="65"/>
      <c r="BF125" s="65"/>
      <c r="BG125" s="65"/>
      <c r="BH125" s="65"/>
      <c r="BI125" s="65"/>
      <c r="BJ125" s="65"/>
      <c r="BK125" s="65"/>
      <c r="BL125" s="65"/>
      <c r="BM125" s="65"/>
      <c r="BN125" s="65"/>
      <c r="BO125" s="65"/>
      <c r="BP125" s="65"/>
      <c r="BQ125" s="65"/>
      <c r="BR125" s="65"/>
      <c r="BS125" s="65"/>
      <c r="BT125" s="65"/>
      <c r="BU125" s="65"/>
      <c r="BV125" s="65"/>
      <c r="BW125" s="65"/>
      <c r="BX125" s="65"/>
      <c r="BY125" s="65"/>
      <c r="BZ125" s="65"/>
      <c r="CA125" s="65"/>
      <c r="CB125" s="65"/>
      <c r="CC125" s="65"/>
      <c r="CD125" s="65"/>
      <c r="CE125" s="65"/>
      <c r="CF125" s="65"/>
      <c r="CG125" s="65"/>
      <c r="CH125" s="65"/>
      <c r="CI125" s="65"/>
      <c r="CJ125" s="65"/>
      <c r="CK125" s="65"/>
      <c r="CL125" s="65"/>
      <c r="CM125" s="65"/>
      <c r="CN125" s="65"/>
      <c r="CO125" s="65"/>
      <c r="CP125" s="65"/>
      <c r="CQ125" s="65"/>
      <c r="CR125" s="65"/>
      <c r="CS125" s="65"/>
      <c r="CT125" s="65"/>
      <c r="CU125" s="65"/>
      <c r="CV125" s="65"/>
      <c r="CW125" s="65"/>
      <c r="CX125" s="65"/>
      <c r="CY125" s="65"/>
      <c r="CZ125" s="65"/>
      <c r="DA125" s="65"/>
      <c r="DB125" s="65"/>
      <c r="DC125" s="65"/>
      <c r="DD125" s="65"/>
      <c r="DE125" s="65"/>
      <c r="DF125" s="65"/>
      <c r="DG125" s="65"/>
      <c r="DH125" s="65"/>
      <c r="DI125" s="65"/>
      <c r="DJ125" s="65"/>
      <c r="DK125" s="65"/>
      <c r="DL125" s="65"/>
      <c r="DM125" s="65"/>
      <c r="DN125" s="65"/>
      <c r="DO125" s="65"/>
      <c r="DP125" s="65"/>
      <c r="DQ125" s="65"/>
      <c r="DR125" s="65"/>
      <c r="DS125" s="65"/>
      <c r="DT125" s="65"/>
      <c r="DU125" s="65"/>
      <c r="DV125" s="65"/>
      <c r="DW125" s="65"/>
      <c r="DX125" s="65"/>
      <c r="DY125" s="65"/>
      <c r="DZ125" s="65"/>
      <c r="EA125" s="65"/>
      <c r="EB125" s="65"/>
      <c r="EC125" s="65"/>
      <c r="ED125" s="65"/>
      <c r="EE125" s="65"/>
      <c r="EF125" s="65"/>
      <c r="EG125" s="65"/>
      <c r="EH125" s="65"/>
      <c r="EI125" s="65"/>
      <c r="EJ125" s="65"/>
      <c r="EK125" s="65"/>
      <c r="EL125" s="65"/>
      <c r="EM125" s="65"/>
      <c r="EN125" s="65"/>
      <c r="EO125" s="65"/>
      <c r="EP125" s="65"/>
      <c r="EQ125" s="65"/>
      <c r="ER125" s="65"/>
      <c r="ES125" s="65"/>
      <c r="ET125" s="65"/>
      <c r="EU125" s="65"/>
      <c r="EV125" s="65"/>
      <c r="EW125" s="65"/>
      <c r="EX125" s="65"/>
      <c r="EY125" s="65"/>
      <c r="EZ125" s="65"/>
      <c r="FA125" s="65"/>
      <c r="FB125" s="65"/>
      <c r="FC125" s="65"/>
      <c r="FD125" s="65"/>
      <c r="FE125" s="65"/>
      <c r="FF125" s="65"/>
      <c r="FG125" s="65"/>
      <c r="FH125" s="65"/>
      <c r="FI125" s="65"/>
      <c r="FJ125" s="65"/>
      <c r="FK125" s="65"/>
      <c r="FL125" s="65"/>
      <c r="FM125" s="65"/>
      <c r="FN125" s="65"/>
      <c r="FO125" s="65"/>
      <c r="FP125" s="65"/>
      <c r="FQ125" s="65"/>
      <c r="FR125" s="65"/>
      <c r="FS125" s="65"/>
      <c r="FT125" s="65"/>
      <c r="FU125" s="65"/>
      <c r="FV125" s="65"/>
      <c r="FW125" s="65"/>
      <c r="FX125" s="65"/>
      <c r="FY125" s="65"/>
      <c r="FZ125" s="65"/>
      <c r="GA125" s="65"/>
      <c r="GB125" s="65"/>
      <c r="GC125" s="65"/>
      <c r="GD125" s="65"/>
      <c r="GE125" s="65"/>
      <c r="GF125" s="65"/>
      <c r="GG125" s="65"/>
      <c r="GH125" s="65"/>
      <c r="GI125" s="65"/>
      <c r="GJ125" s="65"/>
      <c r="GK125" s="65"/>
      <c r="GL125" s="65"/>
      <c r="GM125" s="65"/>
    </row>
    <row r="126" spans="2:195" x14ac:dyDescent="0.2">
      <c r="B126" s="28">
        <f t="shared" si="11"/>
        <v>121</v>
      </c>
      <c r="C126" s="43">
        <f>Assumptions!$H$7*(1+'(a)'!$AJ$4)^(ROUNDDOWN((B126-1)/12,0))</f>
        <v>5000</v>
      </c>
      <c r="D126" s="65"/>
      <c r="E126" s="65"/>
      <c r="F126" s="65"/>
      <c r="G126" s="65"/>
      <c r="H126" s="65"/>
      <c r="I126" s="65"/>
      <c r="J126" s="65"/>
      <c r="K126" s="65"/>
      <c r="L126" s="65"/>
      <c r="M126" s="65"/>
      <c r="N126" s="65"/>
      <c r="O126" s="65"/>
      <c r="P126" s="65"/>
      <c r="Q126" s="65"/>
      <c r="R126" s="65"/>
      <c r="S126" s="65"/>
      <c r="T126" s="65"/>
      <c r="U126" s="65"/>
      <c r="V126" s="65"/>
      <c r="W126" s="65"/>
      <c r="X126" s="65"/>
      <c r="Y126" s="65"/>
      <c r="Z126" s="65"/>
      <c r="AA126" s="65"/>
      <c r="AB126" s="65"/>
      <c r="AC126" s="65"/>
      <c r="AD126" s="65"/>
      <c r="AE126" s="65"/>
      <c r="AF126" s="65"/>
      <c r="AG126" s="65"/>
      <c r="AH126" s="65"/>
      <c r="AI126" s="65"/>
      <c r="AJ126" s="65"/>
      <c r="AK126" s="65"/>
      <c r="AL126" s="65"/>
      <c r="AM126" s="65"/>
      <c r="AN126" s="65"/>
      <c r="AO126" s="65"/>
      <c r="AP126" s="65"/>
      <c r="AQ126" s="65"/>
      <c r="AR126" s="65"/>
      <c r="AS126" s="65"/>
      <c r="AT126" s="65"/>
      <c r="AU126" s="65"/>
      <c r="AV126" s="65"/>
      <c r="AW126" s="65"/>
      <c r="AX126" s="65"/>
      <c r="AY126" s="65"/>
      <c r="AZ126" s="65"/>
      <c r="BA126" s="65"/>
      <c r="BB126" s="65"/>
      <c r="BC126" s="65"/>
      <c r="BD126" s="65"/>
      <c r="BE126" s="65"/>
      <c r="BF126" s="65"/>
      <c r="BG126" s="65"/>
      <c r="BH126" s="65"/>
      <c r="BI126" s="65"/>
      <c r="BJ126" s="65"/>
      <c r="BK126" s="65"/>
      <c r="BL126" s="65"/>
      <c r="BM126" s="65"/>
      <c r="BN126" s="65"/>
      <c r="BO126" s="65"/>
      <c r="BP126" s="65"/>
      <c r="BQ126" s="65"/>
      <c r="BR126" s="65"/>
      <c r="BS126" s="65"/>
      <c r="BT126" s="65"/>
      <c r="BU126" s="65"/>
      <c r="BV126" s="65"/>
      <c r="BW126" s="65"/>
      <c r="BX126" s="65"/>
      <c r="BY126" s="65"/>
      <c r="BZ126" s="65"/>
      <c r="CA126" s="65"/>
      <c r="CB126" s="65"/>
      <c r="CC126" s="65"/>
      <c r="CD126" s="65"/>
      <c r="CE126" s="65"/>
      <c r="CF126" s="65"/>
      <c r="CG126" s="65"/>
      <c r="CH126" s="65"/>
      <c r="CI126" s="65"/>
      <c r="CJ126" s="65"/>
      <c r="CK126" s="65"/>
      <c r="CL126" s="65"/>
      <c r="CM126" s="65"/>
      <c r="CN126" s="65"/>
      <c r="CO126" s="65"/>
      <c r="CP126" s="65"/>
      <c r="CQ126" s="65"/>
      <c r="CR126" s="65"/>
      <c r="CS126" s="65"/>
      <c r="CT126" s="65"/>
      <c r="CU126" s="65"/>
      <c r="CV126" s="65"/>
      <c r="CW126" s="65"/>
      <c r="CX126" s="65"/>
      <c r="CY126" s="65"/>
      <c r="CZ126" s="65"/>
      <c r="DA126" s="65"/>
      <c r="DB126" s="65"/>
      <c r="DC126" s="65"/>
      <c r="DD126" s="65"/>
      <c r="DE126" s="65"/>
      <c r="DF126" s="65"/>
      <c r="DG126" s="65"/>
      <c r="DH126" s="65"/>
      <c r="DI126" s="65"/>
      <c r="DJ126" s="65"/>
      <c r="DK126" s="65"/>
      <c r="DL126" s="65"/>
      <c r="DM126" s="65"/>
      <c r="DN126" s="65"/>
      <c r="DO126" s="65"/>
      <c r="DP126" s="65"/>
      <c r="DQ126" s="65"/>
      <c r="DR126" s="65"/>
      <c r="DS126" s="65"/>
      <c r="DT126" s="65"/>
      <c r="DU126" s="65"/>
      <c r="DV126" s="65"/>
      <c r="DW126" s="65"/>
      <c r="DX126" s="65"/>
      <c r="DY126" s="65"/>
      <c r="DZ126" s="65"/>
      <c r="EA126" s="65"/>
      <c r="EB126" s="65"/>
      <c r="EC126" s="65"/>
      <c r="ED126" s="65"/>
      <c r="EE126" s="65"/>
      <c r="EF126" s="65"/>
      <c r="EG126" s="65"/>
      <c r="EH126" s="65"/>
      <c r="EI126" s="65"/>
      <c r="EJ126" s="65"/>
      <c r="EK126" s="65"/>
      <c r="EL126" s="65"/>
      <c r="EM126" s="65"/>
      <c r="EN126" s="65"/>
      <c r="EO126" s="65"/>
      <c r="EP126" s="65"/>
      <c r="EQ126" s="65"/>
      <c r="ER126" s="65"/>
      <c r="ES126" s="65"/>
      <c r="ET126" s="65"/>
      <c r="EU126" s="65"/>
      <c r="EV126" s="65"/>
      <c r="EW126" s="65"/>
      <c r="EX126" s="65"/>
      <c r="EY126" s="65"/>
      <c r="EZ126" s="65"/>
      <c r="FA126" s="65"/>
      <c r="FB126" s="65"/>
      <c r="FC126" s="65"/>
      <c r="FD126" s="65"/>
      <c r="FE126" s="65"/>
      <c r="FF126" s="65"/>
      <c r="FG126" s="65"/>
      <c r="FH126" s="65"/>
      <c r="FI126" s="65"/>
      <c r="FJ126" s="65"/>
      <c r="FK126" s="65"/>
      <c r="FL126" s="65"/>
      <c r="FM126" s="65"/>
      <c r="FN126" s="65"/>
      <c r="FO126" s="65"/>
      <c r="FP126" s="65"/>
      <c r="FQ126" s="65"/>
      <c r="FR126" s="65"/>
      <c r="FS126" s="65"/>
      <c r="FT126" s="65"/>
      <c r="FU126" s="65"/>
      <c r="FV126" s="65"/>
      <c r="FW126" s="65"/>
      <c r="FX126" s="65"/>
      <c r="FY126" s="65"/>
      <c r="FZ126" s="65"/>
      <c r="GA126" s="65"/>
      <c r="GB126" s="65"/>
      <c r="GC126" s="65"/>
      <c r="GD126" s="65"/>
      <c r="GE126" s="65"/>
      <c r="GF126" s="65"/>
      <c r="GG126" s="65"/>
      <c r="GH126" s="65"/>
      <c r="GI126" s="65"/>
      <c r="GJ126" s="65"/>
      <c r="GK126" s="65"/>
      <c r="GL126" s="65"/>
      <c r="GM126" s="65"/>
    </row>
    <row r="127" spans="2:195" x14ac:dyDescent="0.2">
      <c r="B127" s="28">
        <f t="shared" si="11"/>
        <v>122</v>
      </c>
      <c r="C127" s="43">
        <f>Assumptions!$H$7*(1+'(a)'!$AJ$4)^(ROUNDDOWN((B127-1)/12,0))</f>
        <v>5000</v>
      </c>
      <c r="D127" s="65"/>
      <c r="E127" s="65"/>
      <c r="F127" s="65"/>
      <c r="G127" s="65"/>
      <c r="H127" s="65"/>
      <c r="I127" s="65"/>
      <c r="J127" s="65"/>
      <c r="K127" s="65"/>
      <c r="L127" s="65"/>
      <c r="M127" s="65"/>
      <c r="N127" s="65"/>
      <c r="O127" s="65"/>
      <c r="P127" s="65"/>
      <c r="Q127" s="65"/>
      <c r="R127" s="65"/>
      <c r="S127" s="65"/>
      <c r="T127" s="65"/>
      <c r="U127" s="65"/>
      <c r="V127" s="65"/>
      <c r="W127" s="65"/>
      <c r="X127" s="65"/>
      <c r="Y127" s="65"/>
      <c r="Z127" s="65"/>
      <c r="AA127" s="65"/>
      <c r="AB127" s="65"/>
      <c r="AC127" s="65"/>
      <c r="AD127" s="65"/>
      <c r="AE127" s="65"/>
      <c r="AF127" s="65"/>
      <c r="AG127" s="65"/>
      <c r="AH127" s="65"/>
      <c r="AI127" s="65"/>
      <c r="AJ127" s="65"/>
      <c r="AK127" s="65"/>
      <c r="AL127" s="65"/>
      <c r="AM127" s="65"/>
      <c r="AN127" s="65"/>
      <c r="AO127" s="65"/>
      <c r="AP127" s="65"/>
      <c r="AQ127" s="65"/>
      <c r="AR127" s="65"/>
      <c r="AS127" s="65"/>
      <c r="AT127" s="65"/>
      <c r="AU127" s="65"/>
      <c r="AV127" s="65"/>
      <c r="AW127" s="65"/>
      <c r="AX127" s="65"/>
      <c r="AY127" s="65"/>
      <c r="AZ127" s="65"/>
      <c r="BA127" s="65"/>
      <c r="BB127" s="65"/>
      <c r="BC127" s="65"/>
      <c r="BD127" s="65"/>
      <c r="BE127" s="65"/>
      <c r="BF127" s="65"/>
      <c r="BG127" s="65"/>
      <c r="BH127" s="65"/>
      <c r="BI127" s="65"/>
      <c r="BJ127" s="65"/>
      <c r="BK127" s="65"/>
      <c r="BL127" s="65"/>
      <c r="BM127" s="65"/>
      <c r="BN127" s="65"/>
      <c r="BO127" s="65"/>
      <c r="BP127" s="65"/>
      <c r="BQ127" s="65"/>
      <c r="BR127" s="65"/>
      <c r="BS127" s="65"/>
      <c r="BT127" s="65"/>
      <c r="BU127" s="65"/>
      <c r="BV127" s="65"/>
      <c r="BW127" s="65"/>
      <c r="BX127" s="65"/>
      <c r="BY127" s="65"/>
      <c r="BZ127" s="65"/>
      <c r="CA127" s="65"/>
      <c r="CB127" s="65"/>
      <c r="CC127" s="65"/>
      <c r="CD127" s="65"/>
      <c r="CE127" s="65"/>
      <c r="CF127" s="65"/>
      <c r="CG127" s="65"/>
      <c r="CH127" s="65"/>
      <c r="CI127" s="65"/>
      <c r="CJ127" s="65"/>
      <c r="CK127" s="65"/>
      <c r="CL127" s="65"/>
      <c r="CM127" s="65"/>
      <c r="CN127" s="65"/>
      <c r="CO127" s="65"/>
      <c r="CP127" s="65"/>
      <c r="CQ127" s="65"/>
      <c r="CR127" s="65"/>
      <c r="CS127" s="65"/>
      <c r="CT127" s="65"/>
      <c r="CU127" s="65"/>
      <c r="CV127" s="65"/>
      <c r="CW127" s="65"/>
      <c r="CX127" s="65"/>
      <c r="CY127" s="65"/>
      <c r="CZ127" s="65"/>
      <c r="DA127" s="65"/>
      <c r="DB127" s="65"/>
      <c r="DC127" s="65"/>
      <c r="DD127" s="65"/>
      <c r="DE127" s="65"/>
      <c r="DF127" s="65"/>
      <c r="DG127" s="65"/>
      <c r="DH127" s="65"/>
      <c r="DI127" s="65"/>
      <c r="DJ127" s="65"/>
      <c r="DK127" s="65"/>
      <c r="DL127" s="65"/>
      <c r="DM127" s="65"/>
      <c r="DN127" s="65"/>
      <c r="DO127" s="65"/>
      <c r="DP127" s="65"/>
      <c r="DQ127" s="65"/>
      <c r="DR127" s="65"/>
      <c r="DS127" s="65"/>
      <c r="DT127" s="65"/>
      <c r="DU127" s="65"/>
      <c r="DV127" s="65"/>
      <c r="DW127" s="65"/>
      <c r="DX127" s="65"/>
      <c r="DY127" s="65"/>
      <c r="DZ127" s="65"/>
      <c r="EA127" s="65"/>
      <c r="EB127" s="65"/>
      <c r="EC127" s="65"/>
      <c r="ED127" s="65"/>
      <c r="EE127" s="65"/>
      <c r="EF127" s="65"/>
      <c r="EG127" s="65"/>
      <c r="EH127" s="65"/>
      <c r="EI127" s="65"/>
      <c r="EJ127" s="65"/>
      <c r="EK127" s="65"/>
      <c r="EL127" s="65"/>
      <c r="EM127" s="65"/>
      <c r="EN127" s="65"/>
      <c r="EO127" s="65"/>
      <c r="EP127" s="65"/>
      <c r="EQ127" s="65"/>
      <c r="ER127" s="65"/>
      <c r="ES127" s="65"/>
      <c r="ET127" s="65"/>
      <c r="EU127" s="65"/>
      <c r="EV127" s="65"/>
      <c r="EW127" s="65"/>
      <c r="EX127" s="65"/>
      <c r="EY127" s="65"/>
      <c r="EZ127" s="65"/>
      <c r="FA127" s="65"/>
      <c r="FB127" s="65"/>
      <c r="FC127" s="65"/>
      <c r="FD127" s="65"/>
      <c r="FE127" s="65"/>
      <c r="FF127" s="65"/>
      <c r="FG127" s="65"/>
      <c r="FH127" s="65"/>
      <c r="FI127" s="65"/>
      <c r="FJ127" s="65"/>
      <c r="FK127" s="65"/>
      <c r="FL127" s="65"/>
      <c r="FM127" s="65"/>
      <c r="FN127" s="65"/>
      <c r="FO127" s="65"/>
      <c r="FP127" s="65"/>
      <c r="FQ127" s="65"/>
      <c r="FR127" s="65"/>
      <c r="FS127" s="65"/>
      <c r="FT127" s="65"/>
      <c r="FU127" s="65"/>
      <c r="FV127" s="65"/>
      <c r="FW127" s="65"/>
      <c r="FX127" s="65"/>
      <c r="FY127" s="65"/>
      <c r="FZ127" s="65"/>
      <c r="GA127" s="65"/>
      <c r="GB127" s="65"/>
      <c r="GC127" s="65"/>
      <c r="GD127" s="65"/>
      <c r="GE127" s="65"/>
      <c r="GF127" s="65"/>
      <c r="GG127" s="65"/>
      <c r="GH127" s="65"/>
      <c r="GI127" s="65"/>
      <c r="GJ127" s="65"/>
      <c r="GK127" s="65"/>
      <c r="GL127" s="65"/>
      <c r="GM127" s="65"/>
    </row>
    <row r="128" spans="2:195" x14ac:dyDescent="0.2">
      <c r="B128" s="28">
        <f t="shared" si="11"/>
        <v>123</v>
      </c>
      <c r="C128" s="43">
        <f>Assumptions!$H$7*(1+'(a)'!$AJ$4)^(ROUNDDOWN((B128-1)/12,0))</f>
        <v>5000</v>
      </c>
      <c r="D128" s="65"/>
      <c r="E128" s="65"/>
      <c r="F128" s="65"/>
      <c r="G128" s="65"/>
      <c r="H128" s="65"/>
      <c r="I128" s="65"/>
      <c r="J128" s="65"/>
      <c r="K128" s="65"/>
      <c r="L128" s="65"/>
      <c r="M128" s="65"/>
      <c r="N128" s="65"/>
      <c r="O128" s="65"/>
      <c r="P128" s="65"/>
      <c r="Q128" s="65"/>
      <c r="R128" s="65"/>
      <c r="S128" s="65"/>
      <c r="T128" s="65"/>
      <c r="U128" s="65"/>
      <c r="V128" s="65"/>
      <c r="W128" s="65"/>
      <c r="X128" s="65"/>
      <c r="Y128" s="65"/>
      <c r="Z128" s="65"/>
      <c r="AA128" s="65"/>
      <c r="AB128" s="65"/>
      <c r="AC128" s="65"/>
      <c r="AD128" s="65"/>
      <c r="AE128" s="65"/>
      <c r="AF128" s="65"/>
      <c r="AG128" s="65"/>
      <c r="AH128" s="65"/>
      <c r="AI128" s="65"/>
      <c r="AJ128" s="65"/>
      <c r="AK128" s="65"/>
      <c r="AL128" s="65"/>
      <c r="AM128" s="65"/>
      <c r="AN128" s="65"/>
      <c r="AO128" s="65"/>
      <c r="AP128" s="65"/>
      <c r="AQ128" s="65"/>
      <c r="AR128" s="65"/>
      <c r="AS128" s="65"/>
      <c r="AT128" s="65"/>
      <c r="AU128" s="65"/>
      <c r="AV128" s="65"/>
      <c r="AW128" s="65"/>
      <c r="AX128" s="65"/>
      <c r="AY128" s="65"/>
      <c r="AZ128" s="65"/>
      <c r="BA128" s="65"/>
      <c r="BB128" s="65"/>
      <c r="BC128" s="65"/>
      <c r="BD128" s="65"/>
      <c r="BE128" s="65"/>
      <c r="BF128" s="65"/>
      <c r="BG128" s="65"/>
      <c r="BH128" s="65"/>
      <c r="BI128" s="65"/>
      <c r="BJ128" s="65"/>
      <c r="BK128" s="65"/>
      <c r="BL128" s="65"/>
      <c r="BM128" s="65"/>
      <c r="BN128" s="65"/>
      <c r="BO128" s="65"/>
      <c r="BP128" s="65"/>
      <c r="BQ128" s="65"/>
      <c r="BR128" s="65"/>
      <c r="BS128" s="65"/>
      <c r="BT128" s="65"/>
      <c r="BU128" s="65"/>
      <c r="BV128" s="65"/>
      <c r="BW128" s="65"/>
      <c r="BX128" s="65"/>
      <c r="BY128" s="65"/>
      <c r="BZ128" s="65"/>
      <c r="CA128" s="65"/>
      <c r="CB128" s="65"/>
      <c r="CC128" s="65"/>
      <c r="CD128" s="65"/>
      <c r="CE128" s="65"/>
      <c r="CF128" s="65"/>
      <c r="CG128" s="65"/>
      <c r="CH128" s="65"/>
      <c r="CI128" s="65"/>
      <c r="CJ128" s="65"/>
      <c r="CK128" s="65"/>
      <c r="CL128" s="65"/>
      <c r="CM128" s="65"/>
      <c r="CN128" s="65"/>
      <c r="CO128" s="65"/>
      <c r="CP128" s="65"/>
      <c r="CQ128" s="65"/>
      <c r="CR128" s="65"/>
      <c r="CS128" s="65"/>
      <c r="CT128" s="65"/>
      <c r="CU128" s="65"/>
      <c r="CV128" s="65"/>
      <c r="CW128" s="65"/>
      <c r="CX128" s="65"/>
      <c r="CY128" s="65"/>
      <c r="CZ128" s="65"/>
      <c r="DA128" s="65"/>
      <c r="DB128" s="65"/>
      <c r="DC128" s="65"/>
      <c r="DD128" s="65"/>
      <c r="DE128" s="65"/>
      <c r="DF128" s="65"/>
      <c r="DG128" s="65"/>
      <c r="DH128" s="65"/>
      <c r="DI128" s="65"/>
      <c r="DJ128" s="65"/>
      <c r="DK128" s="65"/>
      <c r="DL128" s="65"/>
      <c r="DM128" s="65"/>
      <c r="DN128" s="65"/>
      <c r="DO128" s="65"/>
      <c r="DP128" s="65"/>
      <c r="DQ128" s="65"/>
      <c r="DR128" s="65"/>
      <c r="DS128" s="65"/>
      <c r="DT128" s="65"/>
      <c r="DU128" s="65"/>
      <c r="DV128" s="65"/>
      <c r="DW128" s="65"/>
      <c r="DX128" s="65"/>
      <c r="DY128" s="65"/>
      <c r="DZ128" s="65"/>
      <c r="EA128" s="65"/>
      <c r="EB128" s="65"/>
      <c r="EC128" s="65"/>
      <c r="ED128" s="65"/>
      <c r="EE128" s="65"/>
      <c r="EF128" s="65"/>
      <c r="EG128" s="65"/>
      <c r="EH128" s="65"/>
      <c r="EI128" s="65"/>
      <c r="EJ128" s="65"/>
      <c r="EK128" s="65"/>
      <c r="EL128" s="65"/>
      <c r="EM128" s="65"/>
      <c r="EN128" s="65"/>
      <c r="EO128" s="65"/>
      <c r="EP128" s="65"/>
      <c r="EQ128" s="65"/>
      <c r="ER128" s="65"/>
      <c r="ES128" s="65"/>
      <c r="ET128" s="65"/>
      <c r="EU128" s="65"/>
      <c r="EV128" s="65"/>
      <c r="EW128" s="65"/>
      <c r="EX128" s="65"/>
      <c r="EY128" s="65"/>
      <c r="EZ128" s="65"/>
      <c r="FA128" s="65"/>
      <c r="FB128" s="65"/>
      <c r="FC128" s="65"/>
      <c r="FD128" s="65"/>
      <c r="FE128" s="65"/>
      <c r="FF128" s="65"/>
      <c r="FG128" s="65"/>
      <c r="FH128" s="65"/>
      <c r="FI128" s="65"/>
      <c r="FJ128" s="65"/>
      <c r="FK128" s="65"/>
      <c r="FL128" s="65"/>
      <c r="FM128" s="65"/>
      <c r="FN128" s="65"/>
      <c r="FO128" s="65"/>
      <c r="FP128" s="65"/>
      <c r="FQ128" s="65"/>
      <c r="FR128" s="65"/>
      <c r="FS128" s="65"/>
      <c r="FT128" s="65"/>
      <c r="FU128" s="65"/>
      <c r="FV128" s="65"/>
      <c r="FW128" s="65"/>
      <c r="FX128" s="65"/>
      <c r="FY128" s="65"/>
      <c r="FZ128" s="65"/>
      <c r="GA128" s="65"/>
      <c r="GB128" s="65"/>
      <c r="GC128" s="65"/>
      <c r="GD128" s="65"/>
      <c r="GE128" s="65"/>
      <c r="GF128" s="65"/>
      <c r="GG128" s="65"/>
      <c r="GH128" s="65"/>
      <c r="GI128" s="65"/>
      <c r="GJ128" s="65"/>
      <c r="GK128" s="65"/>
      <c r="GL128" s="65"/>
      <c r="GM128" s="65"/>
    </row>
    <row r="129" spans="2:195" x14ac:dyDescent="0.2">
      <c r="B129" s="28">
        <f t="shared" si="11"/>
        <v>124</v>
      </c>
      <c r="C129" s="43">
        <f>Assumptions!$H$7*(1+'(a)'!$AJ$4)^(ROUNDDOWN((B129-1)/12,0))</f>
        <v>5000</v>
      </c>
      <c r="D129" s="65"/>
      <c r="E129" s="65"/>
      <c r="F129" s="65"/>
      <c r="G129" s="65"/>
      <c r="H129" s="65"/>
      <c r="I129" s="65"/>
      <c r="J129" s="65"/>
      <c r="K129" s="65"/>
      <c r="L129" s="65"/>
      <c r="M129" s="65"/>
      <c r="N129" s="65"/>
      <c r="O129" s="65"/>
      <c r="P129" s="65"/>
      <c r="Q129" s="65"/>
      <c r="R129" s="65"/>
      <c r="S129" s="65"/>
      <c r="T129" s="65"/>
      <c r="U129" s="65"/>
      <c r="V129" s="65"/>
      <c r="W129" s="65"/>
      <c r="X129" s="65"/>
      <c r="Y129" s="65"/>
      <c r="Z129" s="65"/>
      <c r="AA129" s="65"/>
      <c r="AB129" s="65"/>
      <c r="AC129" s="65"/>
      <c r="AD129" s="65"/>
      <c r="AE129" s="65"/>
      <c r="AF129" s="65"/>
      <c r="AG129" s="65"/>
      <c r="AH129" s="65"/>
      <c r="AI129" s="65"/>
      <c r="AJ129" s="65"/>
      <c r="AK129" s="65"/>
      <c r="AL129" s="65"/>
      <c r="AM129" s="65"/>
      <c r="AN129" s="65"/>
      <c r="AO129" s="65"/>
      <c r="AP129" s="65"/>
      <c r="AQ129" s="65"/>
      <c r="AR129" s="65"/>
      <c r="AS129" s="65"/>
      <c r="AT129" s="65"/>
      <c r="AU129" s="65"/>
      <c r="AV129" s="65"/>
      <c r="AW129" s="65"/>
      <c r="AX129" s="65"/>
      <c r="AY129" s="65"/>
      <c r="AZ129" s="65"/>
      <c r="BA129" s="65"/>
      <c r="BB129" s="65"/>
      <c r="BC129" s="65"/>
      <c r="BD129" s="65"/>
      <c r="BE129" s="65"/>
      <c r="BF129" s="65"/>
      <c r="BG129" s="65"/>
      <c r="BH129" s="65"/>
      <c r="BI129" s="65"/>
      <c r="BJ129" s="65"/>
      <c r="BK129" s="65"/>
      <c r="BL129" s="65"/>
      <c r="BM129" s="65"/>
      <c r="BN129" s="65"/>
      <c r="BO129" s="65"/>
      <c r="BP129" s="65"/>
      <c r="BQ129" s="65"/>
      <c r="BR129" s="65"/>
      <c r="BS129" s="65"/>
      <c r="BT129" s="65"/>
      <c r="BU129" s="65"/>
      <c r="BV129" s="65"/>
      <c r="BW129" s="65"/>
      <c r="BX129" s="65"/>
      <c r="BY129" s="65"/>
      <c r="BZ129" s="65"/>
      <c r="CA129" s="65"/>
      <c r="CB129" s="65"/>
      <c r="CC129" s="65"/>
      <c r="CD129" s="65"/>
      <c r="CE129" s="65"/>
      <c r="CF129" s="65"/>
      <c r="CG129" s="65"/>
      <c r="CH129" s="65"/>
      <c r="CI129" s="65"/>
      <c r="CJ129" s="65"/>
      <c r="CK129" s="65"/>
      <c r="CL129" s="65"/>
      <c r="CM129" s="65"/>
      <c r="CN129" s="65"/>
      <c r="CO129" s="65"/>
      <c r="CP129" s="65"/>
      <c r="CQ129" s="65"/>
      <c r="CR129" s="65"/>
      <c r="CS129" s="65"/>
      <c r="CT129" s="65"/>
      <c r="CU129" s="65"/>
      <c r="CV129" s="65"/>
      <c r="CW129" s="65"/>
      <c r="CX129" s="65"/>
      <c r="CY129" s="65"/>
      <c r="CZ129" s="65"/>
      <c r="DA129" s="65"/>
      <c r="DB129" s="65"/>
      <c r="DC129" s="65"/>
      <c r="DD129" s="65"/>
      <c r="DE129" s="65"/>
      <c r="DF129" s="65"/>
      <c r="DG129" s="65"/>
      <c r="DH129" s="65"/>
      <c r="DI129" s="65"/>
      <c r="DJ129" s="65"/>
      <c r="DK129" s="65"/>
      <c r="DL129" s="65"/>
      <c r="DM129" s="65"/>
      <c r="DN129" s="65"/>
      <c r="DO129" s="65"/>
      <c r="DP129" s="65"/>
      <c r="DQ129" s="65"/>
      <c r="DR129" s="65"/>
      <c r="DS129" s="65"/>
      <c r="DT129" s="65"/>
      <c r="DU129" s="65"/>
      <c r="DV129" s="65"/>
      <c r="DW129" s="65"/>
      <c r="DX129" s="65"/>
      <c r="DY129" s="65"/>
      <c r="DZ129" s="65"/>
      <c r="EA129" s="65"/>
      <c r="EB129" s="65"/>
      <c r="EC129" s="65"/>
      <c r="ED129" s="65"/>
      <c r="EE129" s="65"/>
      <c r="EF129" s="65"/>
      <c r="EG129" s="65"/>
      <c r="EH129" s="65"/>
      <c r="EI129" s="65"/>
      <c r="EJ129" s="65"/>
      <c r="EK129" s="65"/>
      <c r="EL129" s="65"/>
      <c r="EM129" s="65"/>
      <c r="EN129" s="65"/>
      <c r="EO129" s="65"/>
      <c r="EP129" s="65"/>
      <c r="EQ129" s="65"/>
      <c r="ER129" s="65"/>
      <c r="ES129" s="65"/>
      <c r="ET129" s="65"/>
      <c r="EU129" s="65"/>
      <c r="EV129" s="65"/>
      <c r="EW129" s="65"/>
      <c r="EX129" s="65"/>
      <c r="EY129" s="65"/>
      <c r="EZ129" s="65"/>
      <c r="FA129" s="65"/>
      <c r="FB129" s="65"/>
      <c r="FC129" s="65"/>
      <c r="FD129" s="65"/>
      <c r="FE129" s="65"/>
      <c r="FF129" s="65"/>
      <c r="FG129" s="65"/>
      <c r="FH129" s="65"/>
      <c r="FI129" s="65"/>
      <c r="FJ129" s="65"/>
      <c r="FK129" s="65"/>
      <c r="FL129" s="65"/>
      <c r="FM129" s="65"/>
      <c r="FN129" s="65"/>
      <c r="FO129" s="65"/>
      <c r="FP129" s="65"/>
      <c r="FQ129" s="65"/>
      <c r="FR129" s="65"/>
      <c r="FS129" s="65"/>
      <c r="FT129" s="65"/>
      <c r="FU129" s="65"/>
      <c r="FV129" s="65"/>
      <c r="FW129" s="65"/>
      <c r="FX129" s="65"/>
      <c r="FY129" s="65"/>
      <c r="FZ129" s="65"/>
      <c r="GA129" s="65"/>
      <c r="GB129" s="65"/>
      <c r="GC129" s="65"/>
      <c r="GD129" s="65"/>
      <c r="GE129" s="65"/>
      <c r="GF129" s="65"/>
      <c r="GG129" s="65"/>
      <c r="GH129" s="65"/>
      <c r="GI129" s="65"/>
      <c r="GJ129" s="65"/>
      <c r="GK129" s="65"/>
      <c r="GL129" s="65"/>
      <c r="GM129" s="65"/>
    </row>
    <row r="130" spans="2:195" x14ac:dyDescent="0.2">
      <c r="B130" s="28">
        <f t="shared" si="11"/>
        <v>125</v>
      </c>
      <c r="C130" s="43">
        <f>Assumptions!$H$7*(1+'(a)'!$AJ$4)^(ROUNDDOWN((B130-1)/12,0))</f>
        <v>5000</v>
      </c>
      <c r="D130" s="65"/>
      <c r="E130" s="65"/>
      <c r="F130" s="65"/>
      <c r="G130" s="65"/>
      <c r="H130" s="65"/>
      <c r="I130" s="65"/>
      <c r="J130" s="65"/>
      <c r="K130" s="65"/>
      <c r="L130" s="65"/>
      <c r="M130" s="65"/>
      <c r="N130" s="65"/>
      <c r="O130" s="65"/>
      <c r="P130" s="65"/>
      <c r="Q130" s="65"/>
      <c r="R130" s="65"/>
      <c r="S130" s="65"/>
      <c r="T130" s="65"/>
      <c r="U130" s="65"/>
      <c r="V130" s="65"/>
      <c r="W130" s="65"/>
      <c r="X130" s="65"/>
      <c r="Y130" s="65"/>
      <c r="Z130" s="65"/>
      <c r="AA130" s="65"/>
      <c r="AB130" s="65"/>
      <c r="AC130" s="65"/>
      <c r="AD130" s="65"/>
      <c r="AE130" s="65"/>
      <c r="AF130" s="65"/>
      <c r="AG130" s="65"/>
      <c r="AH130" s="65"/>
      <c r="AI130" s="65"/>
      <c r="AJ130" s="65"/>
      <c r="AK130" s="65"/>
      <c r="AL130" s="65"/>
      <c r="AM130" s="65"/>
      <c r="AN130" s="65"/>
      <c r="AO130" s="65"/>
      <c r="AP130" s="65"/>
      <c r="AQ130" s="65"/>
      <c r="AR130" s="65"/>
      <c r="AS130" s="65"/>
      <c r="AT130" s="65"/>
      <c r="AU130" s="65"/>
      <c r="AV130" s="65"/>
      <c r="AW130" s="65"/>
      <c r="AX130" s="65"/>
      <c r="AY130" s="65"/>
      <c r="AZ130" s="65"/>
      <c r="BA130" s="65"/>
      <c r="BB130" s="65"/>
      <c r="BC130" s="65"/>
      <c r="BD130" s="65"/>
      <c r="BE130" s="65"/>
      <c r="BF130" s="65"/>
      <c r="BG130" s="65"/>
      <c r="BH130" s="65"/>
      <c r="BI130" s="65"/>
      <c r="BJ130" s="65"/>
      <c r="BK130" s="65"/>
      <c r="BL130" s="65"/>
      <c r="BM130" s="65"/>
      <c r="BN130" s="65"/>
      <c r="BO130" s="65"/>
      <c r="BP130" s="65"/>
      <c r="BQ130" s="65"/>
      <c r="BR130" s="65"/>
      <c r="BS130" s="65"/>
      <c r="BT130" s="65"/>
      <c r="BU130" s="65"/>
      <c r="BV130" s="65"/>
      <c r="BW130" s="65"/>
      <c r="BX130" s="65"/>
      <c r="BY130" s="65"/>
      <c r="BZ130" s="65"/>
      <c r="CA130" s="65"/>
      <c r="CB130" s="65"/>
      <c r="CC130" s="65"/>
      <c r="CD130" s="65"/>
      <c r="CE130" s="65"/>
      <c r="CF130" s="65"/>
      <c r="CG130" s="65"/>
      <c r="CH130" s="65"/>
      <c r="CI130" s="65"/>
      <c r="CJ130" s="65"/>
      <c r="CK130" s="65"/>
      <c r="CL130" s="65"/>
      <c r="CM130" s="65"/>
      <c r="CN130" s="65"/>
      <c r="CO130" s="65"/>
      <c r="CP130" s="65"/>
      <c r="CQ130" s="65"/>
      <c r="CR130" s="65"/>
      <c r="CS130" s="65"/>
      <c r="CT130" s="65"/>
      <c r="CU130" s="65"/>
      <c r="CV130" s="65"/>
      <c r="CW130" s="65"/>
      <c r="CX130" s="65"/>
      <c r="CY130" s="65"/>
      <c r="CZ130" s="65"/>
      <c r="DA130" s="65"/>
      <c r="DB130" s="65"/>
      <c r="DC130" s="65"/>
      <c r="DD130" s="65"/>
      <c r="DE130" s="65"/>
      <c r="DF130" s="65"/>
      <c r="DG130" s="65"/>
      <c r="DH130" s="65"/>
      <c r="DI130" s="65"/>
      <c r="DJ130" s="65"/>
      <c r="DK130" s="65"/>
      <c r="DL130" s="65"/>
      <c r="DM130" s="65"/>
      <c r="DN130" s="65"/>
      <c r="DO130" s="65"/>
      <c r="DP130" s="65"/>
      <c r="DQ130" s="65"/>
      <c r="DR130" s="65"/>
      <c r="DS130" s="65"/>
      <c r="DT130" s="65"/>
      <c r="DU130" s="65"/>
      <c r="DV130" s="65"/>
      <c r="DW130" s="65"/>
      <c r="DX130" s="65"/>
      <c r="DY130" s="65"/>
      <c r="DZ130" s="65"/>
      <c r="EA130" s="65"/>
      <c r="EB130" s="65"/>
      <c r="EC130" s="65"/>
      <c r="ED130" s="65"/>
      <c r="EE130" s="65"/>
      <c r="EF130" s="65"/>
      <c r="EG130" s="65"/>
      <c r="EH130" s="65"/>
      <c r="EI130" s="65"/>
      <c r="EJ130" s="65"/>
      <c r="EK130" s="65"/>
      <c r="EL130" s="65"/>
      <c r="EM130" s="65"/>
      <c r="EN130" s="65"/>
      <c r="EO130" s="65"/>
      <c r="EP130" s="65"/>
      <c r="EQ130" s="65"/>
      <c r="ER130" s="65"/>
      <c r="ES130" s="65"/>
      <c r="ET130" s="65"/>
      <c r="EU130" s="65"/>
      <c r="EV130" s="65"/>
      <c r="EW130" s="65"/>
      <c r="EX130" s="65"/>
      <c r="EY130" s="65"/>
      <c r="EZ130" s="65"/>
      <c r="FA130" s="65"/>
      <c r="FB130" s="65"/>
      <c r="FC130" s="65"/>
      <c r="FD130" s="65"/>
      <c r="FE130" s="65"/>
      <c r="FF130" s="65"/>
      <c r="FG130" s="65"/>
      <c r="FH130" s="65"/>
      <c r="FI130" s="65"/>
      <c r="FJ130" s="65"/>
      <c r="FK130" s="65"/>
      <c r="FL130" s="65"/>
      <c r="FM130" s="65"/>
      <c r="FN130" s="65"/>
      <c r="FO130" s="65"/>
      <c r="FP130" s="65"/>
      <c r="FQ130" s="65"/>
      <c r="FR130" s="65"/>
      <c r="FS130" s="65"/>
      <c r="FT130" s="65"/>
      <c r="FU130" s="65"/>
      <c r="FV130" s="65"/>
      <c r="FW130" s="65"/>
      <c r="FX130" s="65"/>
      <c r="FY130" s="65"/>
      <c r="FZ130" s="65"/>
      <c r="GA130" s="65"/>
      <c r="GB130" s="65"/>
      <c r="GC130" s="65"/>
      <c r="GD130" s="65"/>
      <c r="GE130" s="65"/>
      <c r="GF130" s="65"/>
      <c r="GG130" s="65"/>
      <c r="GH130" s="65"/>
      <c r="GI130" s="65"/>
      <c r="GJ130" s="65"/>
      <c r="GK130" s="65"/>
      <c r="GL130" s="65"/>
      <c r="GM130" s="65"/>
    </row>
    <row r="131" spans="2:195" x14ac:dyDescent="0.2">
      <c r="B131" s="28">
        <f t="shared" si="11"/>
        <v>126</v>
      </c>
      <c r="C131" s="43">
        <f>Assumptions!$H$7*(1+'(a)'!$AJ$4)^(ROUNDDOWN((B131-1)/12,0))</f>
        <v>5000</v>
      </c>
      <c r="D131" s="65"/>
      <c r="E131" s="65"/>
      <c r="F131" s="65"/>
      <c r="G131" s="65"/>
      <c r="H131" s="65"/>
      <c r="I131" s="65"/>
      <c r="J131" s="65"/>
      <c r="K131" s="65"/>
      <c r="L131" s="65"/>
      <c r="M131" s="65"/>
      <c r="N131" s="65"/>
      <c r="O131" s="65"/>
      <c r="P131" s="65"/>
      <c r="Q131" s="65"/>
      <c r="R131" s="65"/>
      <c r="S131" s="65"/>
      <c r="T131" s="65"/>
      <c r="U131" s="65"/>
      <c r="V131" s="65"/>
      <c r="W131" s="65"/>
      <c r="X131" s="65"/>
      <c r="Y131" s="65"/>
      <c r="Z131" s="65"/>
      <c r="AA131" s="65"/>
      <c r="AB131" s="65"/>
      <c r="AC131" s="65"/>
      <c r="AD131" s="65"/>
      <c r="AE131" s="65"/>
      <c r="AF131" s="65"/>
      <c r="AG131" s="65"/>
      <c r="AH131" s="65"/>
      <c r="AI131" s="65"/>
      <c r="AJ131" s="65"/>
      <c r="AK131" s="65"/>
      <c r="AL131" s="65"/>
      <c r="AM131" s="65"/>
      <c r="AN131" s="65"/>
      <c r="AO131" s="65"/>
      <c r="AP131" s="65"/>
      <c r="AQ131" s="65"/>
      <c r="AR131" s="65"/>
      <c r="AS131" s="65"/>
      <c r="AT131" s="65"/>
      <c r="AU131" s="65"/>
      <c r="AV131" s="65"/>
      <c r="AW131" s="65"/>
      <c r="AX131" s="65"/>
      <c r="AY131" s="65"/>
      <c r="AZ131" s="65"/>
      <c r="BA131" s="65"/>
      <c r="BB131" s="65"/>
      <c r="BC131" s="65"/>
      <c r="BD131" s="65"/>
      <c r="BE131" s="65"/>
      <c r="BF131" s="65"/>
      <c r="BG131" s="65"/>
      <c r="BH131" s="65"/>
      <c r="BI131" s="65"/>
      <c r="BJ131" s="65"/>
      <c r="BK131" s="65"/>
      <c r="BL131" s="65"/>
      <c r="BM131" s="65"/>
      <c r="BN131" s="65"/>
      <c r="BO131" s="65"/>
      <c r="BP131" s="65"/>
      <c r="BQ131" s="65"/>
      <c r="BR131" s="65"/>
      <c r="BS131" s="65"/>
      <c r="BT131" s="65"/>
      <c r="BU131" s="65"/>
      <c r="BV131" s="65"/>
      <c r="BW131" s="65"/>
      <c r="BX131" s="65"/>
      <c r="BY131" s="65"/>
      <c r="BZ131" s="65"/>
      <c r="CA131" s="65"/>
      <c r="CB131" s="65"/>
      <c r="CC131" s="65"/>
      <c r="CD131" s="65"/>
      <c r="CE131" s="65"/>
      <c r="CF131" s="65"/>
      <c r="CG131" s="65"/>
      <c r="CH131" s="65"/>
      <c r="CI131" s="65"/>
      <c r="CJ131" s="65"/>
      <c r="CK131" s="65"/>
      <c r="CL131" s="65"/>
      <c r="CM131" s="65"/>
      <c r="CN131" s="65"/>
      <c r="CO131" s="65"/>
      <c r="CP131" s="65"/>
      <c r="CQ131" s="65"/>
      <c r="CR131" s="65"/>
      <c r="CS131" s="65"/>
      <c r="CT131" s="65"/>
      <c r="CU131" s="65"/>
      <c r="CV131" s="65"/>
      <c r="CW131" s="65"/>
      <c r="CX131" s="65"/>
      <c r="CY131" s="65"/>
      <c r="CZ131" s="65"/>
      <c r="DA131" s="65"/>
      <c r="DB131" s="65"/>
      <c r="DC131" s="65"/>
      <c r="DD131" s="65"/>
      <c r="DE131" s="65"/>
      <c r="DF131" s="65"/>
      <c r="DG131" s="65"/>
      <c r="DH131" s="65"/>
      <c r="DI131" s="65"/>
      <c r="DJ131" s="65"/>
      <c r="DK131" s="65"/>
      <c r="DL131" s="65"/>
      <c r="DM131" s="65"/>
      <c r="DN131" s="65"/>
      <c r="DO131" s="65"/>
      <c r="DP131" s="65"/>
      <c r="DQ131" s="65"/>
      <c r="DR131" s="65"/>
      <c r="DS131" s="65"/>
      <c r="DT131" s="65"/>
      <c r="DU131" s="65"/>
      <c r="DV131" s="65"/>
      <c r="DW131" s="65"/>
      <c r="DX131" s="65"/>
      <c r="DY131" s="65"/>
      <c r="DZ131" s="65"/>
      <c r="EA131" s="65"/>
      <c r="EB131" s="65"/>
      <c r="EC131" s="65"/>
      <c r="ED131" s="65"/>
      <c r="EE131" s="65"/>
      <c r="EF131" s="65"/>
      <c r="EG131" s="65"/>
      <c r="EH131" s="65"/>
      <c r="EI131" s="65"/>
      <c r="EJ131" s="65"/>
      <c r="EK131" s="65"/>
      <c r="EL131" s="65"/>
      <c r="EM131" s="65"/>
      <c r="EN131" s="65"/>
      <c r="EO131" s="65"/>
      <c r="EP131" s="65"/>
      <c r="EQ131" s="65"/>
      <c r="ER131" s="65"/>
      <c r="ES131" s="65"/>
      <c r="ET131" s="65"/>
      <c r="EU131" s="65"/>
      <c r="EV131" s="65"/>
      <c r="EW131" s="65"/>
      <c r="EX131" s="65"/>
      <c r="EY131" s="65"/>
      <c r="EZ131" s="65"/>
      <c r="FA131" s="65"/>
      <c r="FB131" s="65"/>
      <c r="FC131" s="65"/>
      <c r="FD131" s="65"/>
      <c r="FE131" s="65"/>
      <c r="FF131" s="65"/>
      <c r="FG131" s="65"/>
      <c r="FH131" s="65"/>
      <c r="FI131" s="65"/>
      <c r="FJ131" s="65"/>
      <c r="FK131" s="65"/>
      <c r="FL131" s="65"/>
      <c r="FM131" s="65"/>
      <c r="FN131" s="65"/>
      <c r="FO131" s="65"/>
      <c r="FP131" s="65"/>
      <c r="FQ131" s="65"/>
      <c r="FR131" s="65"/>
      <c r="FS131" s="65"/>
      <c r="FT131" s="65"/>
      <c r="FU131" s="65"/>
      <c r="FV131" s="65"/>
      <c r="FW131" s="65"/>
      <c r="FX131" s="65"/>
      <c r="FY131" s="65"/>
      <c r="FZ131" s="65"/>
      <c r="GA131" s="65"/>
      <c r="GB131" s="65"/>
      <c r="GC131" s="65"/>
      <c r="GD131" s="65"/>
      <c r="GE131" s="65"/>
      <c r="GF131" s="65"/>
      <c r="GG131" s="65"/>
      <c r="GH131" s="65"/>
      <c r="GI131" s="65"/>
      <c r="GJ131" s="65"/>
      <c r="GK131" s="65"/>
      <c r="GL131" s="65"/>
      <c r="GM131" s="65"/>
    </row>
    <row r="132" spans="2:195" x14ac:dyDescent="0.2">
      <c r="B132" s="28">
        <f t="shared" si="11"/>
        <v>127</v>
      </c>
      <c r="C132" s="43">
        <f>Assumptions!$H$7*(1+'(a)'!$AJ$4)^(ROUNDDOWN((B132-1)/12,0))</f>
        <v>5000</v>
      </c>
      <c r="D132" s="65"/>
      <c r="E132" s="65"/>
      <c r="F132" s="65"/>
      <c r="G132" s="65"/>
      <c r="H132" s="65"/>
      <c r="I132" s="65"/>
      <c r="J132" s="65"/>
      <c r="K132" s="65"/>
      <c r="L132" s="65"/>
      <c r="M132" s="65"/>
      <c r="N132" s="65"/>
      <c r="O132" s="65"/>
      <c r="P132" s="65"/>
      <c r="Q132" s="65"/>
      <c r="R132" s="65"/>
      <c r="S132" s="65"/>
      <c r="T132" s="65"/>
      <c r="U132" s="65"/>
      <c r="V132" s="65"/>
      <c r="W132" s="65"/>
      <c r="X132" s="65"/>
      <c r="Y132" s="65"/>
      <c r="Z132" s="65"/>
      <c r="AA132" s="65"/>
      <c r="AB132" s="65"/>
      <c r="AC132" s="65"/>
      <c r="AD132" s="65"/>
      <c r="AE132" s="65"/>
      <c r="AF132" s="65"/>
      <c r="AG132" s="65"/>
      <c r="AH132" s="65"/>
      <c r="AI132" s="65"/>
      <c r="AJ132" s="65"/>
      <c r="AK132" s="65"/>
      <c r="AL132" s="65"/>
      <c r="AM132" s="65"/>
      <c r="AN132" s="65"/>
      <c r="AO132" s="65"/>
      <c r="AP132" s="65"/>
      <c r="AQ132" s="65"/>
      <c r="AR132" s="65"/>
      <c r="AS132" s="65"/>
      <c r="AT132" s="65"/>
      <c r="AU132" s="65"/>
      <c r="AV132" s="65"/>
      <c r="AW132" s="65"/>
      <c r="AX132" s="65"/>
      <c r="AY132" s="65"/>
      <c r="AZ132" s="65"/>
      <c r="BA132" s="65"/>
      <c r="BB132" s="65"/>
      <c r="BC132" s="65"/>
      <c r="BD132" s="65"/>
      <c r="BE132" s="65"/>
      <c r="BF132" s="65"/>
      <c r="BG132" s="65"/>
      <c r="BH132" s="65"/>
      <c r="BI132" s="65"/>
      <c r="BJ132" s="65"/>
      <c r="BK132" s="65"/>
      <c r="BL132" s="65"/>
      <c r="BM132" s="65"/>
      <c r="BN132" s="65"/>
      <c r="BO132" s="65"/>
      <c r="BP132" s="65"/>
      <c r="BQ132" s="65"/>
      <c r="BR132" s="65"/>
      <c r="BS132" s="65"/>
      <c r="BT132" s="65"/>
      <c r="BU132" s="65"/>
      <c r="BV132" s="65"/>
      <c r="BW132" s="65"/>
      <c r="BX132" s="65"/>
      <c r="BY132" s="65"/>
      <c r="BZ132" s="65"/>
      <c r="CA132" s="65"/>
      <c r="CB132" s="65"/>
      <c r="CC132" s="65"/>
      <c r="CD132" s="65"/>
      <c r="CE132" s="65"/>
      <c r="CF132" s="65"/>
      <c r="CG132" s="65"/>
      <c r="CH132" s="65"/>
      <c r="CI132" s="65"/>
      <c r="CJ132" s="65"/>
      <c r="CK132" s="65"/>
      <c r="CL132" s="65"/>
      <c r="CM132" s="65"/>
      <c r="CN132" s="65"/>
      <c r="CO132" s="65"/>
      <c r="CP132" s="65"/>
      <c r="CQ132" s="65"/>
      <c r="CR132" s="65"/>
      <c r="CS132" s="65"/>
      <c r="CT132" s="65"/>
      <c r="CU132" s="65"/>
      <c r="CV132" s="65"/>
      <c r="CW132" s="65"/>
      <c r="CX132" s="65"/>
      <c r="CY132" s="65"/>
      <c r="CZ132" s="65"/>
      <c r="DA132" s="65"/>
      <c r="DB132" s="65"/>
      <c r="DC132" s="65"/>
      <c r="DD132" s="65"/>
      <c r="DE132" s="65"/>
      <c r="DF132" s="65"/>
      <c r="DG132" s="65"/>
      <c r="DH132" s="65"/>
      <c r="DI132" s="65"/>
      <c r="DJ132" s="65"/>
      <c r="DK132" s="65"/>
      <c r="DL132" s="65"/>
      <c r="DM132" s="65"/>
      <c r="DN132" s="65"/>
      <c r="DO132" s="65"/>
      <c r="DP132" s="65"/>
      <c r="DQ132" s="65"/>
      <c r="DR132" s="65"/>
      <c r="DS132" s="65"/>
      <c r="DT132" s="65"/>
      <c r="DU132" s="65"/>
      <c r="DV132" s="65"/>
      <c r="DW132" s="65"/>
      <c r="DX132" s="65"/>
      <c r="DY132" s="65"/>
      <c r="DZ132" s="65"/>
      <c r="EA132" s="65"/>
      <c r="EB132" s="65"/>
      <c r="EC132" s="65"/>
      <c r="ED132" s="65"/>
      <c r="EE132" s="65"/>
      <c r="EF132" s="65"/>
      <c r="EG132" s="65"/>
      <c r="EH132" s="65"/>
      <c r="EI132" s="65"/>
      <c r="EJ132" s="65"/>
      <c r="EK132" s="65"/>
      <c r="EL132" s="65"/>
      <c r="EM132" s="65"/>
      <c r="EN132" s="65"/>
      <c r="EO132" s="65"/>
      <c r="EP132" s="65"/>
      <c r="EQ132" s="65"/>
      <c r="ER132" s="65"/>
      <c r="ES132" s="65"/>
      <c r="ET132" s="65"/>
      <c r="EU132" s="65"/>
      <c r="EV132" s="65"/>
      <c r="EW132" s="65"/>
      <c r="EX132" s="65"/>
      <c r="EY132" s="65"/>
      <c r="EZ132" s="65"/>
      <c r="FA132" s="65"/>
      <c r="FB132" s="65"/>
      <c r="FC132" s="65"/>
      <c r="FD132" s="65"/>
      <c r="FE132" s="65"/>
      <c r="FF132" s="65"/>
      <c r="FG132" s="65"/>
      <c r="FH132" s="65"/>
      <c r="FI132" s="65"/>
      <c r="FJ132" s="65"/>
      <c r="FK132" s="65"/>
      <c r="FL132" s="65"/>
      <c r="FM132" s="65"/>
      <c r="FN132" s="65"/>
      <c r="FO132" s="65"/>
      <c r="FP132" s="65"/>
      <c r="FQ132" s="65"/>
      <c r="FR132" s="65"/>
      <c r="FS132" s="65"/>
      <c r="FT132" s="65"/>
      <c r="FU132" s="65"/>
      <c r="FV132" s="65"/>
      <c r="FW132" s="65"/>
      <c r="FX132" s="65"/>
      <c r="FY132" s="65"/>
      <c r="FZ132" s="65"/>
      <c r="GA132" s="65"/>
      <c r="GB132" s="65"/>
      <c r="GC132" s="65"/>
      <c r="GD132" s="65"/>
      <c r="GE132" s="65"/>
      <c r="GF132" s="65"/>
      <c r="GG132" s="65"/>
      <c r="GH132" s="65"/>
      <c r="GI132" s="65"/>
      <c r="GJ132" s="65"/>
      <c r="GK132" s="65"/>
      <c r="GL132" s="65"/>
      <c r="GM132" s="65"/>
    </row>
    <row r="133" spans="2:195" x14ac:dyDescent="0.2">
      <c r="B133" s="28">
        <f t="shared" si="11"/>
        <v>128</v>
      </c>
      <c r="C133" s="43">
        <f>Assumptions!$H$7*(1+'(a)'!$AJ$4)^(ROUNDDOWN((B133-1)/12,0))</f>
        <v>5000</v>
      </c>
      <c r="D133" s="65"/>
      <c r="E133" s="65"/>
      <c r="F133" s="65"/>
      <c r="G133" s="65"/>
      <c r="H133" s="65"/>
      <c r="I133" s="65"/>
      <c r="J133" s="65"/>
      <c r="K133" s="65"/>
      <c r="L133" s="65"/>
      <c r="M133" s="65"/>
      <c r="N133" s="65"/>
      <c r="O133" s="65"/>
      <c r="P133" s="65"/>
      <c r="Q133" s="65"/>
      <c r="R133" s="65"/>
      <c r="S133" s="65"/>
      <c r="T133" s="65"/>
      <c r="U133" s="65"/>
      <c r="V133" s="65"/>
      <c r="W133" s="65"/>
      <c r="X133" s="65"/>
      <c r="Y133" s="65"/>
      <c r="Z133" s="65"/>
      <c r="AA133" s="65"/>
      <c r="AB133" s="65"/>
      <c r="AC133" s="65"/>
      <c r="AD133" s="65"/>
      <c r="AE133" s="65"/>
      <c r="AF133" s="65"/>
      <c r="AG133" s="65"/>
      <c r="AH133" s="65"/>
      <c r="AI133" s="65"/>
      <c r="AJ133" s="65"/>
      <c r="AK133" s="65"/>
      <c r="AL133" s="65"/>
      <c r="AM133" s="65"/>
      <c r="AN133" s="65"/>
      <c r="AO133" s="65"/>
      <c r="AP133" s="65"/>
      <c r="AQ133" s="65"/>
      <c r="AR133" s="65"/>
      <c r="AS133" s="65"/>
      <c r="AT133" s="65"/>
      <c r="AU133" s="65"/>
      <c r="AV133" s="65"/>
      <c r="AW133" s="65"/>
      <c r="AX133" s="65"/>
      <c r="AY133" s="65"/>
      <c r="AZ133" s="65"/>
      <c r="BA133" s="65"/>
      <c r="BB133" s="65"/>
      <c r="BC133" s="65"/>
      <c r="BD133" s="65"/>
      <c r="BE133" s="65"/>
      <c r="BF133" s="65"/>
      <c r="BG133" s="65"/>
      <c r="BH133" s="65"/>
      <c r="BI133" s="65"/>
      <c r="BJ133" s="65"/>
      <c r="BK133" s="65"/>
      <c r="BL133" s="65"/>
      <c r="BM133" s="65"/>
      <c r="BN133" s="65"/>
      <c r="BO133" s="65"/>
      <c r="BP133" s="65"/>
      <c r="BQ133" s="65"/>
      <c r="BR133" s="65"/>
      <c r="BS133" s="65"/>
      <c r="BT133" s="65"/>
      <c r="BU133" s="65"/>
      <c r="BV133" s="65"/>
      <c r="BW133" s="65"/>
      <c r="BX133" s="65"/>
      <c r="BY133" s="65"/>
      <c r="BZ133" s="65"/>
      <c r="CA133" s="65"/>
      <c r="CB133" s="65"/>
      <c r="CC133" s="65"/>
      <c r="CD133" s="65"/>
      <c r="CE133" s="65"/>
      <c r="CF133" s="65"/>
      <c r="CG133" s="65"/>
      <c r="CH133" s="65"/>
      <c r="CI133" s="65"/>
      <c r="CJ133" s="65"/>
      <c r="CK133" s="65"/>
      <c r="CL133" s="65"/>
      <c r="CM133" s="65"/>
      <c r="CN133" s="65"/>
      <c r="CO133" s="65"/>
      <c r="CP133" s="65"/>
      <c r="CQ133" s="65"/>
      <c r="CR133" s="65"/>
      <c r="CS133" s="65"/>
      <c r="CT133" s="65"/>
      <c r="CU133" s="65"/>
      <c r="CV133" s="65"/>
      <c r="CW133" s="65"/>
      <c r="CX133" s="65"/>
      <c r="CY133" s="65"/>
      <c r="CZ133" s="65"/>
      <c r="DA133" s="65"/>
      <c r="DB133" s="65"/>
      <c r="DC133" s="65"/>
      <c r="DD133" s="65"/>
      <c r="DE133" s="65"/>
      <c r="DF133" s="65"/>
      <c r="DG133" s="65"/>
      <c r="DH133" s="65"/>
      <c r="DI133" s="65"/>
      <c r="DJ133" s="65"/>
      <c r="DK133" s="65"/>
      <c r="DL133" s="65"/>
      <c r="DM133" s="65"/>
      <c r="DN133" s="65"/>
      <c r="DO133" s="65"/>
      <c r="DP133" s="65"/>
      <c r="DQ133" s="65"/>
      <c r="DR133" s="65"/>
      <c r="DS133" s="65"/>
      <c r="DT133" s="65"/>
      <c r="DU133" s="65"/>
      <c r="DV133" s="65"/>
      <c r="DW133" s="65"/>
      <c r="DX133" s="65"/>
      <c r="DY133" s="65"/>
      <c r="DZ133" s="65"/>
      <c r="EA133" s="65"/>
      <c r="EB133" s="65"/>
      <c r="EC133" s="65"/>
      <c r="ED133" s="65"/>
      <c r="EE133" s="65"/>
      <c r="EF133" s="65"/>
      <c r="EG133" s="65"/>
      <c r="EH133" s="65"/>
      <c r="EI133" s="65"/>
      <c r="EJ133" s="65"/>
      <c r="EK133" s="65"/>
      <c r="EL133" s="65"/>
      <c r="EM133" s="65"/>
      <c r="EN133" s="65"/>
      <c r="EO133" s="65"/>
      <c r="EP133" s="65"/>
      <c r="EQ133" s="65"/>
      <c r="ER133" s="65"/>
      <c r="ES133" s="65"/>
      <c r="ET133" s="65"/>
      <c r="EU133" s="65"/>
      <c r="EV133" s="65"/>
      <c r="EW133" s="65"/>
      <c r="EX133" s="65"/>
      <c r="EY133" s="65"/>
      <c r="EZ133" s="65"/>
      <c r="FA133" s="65"/>
      <c r="FB133" s="65"/>
      <c r="FC133" s="65"/>
      <c r="FD133" s="65"/>
      <c r="FE133" s="65"/>
      <c r="FF133" s="65"/>
      <c r="FG133" s="65"/>
      <c r="FH133" s="65"/>
      <c r="FI133" s="65"/>
      <c r="FJ133" s="65"/>
      <c r="FK133" s="65"/>
      <c r="FL133" s="65"/>
      <c r="FM133" s="65"/>
      <c r="FN133" s="65"/>
      <c r="FO133" s="65"/>
      <c r="FP133" s="65"/>
      <c r="FQ133" s="65"/>
      <c r="FR133" s="65"/>
      <c r="FS133" s="65"/>
      <c r="FT133" s="65"/>
      <c r="FU133" s="65"/>
      <c r="FV133" s="65"/>
      <c r="FW133" s="65"/>
      <c r="FX133" s="65"/>
      <c r="FY133" s="65"/>
      <c r="FZ133" s="65"/>
      <c r="GA133" s="65"/>
      <c r="GB133" s="65"/>
      <c r="GC133" s="65"/>
      <c r="GD133" s="65"/>
      <c r="GE133" s="65"/>
      <c r="GF133" s="65"/>
      <c r="GG133" s="65"/>
      <c r="GH133" s="65"/>
      <c r="GI133" s="65"/>
      <c r="GJ133" s="65"/>
      <c r="GK133" s="65"/>
      <c r="GL133" s="65"/>
      <c r="GM133" s="65"/>
    </row>
    <row r="134" spans="2:195" x14ac:dyDescent="0.2">
      <c r="B134" s="28">
        <f t="shared" si="11"/>
        <v>129</v>
      </c>
      <c r="C134" s="43">
        <f>Assumptions!$H$7*(1+'(a)'!$AJ$4)^(ROUNDDOWN((B134-1)/12,0))</f>
        <v>5000</v>
      </c>
      <c r="D134" s="65"/>
      <c r="E134" s="65"/>
      <c r="F134" s="65"/>
      <c r="G134" s="65"/>
      <c r="H134" s="65"/>
      <c r="I134" s="65"/>
      <c r="J134" s="65"/>
      <c r="K134" s="65"/>
      <c r="L134" s="65"/>
      <c r="M134" s="65"/>
      <c r="N134" s="65"/>
      <c r="O134" s="65"/>
      <c r="P134" s="65"/>
      <c r="Q134" s="65"/>
      <c r="R134" s="65"/>
      <c r="S134" s="65"/>
      <c r="T134" s="65"/>
      <c r="U134" s="65"/>
      <c r="V134" s="65"/>
      <c r="W134" s="65"/>
      <c r="X134" s="65"/>
      <c r="Y134" s="65"/>
      <c r="Z134" s="65"/>
      <c r="AA134" s="65"/>
      <c r="AB134" s="65"/>
      <c r="AC134" s="65"/>
      <c r="AD134" s="65"/>
      <c r="AE134" s="65"/>
      <c r="AF134" s="65"/>
      <c r="AG134" s="65"/>
      <c r="AH134" s="65"/>
      <c r="AI134" s="65"/>
      <c r="AJ134" s="65"/>
      <c r="AK134" s="65"/>
      <c r="AL134" s="65"/>
      <c r="AM134" s="65"/>
      <c r="AN134" s="65"/>
      <c r="AO134" s="65"/>
      <c r="AP134" s="65"/>
      <c r="AQ134" s="65"/>
      <c r="AR134" s="65"/>
      <c r="AS134" s="65"/>
      <c r="AT134" s="65"/>
      <c r="AU134" s="65"/>
      <c r="AV134" s="65"/>
      <c r="AW134" s="65"/>
      <c r="AX134" s="65"/>
      <c r="AY134" s="65"/>
      <c r="AZ134" s="65"/>
      <c r="BA134" s="65"/>
      <c r="BB134" s="65"/>
      <c r="BC134" s="65"/>
      <c r="BD134" s="65"/>
      <c r="BE134" s="65"/>
      <c r="BF134" s="65"/>
      <c r="BG134" s="65"/>
      <c r="BH134" s="65"/>
      <c r="BI134" s="65"/>
      <c r="BJ134" s="65"/>
      <c r="BK134" s="65"/>
      <c r="BL134" s="65"/>
      <c r="BM134" s="65"/>
      <c r="BN134" s="65"/>
      <c r="BO134" s="65"/>
      <c r="BP134" s="65"/>
      <c r="BQ134" s="65"/>
      <c r="BR134" s="65"/>
      <c r="BS134" s="65"/>
      <c r="BT134" s="65"/>
      <c r="BU134" s="65"/>
      <c r="BV134" s="65"/>
      <c r="BW134" s="65"/>
      <c r="BX134" s="65"/>
      <c r="BY134" s="65"/>
      <c r="BZ134" s="65"/>
      <c r="CA134" s="65"/>
      <c r="CB134" s="65"/>
      <c r="CC134" s="65"/>
      <c r="CD134" s="65"/>
      <c r="CE134" s="65"/>
      <c r="CF134" s="65"/>
      <c r="CG134" s="65"/>
      <c r="CH134" s="65"/>
      <c r="CI134" s="65"/>
      <c r="CJ134" s="65"/>
      <c r="CK134" s="65"/>
      <c r="CL134" s="65"/>
      <c r="CM134" s="65"/>
      <c r="CN134" s="65"/>
      <c r="CO134" s="65"/>
      <c r="CP134" s="65"/>
      <c r="CQ134" s="65"/>
      <c r="CR134" s="65"/>
      <c r="CS134" s="65"/>
      <c r="CT134" s="65"/>
      <c r="CU134" s="65"/>
      <c r="CV134" s="65"/>
      <c r="CW134" s="65"/>
      <c r="CX134" s="65"/>
      <c r="CY134" s="65"/>
      <c r="CZ134" s="65"/>
      <c r="DA134" s="65"/>
      <c r="DB134" s="65"/>
      <c r="DC134" s="65"/>
      <c r="DD134" s="65"/>
      <c r="DE134" s="65"/>
      <c r="DF134" s="65"/>
      <c r="DG134" s="65"/>
      <c r="DH134" s="65"/>
      <c r="DI134" s="65"/>
      <c r="DJ134" s="65"/>
      <c r="DK134" s="65"/>
      <c r="DL134" s="65"/>
      <c r="DM134" s="65"/>
      <c r="DN134" s="65"/>
      <c r="DO134" s="65"/>
      <c r="DP134" s="65"/>
      <c r="DQ134" s="65"/>
      <c r="DR134" s="65"/>
      <c r="DS134" s="65"/>
      <c r="DT134" s="65"/>
      <c r="DU134" s="65"/>
      <c r="DV134" s="65"/>
      <c r="DW134" s="65"/>
      <c r="DX134" s="65"/>
      <c r="DY134" s="65"/>
      <c r="DZ134" s="65"/>
      <c r="EA134" s="65"/>
      <c r="EB134" s="65"/>
      <c r="EC134" s="65"/>
      <c r="ED134" s="65"/>
      <c r="EE134" s="65"/>
      <c r="EF134" s="65"/>
      <c r="EG134" s="65"/>
      <c r="EH134" s="65"/>
      <c r="EI134" s="65"/>
      <c r="EJ134" s="65"/>
      <c r="EK134" s="65"/>
      <c r="EL134" s="65"/>
      <c r="EM134" s="65"/>
      <c r="EN134" s="65"/>
      <c r="EO134" s="65"/>
      <c r="EP134" s="65"/>
      <c r="EQ134" s="65"/>
      <c r="ER134" s="65"/>
      <c r="ES134" s="65"/>
      <c r="ET134" s="65"/>
      <c r="EU134" s="65"/>
      <c r="EV134" s="65"/>
      <c r="EW134" s="65"/>
      <c r="EX134" s="65"/>
      <c r="EY134" s="65"/>
      <c r="EZ134" s="65"/>
      <c r="FA134" s="65"/>
      <c r="FB134" s="65"/>
      <c r="FC134" s="65"/>
      <c r="FD134" s="65"/>
      <c r="FE134" s="65"/>
      <c r="FF134" s="65"/>
      <c r="FG134" s="65"/>
      <c r="FH134" s="65"/>
      <c r="FI134" s="65"/>
      <c r="FJ134" s="65"/>
      <c r="FK134" s="65"/>
      <c r="FL134" s="65"/>
      <c r="FM134" s="65"/>
      <c r="FN134" s="65"/>
      <c r="FO134" s="65"/>
      <c r="FP134" s="65"/>
      <c r="FQ134" s="65"/>
      <c r="FR134" s="65"/>
      <c r="FS134" s="65"/>
      <c r="FT134" s="65"/>
      <c r="FU134" s="65"/>
      <c r="FV134" s="65"/>
      <c r="FW134" s="65"/>
      <c r="FX134" s="65"/>
      <c r="FY134" s="65"/>
      <c r="FZ134" s="65"/>
      <c r="GA134" s="65"/>
      <c r="GB134" s="65"/>
      <c r="GC134" s="65"/>
      <c r="GD134" s="65"/>
      <c r="GE134" s="65"/>
      <c r="GF134" s="65"/>
      <c r="GG134" s="65"/>
      <c r="GH134" s="65"/>
      <c r="GI134" s="65"/>
      <c r="GJ134" s="65"/>
      <c r="GK134" s="65"/>
      <c r="GL134" s="65"/>
      <c r="GM134" s="65"/>
    </row>
    <row r="135" spans="2:195" x14ac:dyDescent="0.2">
      <c r="B135" s="28">
        <f t="shared" ref="B135:B185" si="12">B134+1</f>
        <v>130</v>
      </c>
      <c r="C135" s="43">
        <f>Assumptions!$H$7*(1+'(a)'!$AJ$4)^(ROUNDDOWN((B135-1)/12,0))</f>
        <v>5000</v>
      </c>
      <c r="D135" s="65"/>
      <c r="E135" s="65"/>
      <c r="F135" s="65"/>
      <c r="G135" s="65"/>
      <c r="H135" s="65"/>
      <c r="I135" s="65"/>
      <c r="J135" s="65"/>
      <c r="K135" s="65"/>
      <c r="L135" s="65"/>
      <c r="M135" s="65"/>
      <c r="N135" s="65"/>
      <c r="O135" s="65"/>
      <c r="P135" s="65"/>
      <c r="Q135" s="65"/>
      <c r="R135" s="65"/>
      <c r="S135" s="65"/>
      <c r="T135" s="65"/>
      <c r="U135" s="65"/>
      <c r="V135" s="65"/>
      <c r="W135" s="65"/>
      <c r="X135" s="65"/>
      <c r="Y135" s="65"/>
      <c r="Z135" s="65"/>
      <c r="AA135" s="65"/>
      <c r="AB135" s="65"/>
      <c r="AC135" s="65"/>
      <c r="AD135" s="65"/>
      <c r="AE135" s="65"/>
      <c r="AF135" s="65"/>
      <c r="AG135" s="65"/>
      <c r="AH135" s="65"/>
      <c r="AI135" s="65"/>
      <c r="AJ135" s="65"/>
      <c r="AK135" s="65"/>
      <c r="AL135" s="65"/>
      <c r="AM135" s="65"/>
      <c r="AN135" s="65"/>
      <c r="AO135" s="65"/>
      <c r="AP135" s="65"/>
      <c r="AQ135" s="65"/>
      <c r="AR135" s="65"/>
      <c r="AS135" s="65"/>
      <c r="AT135" s="65"/>
      <c r="AU135" s="65"/>
      <c r="AV135" s="65"/>
      <c r="AW135" s="65"/>
      <c r="AX135" s="65"/>
      <c r="AY135" s="65"/>
      <c r="AZ135" s="65"/>
      <c r="BA135" s="65"/>
      <c r="BB135" s="65"/>
      <c r="BC135" s="65"/>
      <c r="BD135" s="65"/>
      <c r="BE135" s="65"/>
      <c r="BF135" s="65"/>
      <c r="BG135" s="65"/>
      <c r="BH135" s="65"/>
      <c r="BI135" s="65"/>
      <c r="BJ135" s="65"/>
      <c r="BK135" s="65"/>
      <c r="BL135" s="65"/>
      <c r="BM135" s="65"/>
      <c r="BN135" s="65"/>
      <c r="BO135" s="65"/>
      <c r="BP135" s="65"/>
      <c r="BQ135" s="65"/>
      <c r="BR135" s="65"/>
      <c r="BS135" s="65"/>
      <c r="BT135" s="65"/>
      <c r="BU135" s="65"/>
      <c r="BV135" s="65"/>
      <c r="BW135" s="65"/>
      <c r="BX135" s="65"/>
      <c r="BY135" s="65"/>
      <c r="BZ135" s="65"/>
      <c r="CA135" s="65"/>
      <c r="CB135" s="65"/>
      <c r="CC135" s="65"/>
      <c r="CD135" s="65"/>
      <c r="CE135" s="65"/>
      <c r="CF135" s="65"/>
      <c r="CG135" s="65"/>
      <c r="CH135" s="65"/>
      <c r="CI135" s="65"/>
      <c r="CJ135" s="65"/>
      <c r="CK135" s="65"/>
      <c r="CL135" s="65"/>
      <c r="CM135" s="65"/>
      <c r="CN135" s="65"/>
      <c r="CO135" s="65"/>
      <c r="CP135" s="65"/>
      <c r="CQ135" s="65"/>
      <c r="CR135" s="65"/>
      <c r="CS135" s="65"/>
      <c r="CT135" s="65"/>
      <c r="CU135" s="65"/>
      <c r="CV135" s="65"/>
      <c r="CW135" s="65"/>
      <c r="CX135" s="65"/>
      <c r="CY135" s="65"/>
      <c r="CZ135" s="65"/>
      <c r="DA135" s="65"/>
      <c r="DB135" s="65"/>
      <c r="DC135" s="65"/>
      <c r="DD135" s="65"/>
      <c r="DE135" s="65"/>
      <c r="DF135" s="65"/>
      <c r="DG135" s="65"/>
      <c r="DH135" s="65"/>
      <c r="DI135" s="65"/>
      <c r="DJ135" s="65"/>
      <c r="DK135" s="65"/>
      <c r="DL135" s="65"/>
      <c r="DM135" s="65"/>
      <c r="DN135" s="65"/>
      <c r="DO135" s="65"/>
      <c r="DP135" s="65"/>
      <c r="DQ135" s="65"/>
      <c r="DR135" s="65"/>
      <c r="DS135" s="65"/>
      <c r="DT135" s="65"/>
      <c r="DU135" s="65"/>
      <c r="DV135" s="65"/>
      <c r="DW135" s="65"/>
      <c r="DX135" s="65"/>
      <c r="DY135" s="65"/>
      <c r="DZ135" s="65"/>
      <c r="EA135" s="65"/>
      <c r="EB135" s="65"/>
      <c r="EC135" s="65"/>
      <c r="ED135" s="65"/>
      <c r="EE135" s="65"/>
      <c r="EF135" s="65"/>
      <c r="EG135" s="65"/>
      <c r="EH135" s="65"/>
      <c r="EI135" s="65"/>
      <c r="EJ135" s="65"/>
      <c r="EK135" s="65"/>
      <c r="EL135" s="65"/>
      <c r="EM135" s="65"/>
      <c r="EN135" s="65"/>
      <c r="EO135" s="65"/>
      <c r="EP135" s="65"/>
      <c r="EQ135" s="65"/>
      <c r="ER135" s="65"/>
      <c r="ES135" s="65"/>
      <c r="ET135" s="65"/>
      <c r="EU135" s="65"/>
      <c r="EV135" s="65"/>
      <c r="EW135" s="65"/>
      <c r="EX135" s="65"/>
      <c r="EY135" s="65"/>
      <c r="EZ135" s="65"/>
      <c r="FA135" s="65"/>
      <c r="FB135" s="65"/>
      <c r="FC135" s="65"/>
      <c r="FD135" s="65"/>
      <c r="FE135" s="65"/>
      <c r="FF135" s="65"/>
      <c r="FG135" s="65"/>
      <c r="FH135" s="65"/>
      <c r="FI135" s="65"/>
      <c r="FJ135" s="65"/>
      <c r="FK135" s="65"/>
      <c r="FL135" s="65"/>
      <c r="FM135" s="65"/>
      <c r="FN135" s="65"/>
      <c r="FO135" s="65"/>
      <c r="FP135" s="65"/>
      <c r="FQ135" s="65"/>
      <c r="FR135" s="65"/>
      <c r="FS135" s="65"/>
      <c r="FT135" s="65"/>
      <c r="FU135" s="65"/>
      <c r="FV135" s="65"/>
      <c r="FW135" s="65"/>
      <c r="FX135" s="65"/>
      <c r="FY135" s="65"/>
      <c r="FZ135" s="65"/>
      <c r="GA135" s="65"/>
      <c r="GB135" s="65"/>
      <c r="GC135" s="65"/>
      <c r="GD135" s="65"/>
      <c r="GE135" s="65"/>
      <c r="GF135" s="65"/>
      <c r="GG135" s="65"/>
      <c r="GH135" s="65"/>
      <c r="GI135" s="65"/>
      <c r="GJ135" s="65"/>
      <c r="GK135" s="65"/>
      <c r="GL135" s="65"/>
      <c r="GM135" s="65"/>
    </row>
    <row r="136" spans="2:195" x14ac:dyDescent="0.2">
      <c r="B136" s="28">
        <f t="shared" si="12"/>
        <v>131</v>
      </c>
      <c r="C136" s="43">
        <f>Assumptions!$H$7*(1+'(a)'!$AJ$4)^(ROUNDDOWN((B136-1)/12,0))</f>
        <v>5000</v>
      </c>
      <c r="D136" s="65"/>
      <c r="E136" s="65"/>
      <c r="F136" s="65"/>
      <c r="G136" s="65"/>
      <c r="H136" s="65"/>
      <c r="I136" s="65"/>
      <c r="J136" s="65"/>
      <c r="K136" s="65"/>
      <c r="L136" s="65"/>
      <c r="M136" s="65"/>
      <c r="N136" s="65"/>
      <c r="O136" s="65"/>
      <c r="P136" s="65"/>
      <c r="Q136" s="65"/>
      <c r="R136" s="65"/>
      <c r="S136" s="65"/>
      <c r="T136" s="65"/>
      <c r="U136" s="65"/>
      <c r="V136" s="65"/>
      <c r="W136" s="65"/>
      <c r="X136" s="65"/>
      <c r="Y136" s="65"/>
      <c r="Z136" s="65"/>
      <c r="AA136" s="65"/>
      <c r="AB136" s="65"/>
      <c r="AC136" s="65"/>
      <c r="AD136" s="65"/>
      <c r="AE136" s="65"/>
      <c r="AF136" s="65"/>
      <c r="AG136" s="65"/>
      <c r="AH136" s="65"/>
      <c r="AI136" s="65"/>
      <c r="AJ136" s="65"/>
      <c r="AK136" s="65"/>
      <c r="AL136" s="65"/>
      <c r="AM136" s="65"/>
      <c r="AN136" s="65"/>
      <c r="AO136" s="65"/>
      <c r="AP136" s="65"/>
      <c r="AQ136" s="65"/>
      <c r="AR136" s="65"/>
      <c r="AS136" s="65"/>
      <c r="AT136" s="65"/>
      <c r="AU136" s="65"/>
      <c r="AV136" s="65"/>
      <c r="AW136" s="65"/>
      <c r="AX136" s="65"/>
      <c r="AY136" s="65"/>
      <c r="AZ136" s="65"/>
      <c r="BA136" s="65"/>
      <c r="BB136" s="65"/>
      <c r="BC136" s="65"/>
      <c r="BD136" s="65"/>
      <c r="BE136" s="65"/>
      <c r="BF136" s="65"/>
      <c r="BG136" s="65"/>
      <c r="BH136" s="65"/>
      <c r="BI136" s="65"/>
      <c r="BJ136" s="65"/>
      <c r="BK136" s="65"/>
      <c r="BL136" s="65"/>
      <c r="BM136" s="65"/>
      <c r="BN136" s="65"/>
      <c r="BO136" s="65"/>
      <c r="BP136" s="65"/>
      <c r="BQ136" s="65"/>
      <c r="BR136" s="65"/>
      <c r="BS136" s="65"/>
      <c r="BT136" s="65"/>
      <c r="BU136" s="65"/>
      <c r="BV136" s="65"/>
      <c r="BW136" s="65"/>
      <c r="BX136" s="65"/>
      <c r="BY136" s="65"/>
      <c r="BZ136" s="65"/>
      <c r="CA136" s="65"/>
      <c r="CB136" s="65"/>
      <c r="CC136" s="65"/>
      <c r="CD136" s="65"/>
      <c r="CE136" s="65"/>
      <c r="CF136" s="65"/>
      <c r="CG136" s="65"/>
      <c r="CH136" s="65"/>
      <c r="CI136" s="65"/>
      <c r="CJ136" s="65"/>
      <c r="CK136" s="65"/>
      <c r="CL136" s="65"/>
      <c r="CM136" s="65"/>
      <c r="CN136" s="65"/>
      <c r="CO136" s="65"/>
      <c r="CP136" s="65"/>
      <c r="CQ136" s="65"/>
      <c r="CR136" s="65"/>
      <c r="CS136" s="65"/>
      <c r="CT136" s="65"/>
      <c r="CU136" s="65"/>
      <c r="CV136" s="65"/>
      <c r="CW136" s="65"/>
      <c r="CX136" s="65"/>
      <c r="CY136" s="65"/>
      <c r="CZ136" s="65"/>
      <c r="DA136" s="65"/>
      <c r="DB136" s="65"/>
      <c r="DC136" s="65"/>
      <c r="DD136" s="65"/>
      <c r="DE136" s="65"/>
      <c r="DF136" s="65"/>
      <c r="DG136" s="65"/>
      <c r="DH136" s="65"/>
      <c r="DI136" s="65"/>
      <c r="DJ136" s="65"/>
      <c r="DK136" s="65"/>
      <c r="DL136" s="65"/>
      <c r="DM136" s="65"/>
      <c r="DN136" s="65"/>
      <c r="DO136" s="65"/>
      <c r="DP136" s="65"/>
      <c r="DQ136" s="65"/>
      <c r="DR136" s="65"/>
      <c r="DS136" s="65"/>
      <c r="DT136" s="65"/>
      <c r="DU136" s="65"/>
      <c r="DV136" s="65"/>
      <c r="DW136" s="65"/>
      <c r="DX136" s="65"/>
      <c r="DY136" s="65"/>
      <c r="DZ136" s="65"/>
      <c r="EA136" s="65"/>
      <c r="EB136" s="65"/>
      <c r="EC136" s="65"/>
      <c r="ED136" s="65"/>
      <c r="EE136" s="65"/>
      <c r="EF136" s="65"/>
      <c r="EG136" s="65"/>
      <c r="EH136" s="65"/>
      <c r="EI136" s="65"/>
      <c r="EJ136" s="65"/>
      <c r="EK136" s="65"/>
      <c r="EL136" s="65"/>
      <c r="EM136" s="65"/>
      <c r="EN136" s="65"/>
      <c r="EO136" s="65"/>
      <c r="EP136" s="65"/>
      <c r="EQ136" s="65"/>
      <c r="ER136" s="65"/>
      <c r="ES136" s="65"/>
      <c r="ET136" s="65"/>
      <c r="EU136" s="65"/>
      <c r="EV136" s="65"/>
      <c r="EW136" s="65"/>
      <c r="EX136" s="65"/>
      <c r="EY136" s="65"/>
      <c r="EZ136" s="65"/>
      <c r="FA136" s="65"/>
      <c r="FB136" s="65"/>
      <c r="FC136" s="65"/>
      <c r="FD136" s="65"/>
      <c r="FE136" s="65"/>
      <c r="FF136" s="65"/>
      <c r="FG136" s="65"/>
      <c r="FH136" s="65"/>
      <c r="FI136" s="65"/>
      <c r="FJ136" s="65"/>
      <c r="FK136" s="65"/>
      <c r="FL136" s="65"/>
      <c r="FM136" s="65"/>
      <c r="FN136" s="65"/>
      <c r="FO136" s="65"/>
      <c r="FP136" s="65"/>
      <c r="FQ136" s="65"/>
      <c r="FR136" s="65"/>
      <c r="FS136" s="65"/>
      <c r="FT136" s="65"/>
      <c r="FU136" s="65"/>
      <c r="FV136" s="65"/>
      <c r="FW136" s="65"/>
      <c r="FX136" s="65"/>
      <c r="FY136" s="65"/>
      <c r="FZ136" s="65"/>
      <c r="GA136" s="65"/>
      <c r="GB136" s="65"/>
      <c r="GC136" s="65"/>
      <c r="GD136" s="65"/>
      <c r="GE136" s="65"/>
      <c r="GF136" s="65"/>
      <c r="GG136" s="65"/>
      <c r="GH136" s="65"/>
      <c r="GI136" s="65"/>
      <c r="GJ136" s="65"/>
      <c r="GK136" s="65"/>
      <c r="GL136" s="65"/>
      <c r="GM136" s="65"/>
    </row>
    <row r="137" spans="2:195" x14ac:dyDescent="0.2">
      <c r="B137" s="28">
        <f t="shared" si="12"/>
        <v>132</v>
      </c>
      <c r="C137" s="43">
        <f>Assumptions!$H$7*(1+'(a)'!$AJ$4)^(ROUNDDOWN((B137-1)/12,0))</f>
        <v>5000</v>
      </c>
      <c r="D137" s="65"/>
      <c r="E137" s="65"/>
      <c r="F137" s="65"/>
      <c r="G137" s="65"/>
      <c r="H137" s="65"/>
      <c r="I137" s="65"/>
      <c r="J137" s="65"/>
      <c r="K137" s="65"/>
      <c r="L137" s="65"/>
      <c r="M137" s="65"/>
      <c r="N137" s="65"/>
      <c r="O137" s="65"/>
      <c r="P137" s="65"/>
      <c r="Q137" s="65"/>
      <c r="R137" s="65"/>
      <c r="S137" s="65"/>
      <c r="T137" s="65"/>
      <c r="U137" s="65"/>
      <c r="V137" s="65"/>
      <c r="W137" s="65"/>
      <c r="X137" s="65"/>
      <c r="Y137" s="65"/>
      <c r="Z137" s="65"/>
      <c r="AA137" s="65"/>
      <c r="AB137" s="65"/>
      <c r="AC137" s="65"/>
      <c r="AD137" s="65"/>
      <c r="AE137" s="65"/>
      <c r="AF137" s="65"/>
      <c r="AG137" s="65"/>
      <c r="AH137" s="65"/>
      <c r="AI137" s="65"/>
      <c r="AJ137" s="65"/>
      <c r="AK137" s="65"/>
      <c r="AL137" s="65"/>
      <c r="AM137" s="65"/>
      <c r="AN137" s="65"/>
      <c r="AO137" s="65"/>
      <c r="AP137" s="65"/>
      <c r="AQ137" s="65"/>
      <c r="AR137" s="65"/>
      <c r="AS137" s="65"/>
      <c r="AT137" s="65"/>
      <c r="AU137" s="65"/>
      <c r="AV137" s="65"/>
      <c r="AW137" s="65"/>
      <c r="AX137" s="65"/>
      <c r="AY137" s="65"/>
      <c r="AZ137" s="65"/>
      <c r="BA137" s="65"/>
      <c r="BB137" s="65"/>
      <c r="BC137" s="65"/>
      <c r="BD137" s="65"/>
      <c r="BE137" s="65"/>
      <c r="BF137" s="65"/>
      <c r="BG137" s="65"/>
      <c r="BH137" s="65"/>
      <c r="BI137" s="65"/>
      <c r="BJ137" s="65"/>
      <c r="BK137" s="65"/>
      <c r="BL137" s="65"/>
      <c r="BM137" s="65"/>
      <c r="BN137" s="65"/>
      <c r="BO137" s="65"/>
      <c r="BP137" s="65"/>
      <c r="BQ137" s="65"/>
      <c r="BR137" s="65"/>
      <c r="BS137" s="65"/>
      <c r="BT137" s="65"/>
      <c r="BU137" s="65"/>
      <c r="BV137" s="65"/>
      <c r="BW137" s="65"/>
      <c r="BX137" s="65"/>
      <c r="BY137" s="65"/>
      <c r="BZ137" s="65"/>
      <c r="CA137" s="65"/>
      <c r="CB137" s="65"/>
      <c r="CC137" s="65"/>
      <c r="CD137" s="65"/>
      <c r="CE137" s="65"/>
      <c r="CF137" s="65"/>
      <c r="CG137" s="65"/>
      <c r="CH137" s="65"/>
      <c r="CI137" s="65"/>
      <c r="CJ137" s="65"/>
      <c r="CK137" s="65"/>
      <c r="CL137" s="65"/>
      <c r="CM137" s="65"/>
      <c r="CN137" s="65"/>
      <c r="CO137" s="65"/>
      <c r="CP137" s="65"/>
      <c r="CQ137" s="65"/>
      <c r="CR137" s="65"/>
      <c r="CS137" s="65"/>
      <c r="CT137" s="65"/>
      <c r="CU137" s="65"/>
      <c r="CV137" s="65"/>
      <c r="CW137" s="65"/>
      <c r="CX137" s="65"/>
      <c r="CY137" s="65"/>
      <c r="CZ137" s="65"/>
      <c r="DA137" s="65"/>
      <c r="DB137" s="65"/>
      <c r="DC137" s="65"/>
      <c r="DD137" s="65"/>
      <c r="DE137" s="65"/>
      <c r="DF137" s="65"/>
      <c r="DG137" s="65"/>
      <c r="DH137" s="65"/>
      <c r="DI137" s="65"/>
      <c r="DJ137" s="65"/>
      <c r="DK137" s="65"/>
      <c r="DL137" s="65"/>
      <c r="DM137" s="65"/>
      <c r="DN137" s="65"/>
      <c r="DO137" s="65"/>
      <c r="DP137" s="65"/>
      <c r="DQ137" s="65"/>
      <c r="DR137" s="65"/>
      <c r="DS137" s="65"/>
      <c r="DT137" s="65"/>
      <c r="DU137" s="65"/>
      <c r="DV137" s="65"/>
      <c r="DW137" s="65"/>
      <c r="DX137" s="65"/>
      <c r="DY137" s="65"/>
      <c r="DZ137" s="65"/>
      <c r="EA137" s="65"/>
      <c r="EB137" s="65"/>
      <c r="EC137" s="65"/>
      <c r="ED137" s="65"/>
      <c r="EE137" s="65"/>
      <c r="EF137" s="65"/>
      <c r="EG137" s="65"/>
      <c r="EH137" s="65"/>
      <c r="EI137" s="65"/>
      <c r="EJ137" s="65"/>
      <c r="EK137" s="65"/>
      <c r="EL137" s="65"/>
      <c r="EM137" s="65"/>
      <c r="EN137" s="65"/>
      <c r="EO137" s="65"/>
      <c r="EP137" s="65"/>
      <c r="EQ137" s="65"/>
      <c r="ER137" s="65"/>
      <c r="ES137" s="65"/>
      <c r="ET137" s="65"/>
      <c r="EU137" s="65"/>
      <c r="EV137" s="65"/>
      <c r="EW137" s="65"/>
      <c r="EX137" s="65"/>
      <c r="EY137" s="65"/>
      <c r="EZ137" s="65"/>
      <c r="FA137" s="65"/>
      <c r="FB137" s="65"/>
      <c r="FC137" s="65"/>
      <c r="FD137" s="65"/>
      <c r="FE137" s="65"/>
      <c r="FF137" s="65"/>
      <c r="FG137" s="65"/>
      <c r="FH137" s="65"/>
      <c r="FI137" s="65"/>
      <c r="FJ137" s="65"/>
      <c r="FK137" s="65"/>
      <c r="FL137" s="65"/>
      <c r="FM137" s="65"/>
      <c r="FN137" s="65"/>
      <c r="FO137" s="65"/>
      <c r="FP137" s="65"/>
      <c r="FQ137" s="65"/>
      <c r="FR137" s="65"/>
      <c r="FS137" s="65"/>
      <c r="FT137" s="65"/>
      <c r="FU137" s="65"/>
      <c r="FV137" s="65"/>
      <c r="FW137" s="65"/>
      <c r="FX137" s="65"/>
      <c r="FY137" s="65"/>
      <c r="FZ137" s="65"/>
      <c r="GA137" s="65"/>
      <c r="GB137" s="65"/>
      <c r="GC137" s="65"/>
      <c r="GD137" s="65"/>
      <c r="GE137" s="65"/>
      <c r="GF137" s="65"/>
      <c r="GG137" s="65"/>
      <c r="GH137" s="65"/>
      <c r="GI137" s="65"/>
      <c r="GJ137" s="65"/>
      <c r="GK137" s="65"/>
      <c r="GL137" s="65"/>
      <c r="GM137" s="65"/>
    </row>
    <row r="138" spans="2:195" x14ac:dyDescent="0.2">
      <c r="B138" s="28">
        <f t="shared" si="12"/>
        <v>133</v>
      </c>
      <c r="C138" s="43">
        <f>Assumptions!$H$7*(1+'(a)'!$AJ$4)^(ROUNDDOWN((B138-1)/12,0))</f>
        <v>5000</v>
      </c>
      <c r="D138" s="65"/>
      <c r="E138" s="65"/>
      <c r="F138" s="65"/>
      <c r="G138" s="65"/>
      <c r="H138" s="65"/>
      <c r="I138" s="65"/>
      <c r="J138" s="65"/>
      <c r="K138" s="65"/>
      <c r="L138" s="65"/>
      <c r="M138" s="65"/>
      <c r="N138" s="65"/>
      <c r="O138" s="65"/>
      <c r="P138" s="65"/>
      <c r="Q138" s="65"/>
      <c r="R138" s="65"/>
      <c r="S138" s="65"/>
      <c r="T138" s="65"/>
      <c r="U138" s="65"/>
      <c r="V138" s="65"/>
      <c r="W138" s="65"/>
      <c r="X138" s="65"/>
      <c r="Y138" s="65"/>
      <c r="Z138" s="65"/>
      <c r="AA138" s="65"/>
      <c r="AB138" s="65"/>
      <c r="AC138" s="65"/>
      <c r="AD138" s="65"/>
      <c r="AE138" s="65"/>
      <c r="AF138" s="65"/>
      <c r="AG138" s="65"/>
      <c r="AH138" s="65"/>
      <c r="AI138" s="65"/>
      <c r="AJ138" s="65"/>
      <c r="AK138" s="65"/>
      <c r="AL138" s="65"/>
      <c r="AM138" s="65"/>
      <c r="AN138" s="65"/>
      <c r="AO138" s="65"/>
      <c r="AP138" s="65"/>
      <c r="AQ138" s="65"/>
      <c r="AR138" s="65"/>
      <c r="AS138" s="65"/>
      <c r="AT138" s="65"/>
      <c r="AU138" s="65"/>
      <c r="AV138" s="65"/>
      <c r="AW138" s="65"/>
      <c r="AX138" s="65"/>
      <c r="AY138" s="65"/>
      <c r="AZ138" s="65"/>
      <c r="BA138" s="65"/>
      <c r="BB138" s="65"/>
      <c r="BC138" s="65"/>
      <c r="BD138" s="65"/>
      <c r="BE138" s="65"/>
      <c r="BF138" s="65"/>
      <c r="BG138" s="65"/>
      <c r="BH138" s="65"/>
      <c r="BI138" s="65"/>
      <c r="BJ138" s="65"/>
      <c r="BK138" s="65"/>
      <c r="BL138" s="65"/>
      <c r="BM138" s="65"/>
      <c r="BN138" s="65"/>
      <c r="BO138" s="65"/>
      <c r="BP138" s="65"/>
      <c r="BQ138" s="65"/>
      <c r="BR138" s="65"/>
      <c r="BS138" s="65"/>
      <c r="BT138" s="65"/>
      <c r="BU138" s="65"/>
      <c r="BV138" s="65"/>
      <c r="BW138" s="65"/>
      <c r="BX138" s="65"/>
      <c r="BY138" s="65"/>
      <c r="BZ138" s="65"/>
      <c r="CA138" s="65"/>
      <c r="CB138" s="65"/>
      <c r="CC138" s="65"/>
      <c r="CD138" s="65"/>
      <c r="CE138" s="65"/>
      <c r="CF138" s="65"/>
      <c r="CG138" s="65"/>
      <c r="CH138" s="65"/>
      <c r="CI138" s="65"/>
      <c r="CJ138" s="65"/>
      <c r="CK138" s="65"/>
      <c r="CL138" s="65"/>
      <c r="CM138" s="65"/>
      <c r="CN138" s="65"/>
      <c r="CO138" s="65"/>
      <c r="CP138" s="65"/>
      <c r="CQ138" s="65"/>
      <c r="CR138" s="65"/>
      <c r="CS138" s="65"/>
      <c r="CT138" s="65"/>
      <c r="CU138" s="65"/>
      <c r="CV138" s="65"/>
      <c r="CW138" s="65"/>
      <c r="CX138" s="65"/>
      <c r="CY138" s="65"/>
      <c r="CZ138" s="65"/>
      <c r="DA138" s="65"/>
      <c r="DB138" s="65"/>
      <c r="DC138" s="65"/>
      <c r="DD138" s="65"/>
      <c r="DE138" s="65"/>
      <c r="DF138" s="65"/>
      <c r="DG138" s="65"/>
      <c r="DH138" s="65"/>
      <c r="DI138" s="65"/>
      <c r="DJ138" s="65"/>
      <c r="DK138" s="65"/>
      <c r="DL138" s="65"/>
      <c r="DM138" s="65"/>
      <c r="DN138" s="65"/>
      <c r="DO138" s="65"/>
      <c r="DP138" s="65"/>
      <c r="DQ138" s="65"/>
      <c r="DR138" s="65"/>
      <c r="DS138" s="65"/>
      <c r="DT138" s="65"/>
      <c r="DU138" s="65"/>
      <c r="DV138" s="65"/>
      <c r="DW138" s="65"/>
      <c r="DX138" s="65"/>
      <c r="DY138" s="65"/>
      <c r="DZ138" s="65"/>
      <c r="EA138" s="65"/>
      <c r="EB138" s="65"/>
      <c r="EC138" s="65"/>
      <c r="ED138" s="65"/>
      <c r="EE138" s="65"/>
      <c r="EF138" s="65"/>
      <c r="EG138" s="65"/>
      <c r="EH138" s="65"/>
      <c r="EI138" s="65"/>
      <c r="EJ138" s="65"/>
      <c r="EK138" s="65"/>
      <c r="EL138" s="65"/>
      <c r="EM138" s="65"/>
      <c r="EN138" s="65"/>
      <c r="EO138" s="65"/>
      <c r="EP138" s="65"/>
      <c r="EQ138" s="65"/>
      <c r="ER138" s="65"/>
      <c r="ES138" s="65"/>
      <c r="ET138" s="65"/>
      <c r="EU138" s="65"/>
      <c r="EV138" s="65"/>
      <c r="EW138" s="65"/>
      <c r="EX138" s="65"/>
      <c r="EY138" s="65"/>
      <c r="EZ138" s="65"/>
      <c r="FA138" s="65"/>
      <c r="FB138" s="65"/>
      <c r="FC138" s="65"/>
      <c r="FD138" s="65"/>
      <c r="FE138" s="65"/>
      <c r="FF138" s="65"/>
      <c r="FG138" s="65"/>
      <c r="FH138" s="65"/>
      <c r="FI138" s="65"/>
      <c r="FJ138" s="65"/>
      <c r="FK138" s="65"/>
      <c r="FL138" s="65"/>
      <c r="FM138" s="65"/>
      <c r="FN138" s="65"/>
      <c r="FO138" s="65"/>
      <c r="FP138" s="65"/>
      <c r="FQ138" s="65"/>
      <c r="FR138" s="65"/>
      <c r="FS138" s="65"/>
      <c r="FT138" s="65"/>
      <c r="FU138" s="65"/>
      <c r="FV138" s="65"/>
      <c r="FW138" s="65"/>
      <c r="FX138" s="65"/>
      <c r="FY138" s="65"/>
      <c r="FZ138" s="65"/>
      <c r="GA138" s="65"/>
      <c r="GB138" s="65"/>
      <c r="GC138" s="65"/>
      <c r="GD138" s="65"/>
      <c r="GE138" s="65"/>
      <c r="GF138" s="65"/>
      <c r="GG138" s="65"/>
      <c r="GH138" s="65"/>
      <c r="GI138" s="65"/>
      <c r="GJ138" s="65"/>
      <c r="GK138" s="65"/>
      <c r="GL138" s="65"/>
      <c r="GM138" s="65"/>
    </row>
    <row r="139" spans="2:195" x14ac:dyDescent="0.2">
      <c r="B139" s="28">
        <f t="shared" si="12"/>
        <v>134</v>
      </c>
      <c r="C139" s="43">
        <f>Assumptions!$H$7*(1+'(a)'!$AJ$4)^(ROUNDDOWN((B139-1)/12,0))</f>
        <v>5000</v>
      </c>
      <c r="D139" s="65"/>
      <c r="E139" s="65"/>
      <c r="F139" s="65"/>
      <c r="G139" s="65"/>
      <c r="H139" s="65"/>
      <c r="I139" s="65"/>
      <c r="J139" s="65"/>
      <c r="K139" s="65"/>
      <c r="L139" s="65"/>
      <c r="M139" s="65"/>
      <c r="N139" s="65"/>
      <c r="O139" s="65"/>
      <c r="P139" s="65"/>
      <c r="Q139" s="65"/>
      <c r="R139" s="65"/>
      <c r="S139" s="65"/>
      <c r="T139" s="65"/>
      <c r="U139" s="65"/>
      <c r="V139" s="65"/>
      <c r="W139" s="65"/>
      <c r="X139" s="65"/>
      <c r="Y139" s="65"/>
      <c r="Z139" s="65"/>
      <c r="AA139" s="65"/>
      <c r="AB139" s="65"/>
      <c r="AC139" s="65"/>
      <c r="AD139" s="65"/>
      <c r="AE139" s="65"/>
      <c r="AF139" s="65"/>
      <c r="AG139" s="65"/>
      <c r="AH139" s="65"/>
      <c r="AI139" s="65"/>
      <c r="AJ139" s="65"/>
      <c r="AK139" s="65"/>
      <c r="AL139" s="65"/>
      <c r="AM139" s="65"/>
      <c r="AN139" s="65"/>
      <c r="AO139" s="65"/>
      <c r="AP139" s="65"/>
      <c r="AQ139" s="65"/>
      <c r="AR139" s="65"/>
      <c r="AS139" s="65"/>
      <c r="AT139" s="65"/>
      <c r="AU139" s="65"/>
      <c r="AV139" s="65"/>
      <c r="AW139" s="65"/>
      <c r="AX139" s="65"/>
      <c r="AY139" s="65"/>
      <c r="AZ139" s="65"/>
      <c r="BA139" s="65"/>
      <c r="BB139" s="65"/>
      <c r="BC139" s="65"/>
      <c r="BD139" s="65"/>
      <c r="BE139" s="65"/>
      <c r="BF139" s="65"/>
      <c r="BG139" s="65"/>
      <c r="BH139" s="65"/>
      <c r="BI139" s="65"/>
      <c r="BJ139" s="65"/>
      <c r="BK139" s="65"/>
      <c r="BL139" s="65"/>
      <c r="BM139" s="65"/>
      <c r="BN139" s="65"/>
      <c r="BO139" s="65"/>
      <c r="BP139" s="65"/>
      <c r="BQ139" s="65"/>
      <c r="BR139" s="65"/>
      <c r="BS139" s="65"/>
      <c r="BT139" s="65"/>
      <c r="BU139" s="65"/>
      <c r="BV139" s="65"/>
      <c r="BW139" s="65"/>
      <c r="BX139" s="65"/>
      <c r="BY139" s="65"/>
      <c r="BZ139" s="65"/>
      <c r="CA139" s="65"/>
      <c r="CB139" s="65"/>
      <c r="CC139" s="65"/>
      <c r="CD139" s="65"/>
      <c r="CE139" s="65"/>
      <c r="CF139" s="65"/>
      <c r="CG139" s="65"/>
      <c r="CH139" s="65"/>
      <c r="CI139" s="65"/>
      <c r="CJ139" s="65"/>
      <c r="CK139" s="65"/>
      <c r="CL139" s="65"/>
      <c r="CM139" s="65"/>
      <c r="CN139" s="65"/>
      <c r="CO139" s="65"/>
      <c r="CP139" s="65"/>
      <c r="CQ139" s="65"/>
      <c r="CR139" s="65"/>
      <c r="CS139" s="65"/>
      <c r="CT139" s="65"/>
      <c r="CU139" s="65"/>
      <c r="CV139" s="65"/>
      <c r="CW139" s="65"/>
      <c r="CX139" s="65"/>
      <c r="CY139" s="65"/>
      <c r="CZ139" s="65"/>
      <c r="DA139" s="65"/>
      <c r="DB139" s="65"/>
      <c r="DC139" s="65"/>
      <c r="DD139" s="65"/>
      <c r="DE139" s="65"/>
      <c r="DF139" s="65"/>
      <c r="DG139" s="65"/>
      <c r="DH139" s="65"/>
      <c r="DI139" s="65"/>
      <c r="DJ139" s="65"/>
      <c r="DK139" s="65"/>
      <c r="DL139" s="65"/>
      <c r="DM139" s="65"/>
      <c r="DN139" s="65"/>
      <c r="DO139" s="65"/>
      <c r="DP139" s="65"/>
      <c r="DQ139" s="65"/>
      <c r="DR139" s="65"/>
      <c r="DS139" s="65"/>
      <c r="DT139" s="65"/>
      <c r="DU139" s="65"/>
      <c r="DV139" s="65"/>
      <c r="DW139" s="65"/>
      <c r="DX139" s="65"/>
      <c r="DY139" s="65"/>
      <c r="DZ139" s="65"/>
      <c r="EA139" s="65"/>
      <c r="EB139" s="65"/>
      <c r="EC139" s="65"/>
      <c r="ED139" s="65"/>
      <c r="EE139" s="65"/>
      <c r="EF139" s="65"/>
      <c r="EG139" s="65"/>
      <c r="EH139" s="65"/>
      <c r="EI139" s="65"/>
      <c r="EJ139" s="65"/>
      <c r="EK139" s="65"/>
      <c r="EL139" s="65"/>
      <c r="EM139" s="65"/>
      <c r="EN139" s="65"/>
      <c r="EO139" s="65"/>
      <c r="EP139" s="65"/>
      <c r="EQ139" s="65"/>
      <c r="ER139" s="65"/>
      <c r="ES139" s="65"/>
      <c r="ET139" s="65"/>
      <c r="EU139" s="65"/>
      <c r="EV139" s="65"/>
      <c r="EW139" s="65"/>
      <c r="EX139" s="65"/>
      <c r="EY139" s="65"/>
      <c r="EZ139" s="65"/>
      <c r="FA139" s="65"/>
      <c r="FB139" s="65"/>
      <c r="FC139" s="65"/>
      <c r="FD139" s="65"/>
      <c r="FE139" s="65"/>
      <c r="FF139" s="65"/>
      <c r="FG139" s="65"/>
      <c r="FH139" s="65"/>
      <c r="FI139" s="65"/>
      <c r="FJ139" s="65"/>
      <c r="FK139" s="65"/>
      <c r="FL139" s="65"/>
      <c r="FM139" s="65"/>
      <c r="FN139" s="65"/>
      <c r="FO139" s="65"/>
      <c r="FP139" s="65"/>
      <c r="FQ139" s="65"/>
      <c r="FR139" s="65"/>
      <c r="FS139" s="65"/>
      <c r="FT139" s="65"/>
      <c r="FU139" s="65"/>
      <c r="FV139" s="65"/>
      <c r="FW139" s="65"/>
      <c r="FX139" s="65"/>
      <c r="FY139" s="65"/>
      <c r="FZ139" s="65"/>
      <c r="GA139" s="65"/>
      <c r="GB139" s="65"/>
      <c r="GC139" s="65"/>
      <c r="GD139" s="65"/>
      <c r="GE139" s="65"/>
      <c r="GF139" s="65"/>
      <c r="GG139" s="65"/>
      <c r="GH139" s="65"/>
      <c r="GI139" s="65"/>
      <c r="GJ139" s="65"/>
      <c r="GK139" s="65"/>
      <c r="GL139" s="65"/>
      <c r="GM139" s="65"/>
    </row>
    <row r="140" spans="2:195" x14ac:dyDescent="0.2">
      <c r="B140" s="28">
        <f t="shared" si="12"/>
        <v>135</v>
      </c>
      <c r="C140" s="43">
        <f>Assumptions!$H$7*(1+'(a)'!$AJ$4)^(ROUNDDOWN((B140-1)/12,0))</f>
        <v>5000</v>
      </c>
      <c r="D140" s="65"/>
      <c r="E140" s="65"/>
      <c r="F140" s="65"/>
      <c r="G140" s="65"/>
      <c r="H140" s="65"/>
      <c r="I140" s="65"/>
      <c r="J140" s="65"/>
      <c r="K140" s="65"/>
      <c r="L140" s="65"/>
      <c r="M140" s="65"/>
      <c r="N140" s="65"/>
      <c r="O140" s="65"/>
      <c r="P140" s="65"/>
      <c r="Q140" s="65"/>
      <c r="R140" s="65"/>
      <c r="S140" s="65"/>
      <c r="T140" s="65"/>
      <c r="U140" s="65"/>
      <c r="V140" s="65"/>
      <c r="W140" s="65"/>
      <c r="X140" s="65"/>
      <c r="Y140" s="65"/>
      <c r="Z140" s="65"/>
      <c r="AA140" s="65"/>
      <c r="AB140" s="65"/>
      <c r="AC140" s="65"/>
      <c r="AD140" s="65"/>
      <c r="AE140" s="65"/>
      <c r="AF140" s="65"/>
      <c r="AG140" s="65"/>
      <c r="AH140" s="65"/>
      <c r="AI140" s="65"/>
      <c r="AJ140" s="65"/>
      <c r="AK140" s="65"/>
      <c r="AL140" s="65"/>
      <c r="AM140" s="65"/>
      <c r="AN140" s="65"/>
      <c r="AO140" s="65"/>
      <c r="AP140" s="65"/>
      <c r="AQ140" s="65"/>
      <c r="AR140" s="65"/>
      <c r="AS140" s="65"/>
      <c r="AT140" s="65"/>
      <c r="AU140" s="65"/>
      <c r="AV140" s="65"/>
      <c r="AW140" s="65"/>
      <c r="AX140" s="65"/>
      <c r="AY140" s="65"/>
      <c r="AZ140" s="65"/>
      <c r="BA140" s="65"/>
      <c r="BB140" s="65"/>
      <c r="BC140" s="65"/>
      <c r="BD140" s="65"/>
      <c r="BE140" s="65"/>
      <c r="BF140" s="65"/>
      <c r="BG140" s="65"/>
      <c r="BH140" s="65"/>
      <c r="BI140" s="65"/>
      <c r="BJ140" s="65"/>
      <c r="BK140" s="65"/>
      <c r="BL140" s="65"/>
      <c r="BM140" s="65"/>
      <c r="BN140" s="65"/>
      <c r="BO140" s="65"/>
      <c r="BP140" s="65"/>
      <c r="BQ140" s="65"/>
      <c r="BR140" s="65"/>
      <c r="BS140" s="65"/>
      <c r="BT140" s="65"/>
      <c r="BU140" s="65"/>
      <c r="BV140" s="65"/>
      <c r="BW140" s="65"/>
      <c r="BX140" s="65"/>
      <c r="BY140" s="65"/>
      <c r="BZ140" s="65"/>
      <c r="CA140" s="65"/>
      <c r="CB140" s="65"/>
      <c r="CC140" s="65"/>
      <c r="CD140" s="65"/>
      <c r="CE140" s="65"/>
      <c r="CF140" s="65"/>
      <c r="CG140" s="65"/>
      <c r="CH140" s="65"/>
      <c r="CI140" s="65"/>
      <c r="CJ140" s="65"/>
      <c r="CK140" s="65"/>
      <c r="CL140" s="65"/>
      <c r="CM140" s="65"/>
      <c r="CN140" s="65"/>
      <c r="CO140" s="65"/>
      <c r="CP140" s="65"/>
      <c r="CQ140" s="65"/>
      <c r="CR140" s="65"/>
      <c r="CS140" s="65"/>
      <c r="CT140" s="65"/>
      <c r="CU140" s="65"/>
      <c r="CV140" s="65"/>
      <c r="CW140" s="65"/>
      <c r="CX140" s="65"/>
      <c r="CY140" s="65"/>
      <c r="CZ140" s="65"/>
      <c r="DA140" s="65"/>
      <c r="DB140" s="65"/>
      <c r="DC140" s="65"/>
      <c r="DD140" s="65"/>
      <c r="DE140" s="65"/>
      <c r="DF140" s="65"/>
      <c r="DG140" s="65"/>
      <c r="DH140" s="65"/>
      <c r="DI140" s="65"/>
      <c r="DJ140" s="65"/>
      <c r="DK140" s="65"/>
      <c r="DL140" s="65"/>
      <c r="DM140" s="65"/>
      <c r="DN140" s="65"/>
      <c r="DO140" s="65"/>
      <c r="DP140" s="65"/>
      <c r="DQ140" s="65"/>
      <c r="DR140" s="65"/>
      <c r="DS140" s="65"/>
      <c r="DT140" s="65"/>
      <c r="DU140" s="65"/>
      <c r="DV140" s="65"/>
      <c r="DW140" s="65"/>
      <c r="DX140" s="65"/>
      <c r="DY140" s="65"/>
      <c r="DZ140" s="65"/>
      <c r="EA140" s="65"/>
      <c r="EB140" s="65"/>
      <c r="EC140" s="65"/>
      <c r="ED140" s="65"/>
      <c r="EE140" s="65"/>
      <c r="EF140" s="65"/>
      <c r="EG140" s="65"/>
      <c r="EH140" s="65"/>
      <c r="EI140" s="65"/>
      <c r="EJ140" s="65"/>
      <c r="EK140" s="65"/>
      <c r="EL140" s="65"/>
      <c r="EM140" s="65"/>
      <c r="EN140" s="65"/>
      <c r="EO140" s="65"/>
      <c r="EP140" s="65"/>
      <c r="EQ140" s="65"/>
      <c r="ER140" s="65"/>
      <c r="ES140" s="65"/>
      <c r="ET140" s="65"/>
      <c r="EU140" s="65"/>
      <c r="EV140" s="65"/>
      <c r="EW140" s="65"/>
      <c r="EX140" s="65"/>
      <c r="EY140" s="65"/>
      <c r="EZ140" s="65"/>
      <c r="FA140" s="65"/>
      <c r="FB140" s="65"/>
      <c r="FC140" s="65"/>
      <c r="FD140" s="65"/>
      <c r="FE140" s="65"/>
      <c r="FF140" s="65"/>
      <c r="FG140" s="65"/>
      <c r="FH140" s="65"/>
      <c r="FI140" s="65"/>
      <c r="FJ140" s="65"/>
      <c r="FK140" s="65"/>
      <c r="FL140" s="65"/>
      <c r="FM140" s="65"/>
      <c r="FN140" s="65"/>
      <c r="FO140" s="65"/>
      <c r="FP140" s="65"/>
      <c r="FQ140" s="65"/>
      <c r="FR140" s="65"/>
      <c r="FS140" s="65"/>
      <c r="FT140" s="65"/>
      <c r="FU140" s="65"/>
      <c r="FV140" s="65"/>
      <c r="FW140" s="65"/>
      <c r="FX140" s="65"/>
      <c r="FY140" s="65"/>
      <c r="FZ140" s="65"/>
      <c r="GA140" s="65"/>
      <c r="GB140" s="65"/>
      <c r="GC140" s="65"/>
      <c r="GD140" s="65"/>
      <c r="GE140" s="65"/>
      <c r="GF140" s="65"/>
      <c r="GG140" s="65"/>
      <c r="GH140" s="65"/>
      <c r="GI140" s="65"/>
      <c r="GJ140" s="65"/>
      <c r="GK140" s="65"/>
      <c r="GL140" s="65"/>
      <c r="GM140" s="65"/>
    </row>
    <row r="141" spans="2:195" x14ac:dyDescent="0.2">
      <c r="B141" s="28">
        <f t="shared" si="12"/>
        <v>136</v>
      </c>
      <c r="C141" s="43">
        <f>Assumptions!$H$7*(1+'(a)'!$AJ$4)^(ROUNDDOWN((B141-1)/12,0))</f>
        <v>5000</v>
      </c>
      <c r="D141" s="65"/>
      <c r="E141" s="65"/>
      <c r="F141" s="65"/>
      <c r="G141" s="65"/>
      <c r="H141" s="65"/>
      <c r="I141" s="65"/>
      <c r="J141" s="65"/>
      <c r="K141" s="65"/>
      <c r="L141" s="65"/>
      <c r="M141" s="65"/>
      <c r="N141" s="65"/>
      <c r="O141" s="65"/>
      <c r="P141" s="65"/>
      <c r="Q141" s="65"/>
      <c r="R141" s="65"/>
      <c r="S141" s="65"/>
      <c r="T141" s="65"/>
      <c r="U141" s="65"/>
      <c r="V141" s="65"/>
      <c r="W141" s="65"/>
      <c r="X141" s="65"/>
      <c r="Y141" s="65"/>
      <c r="Z141" s="65"/>
      <c r="AA141" s="65"/>
      <c r="AB141" s="65"/>
      <c r="AC141" s="65"/>
      <c r="AD141" s="65"/>
      <c r="AE141" s="65"/>
      <c r="AF141" s="65"/>
      <c r="AG141" s="65"/>
      <c r="AH141" s="65"/>
      <c r="AI141" s="65"/>
      <c r="AJ141" s="65"/>
      <c r="AK141" s="65"/>
      <c r="AL141" s="65"/>
      <c r="AM141" s="65"/>
      <c r="AN141" s="65"/>
      <c r="AO141" s="65"/>
      <c r="AP141" s="65"/>
      <c r="AQ141" s="65"/>
      <c r="AR141" s="65"/>
      <c r="AS141" s="65"/>
      <c r="AT141" s="65"/>
      <c r="AU141" s="65"/>
      <c r="AV141" s="65"/>
      <c r="AW141" s="65"/>
      <c r="AX141" s="65"/>
      <c r="AY141" s="65"/>
      <c r="AZ141" s="65"/>
      <c r="BA141" s="65"/>
      <c r="BB141" s="65"/>
      <c r="BC141" s="65"/>
      <c r="BD141" s="65"/>
      <c r="BE141" s="65"/>
      <c r="BF141" s="65"/>
      <c r="BG141" s="65"/>
      <c r="BH141" s="65"/>
      <c r="BI141" s="65"/>
      <c r="BJ141" s="65"/>
      <c r="BK141" s="65"/>
      <c r="BL141" s="65"/>
      <c r="BM141" s="65"/>
      <c r="BN141" s="65"/>
      <c r="BO141" s="65"/>
      <c r="BP141" s="65"/>
      <c r="BQ141" s="65"/>
      <c r="BR141" s="65"/>
      <c r="BS141" s="65"/>
      <c r="BT141" s="65"/>
      <c r="BU141" s="65"/>
      <c r="BV141" s="65"/>
      <c r="BW141" s="65"/>
      <c r="BX141" s="65"/>
      <c r="BY141" s="65"/>
      <c r="BZ141" s="65"/>
      <c r="CA141" s="65"/>
      <c r="CB141" s="65"/>
      <c r="CC141" s="65"/>
      <c r="CD141" s="65"/>
      <c r="CE141" s="65"/>
      <c r="CF141" s="65"/>
      <c r="CG141" s="65"/>
      <c r="CH141" s="65"/>
      <c r="CI141" s="65"/>
      <c r="CJ141" s="65"/>
      <c r="CK141" s="65"/>
      <c r="CL141" s="65"/>
      <c r="CM141" s="65"/>
      <c r="CN141" s="65"/>
      <c r="CO141" s="65"/>
      <c r="CP141" s="65"/>
      <c r="CQ141" s="65"/>
      <c r="CR141" s="65"/>
      <c r="CS141" s="65"/>
      <c r="CT141" s="65"/>
      <c r="CU141" s="65"/>
      <c r="CV141" s="65"/>
      <c r="CW141" s="65"/>
      <c r="CX141" s="65"/>
      <c r="CY141" s="65"/>
      <c r="CZ141" s="65"/>
      <c r="DA141" s="65"/>
      <c r="DB141" s="65"/>
      <c r="DC141" s="65"/>
      <c r="DD141" s="65"/>
      <c r="DE141" s="65"/>
      <c r="DF141" s="65"/>
      <c r="DG141" s="65"/>
      <c r="DH141" s="65"/>
      <c r="DI141" s="65"/>
      <c r="DJ141" s="65"/>
      <c r="DK141" s="65"/>
      <c r="DL141" s="65"/>
      <c r="DM141" s="65"/>
      <c r="DN141" s="65"/>
      <c r="DO141" s="65"/>
      <c r="DP141" s="65"/>
      <c r="DQ141" s="65"/>
      <c r="DR141" s="65"/>
      <c r="DS141" s="65"/>
      <c r="DT141" s="65"/>
      <c r="DU141" s="65"/>
      <c r="DV141" s="65"/>
      <c r="DW141" s="65"/>
      <c r="DX141" s="65"/>
      <c r="DY141" s="65"/>
      <c r="DZ141" s="65"/>
      <c r="EA141" s="65"/>
      <c r="EB141" s="65"/>
      <c r="EC141" s="65"/>
      <c r="ED141" s="65"/>
      <c r="EE141" s="65"/>
      <c r="EF141" s="65"/>
      <c r="EG141" s="65"/>
      <c r="EH141" s="65"/>
      <c r="EI141" s="65"/>
      <c r="EJ141" s="65"/>
      <c r="EK141" s="65"/>
      <c r="EL141" s="65"/>
      <c r="EM141" s="65"/>
      <c r="EN141" s="65"/>
      <c r="EO141" s="65"/>
      <c r="EP141" s="65"/>
      <c r="EQ141" s="65"/>
      <c r="ER141" s="65"/>
      <c r="ES141" s="65"/>
      <c r="ET141" s="65"/>
      <c r="EU141" s="65"/>
      <c r="EV141" s="65"/>
      <c r="EW141" s="65"/>
      <c r="EX141" s="65"/>
      <c r="EY141" s="65"/>
      <c r="EZ141" s="65"/>
      <c r="FA141" s="65"/>
      <c r="FB141" s="65"/>
      <c r="FC141" s="65"/>
      <c r="FD141" s="65"/>
      <c r="FE141" s="65"/>
      <c r="FF141" s="65"/>
      <c r="FG141" s="65"/>
      <c r="FH141" s="65"/>
      <c r="FI141" s="65"/>
      <c r="FJ141" s="65"/>
      <c r="FK141" s="65"/>
      <c r="FL141" s="65"/>
      <c r="FM141" s="65"/>
      <c r="FN141" s="65"/>
      <c r="FO141" s="65"/>
      <c r="FP141" s="65"/>
      <c r="FQ141" s="65"/>
      <c r="FR141" s="65"/>
      <c r="FS141" s="65"/>
      <c r="FT141" s="65"/>
      <c r="FU141" s="65"/>
      <c r="FV141" s="65"/>
      <c r="FW141" s="65"/>
      <c r="FX141" s="65"/>
      <c r="FY141" s="65"/>
      <c r="FZ141" s="65"/>
      <c r="GA141" s="65"/>
      <c r="GB141" s="65"/>
      <c r="GC141" s="65"/>
      <c r="GD141" s="65"/>
      <c r="GE141" s="65"/>
      <c r="GF141" s="65"/>
      <c r="GG141" s="65"/>
      <c r="GH141" s="65"/>
      <c r="GI141" s="65"/>
      <c r="GJ141" s="65"/>
      <c r="GK141" s="65"/>
      <c r="GL141" s="65"/>
      <c r="GM141" s="65"/>
    </row>
    <row r="142" spans="2:195" x14ac:dyDescent="0.2">
      <c r="B142" s="28">
        <f t="shared" si="12"/>
        <v>137</v>
      </c>
      <c r="C142" s="43">
        <f>Assumptions!$H$7*(1+'(a)'!$AJ$4)^(ROUNDDOWN((B142-1)/12,0))</f>
        <v>5000</v>
      </c>
      <c r="D142" s="65"/>
      <c r="E142" s="65"/>
      <c r="F142" s="65"/>
      <c r="G142" s="65"/>
      <c r="H142" s="65"/>
      <c r="I142" s="65"/>
      <c r="J142" s="65"/>
      <c r="K142" s="65"/>
      <c r="L142" s="65"/>
      <c r="M142" s="65"/>
      <c r="N142" s="65"/>
      <c r="O142" s="65"/>
      <c r="P142" s="65"/>
      <c r="Q142" s="65"/>
      <c r="R142" s="65"/>
      <c r="S142" s="65"/>
      <c r="T142" s="65"/>
      <c r="U142" s="65"/>
      <c r="V142" s="65"/>
      <c r="W142" s="65"/>
      <c r="X142" s="65"/>
      <c r="Y142" s="65"/>
      <c r="Z142" s="65"/>
      <c r="AA142" s="65"/>
      <c r="AB142" s="65"/>
      <c r="AC142" s="65"/>
      <c r="AD142" s="65"/>
      <c r="AE142" s="65"/>
      <c r="AF142" s="65"/>
      <c r="AG142" s="65"/>
      <c r="AH142" s="65"/>
      <c r="AI142" s="65"/>
      <c r="AJ142" s="65"/>
      <c r="AK142" s="65"/>
      <c r="AL142" s="65"/>
      <c r="AM142" s="65"/>
      <c r="AN142" s="65"/>
      <c r="AO142" s="65"/>
      <c r="AP142" s="65"/>
      <c r="AQ142" s="65"/>
      <c r="AR142" s="65"/>
      <c r="AS142" s="65"/>
      <c r="AT142" s="65"/>
      <c r="AU142" s="65"/>
      <c r="AV142" s="65"/>
      <c r="AW142" s="65"/>
      <c r="AX142" s="65"/>
      <c r="AY142" s="65"/>
      <c r="AZ142" s="65"/>
      <c r="BA142" s="65"/>
      <c r="BB142" s="65"/>
      <c r="BC142" s="65"/>
      <c r="BD142" s="65"/>
      <c r="BE142" s="65"/>
      <c r="BF142" s="65"/>
      <c r="BG142" s="65"/>
      <c r="BH142" s="65"/>
      <c r="BI142" s="65"/>
      <c r="BJ142" s="65"/>
      <c r="BK142" s="65"/>
      <c r="BL142" s="65"/>
      <c r="BM142" s="65"/>
      <c r="BN142" s="65"/>
      <c r="BO142" s="65"/>
      <c r="BP142" s="65"/>
      <c r="BQ142" s="65"/>
      <c r="BR142" s="65"/>
      <c r="BS142" s="65"/>
      <c r="BT142" s="65"/>
      <c r="BU142" s="65"/>
      <c r="BV142" s="65"/>
      <c r="BW142" s="65"/>
      <c r="BX142" s="65"/>
      <c r="BY142" s="65"/>
      <c r="BZ142" s="65"/>
      <c r="CA142" s="65"/>
      <c r="CB142" s="65"/>
      <c r="CC142" s="65"/>
      <c r="CD142" s="65"/>
      <c r="CE142" s="65"/>
      <c r="CF142" s="65"/>
      <c r="CG142" s="65"/>
      <c r="CH142" s="65"/>
      <c r="CI142" s="65"/>
      <c r="CJ142" s="65"/>
      <c r="CK142" s="65"/>
      <c r="CL142" s="65"/>
      <c r="CM142" s="65"/>
      <c r="CN142" s="65"/>
      <c r="CO142" s="65"/>
      <c r="CP142" s="65"/>
      <c r="CQ142" s="65"/>
      <c r="CR142" s="65"/>
      <c r="CS142" s="65"/>
      <c r="CT142" s="65"/>
      <c r="CU142" s="65"/>
      <c r="CV142" s="65"/>
      <c r="CW142" s="65"/>
      <c r="CX142" s="65"/>
      <c r="CY142" s="65"/>
      <c r="CZ142" s="65"/>
      <c r="DA142" s="65"/>
      <c r="DB142" s="65"/>
      <c r="DC142" s="65"/>
      <c r="DD142" s="65"/>
      <c r="DE142" s="65"/>
      <c r="DF142" s="65"/>
      <c r="DG142" s="65"/>
      <c r="DH142" s="65"/>
      <c r="DI142" s="65"/>
      <c r="DJ142" s="65"/>
      <c r="DK142" s="65"/>
      <c r="DL142" s="65"/>
      <c r="DM142" s="65"/>
      <c r="DN142" s="65"/>
      <c r="DO142" s="65"/>
      <c r="DP142" s="65"/>
      <c r="DQ142" s="65"/>
      <c r="DR142" s="65"/>
      <c r="DS142" s="65"/>
      <c r="DT142" s="65"/>
      <c r="DU142" s="65"/>
      <c r="DV142" s="65"/>
      <c r="DW142" s="65"/>
      <c r="DX142" s="65"/>
      <c r="DY142" s="65"/>
      <c r="DZ142" s="65"/>
      <c r="EA142" s="65"/>
      <c r="EB142" s="65"/>
      <c r="EC142" s="65"/>
      <c r="ED142" s="65"/>
      <c r="EE142" s="65"/>
      <c r="EF142" s="65"/>
      <c r="EG142" s="65"/>
      <c r="EH142" s="65"/>
      <c r="EI142" s="65"/>
      <c r="EJ142" s="65"/>
      <c r="EK142" s="65"/>
      <c r="EL142" s="65"/>
      <c r="EM142" s="65"/>
      <c r="EN142" s="65"/>
      <c r="EO142" s="65"/>
      <c r="EP142" s="65"/>
      <c r="EQ142" s="65"/>
      <c r="ER142" s="65"/>
      <c r="ES142" s="65"/>
      <c r="ET142" s="65"/>
      <c r="EU142" s="65"/>
      <c r="EV142" s="65"/>
      <c r="EW142" s="65"/>
      <c r="EX142" s="65"/>
      <c r="EY142" s="65"/>
      <c r="EZ142" s="65"/>
      <c r="FA142" s="65"/>
      <c r="FB142" s="65"/>
      <c r="FC142" s="65"/>
      <c r="FD142" s="65"/>
      <c r="FE142" s="65"/>
      <c r="FF142" s="65"/>
      <c r="FG142" s="65"/>
      <c r="FH142" s="65"/>
      <c r="FI142" s="65"/>
      <c r="FJ142" s="65"/>
      <c r="FK142" s="65"/>
      <c r="FL142" s="65"/>
      <c r="FM142" s="65"/>
      <c r="FN142" s="65"/>
      <c r="FO142" s="65"/>
      <c r="FP142" s="65"/>
      <c r="FQ142" s="65"/>
      <c r="FR142" s="65"/>
      <c r="FS142" s="65"/>
      <c r="FT142" s="65"/>
      <c r="FU142" s="65"/>
      <c r="FV142" s="65"/>
      <c r="FW142" s="65"/>
      <c r="FX142" s="65"/>
      <c r="FY142" s="65"/>
      <c r="FZ142" s="65"/>
      <c r="GA142" s="65"/>
      <c r="GB142" s="65"/>
      <c r="GC142" s="65"/>
      <c r="GD142" s="65"/>
      <c r="GE142" s="65"/>
      <c r="GF142" s="65"/>
      <c r="GG142" s="65"/>
      <c r="GH142" s="65"/>
      <c r="GI142" s="65"/>
      <c r="GJ142" s="65"/>
      <c r="GK142" s="65"/>
      <c r="GL142" s="65"/>
      <c r="GM142" s="65"/>
    </row>
    <row r="143" spans="2:195" x14ac:dyDescent="0.2">
      <c r="B143" s="28">
        <f t="shared" si="12"/>
        <v>138</v>
      </c>
      <c r="C143" s="43">
        <f>Assumptions!$H$7*(1+'(a)'!$AJ$4)^(ROUNDDOWN((B143-1)/12,0))</f>
        <v>5000</v>
      </c>
      <c r="D143" s="65"/>
      <c r="E143" s="65"/>
      <c r="F143" s="65"/>
      <c r="G143" s="65"/>
      <c r="H143" s="65"/>
      <c r="I143" s="65"/>
      <c r="J143" s="65"/>
      <c r="K143" s="65"/>
      <c r="L143" s="65"/>
      <c r="M143" s="65"/>
      <c r="N143" s="65"/>
      <c r="O143" s="65"/>
      <c r="P143" s="65"/>
      <c r="Q143" s="65"/>
      <c r="R143" s="65"/>
      <c r="S143" s="65"/>
      <c r="T143" s="65"/>
      <c r="U143" s="65"/>
      <c r="V143" s="65"/>
      <c r="W143" s="65"/>
      <c r="X143" s="65"/>
      <c r="Y143" s="65"/>
      <c r="Z143" s="65"/>
      <c r="AA143" s="65"/>
      <c r="AB143" s="65"/>
      <c r="AC143" s="65"/>
      <c r="AD143" s="65"/>
      <c r="AE143" s="65"/>
      <c r="AF143" s="65"/>
      <c r="AG143" s="65"/>
      <c r="AH143" s="65"/>
      <c r="AI143" s="65"/>
      <c r="AJ143" s="65"/>
      <c r="AK143" s="65"/>
      <c r="AL143" s="65"/>
      <c r="AM143" s="65"/>
      <c r="AN143" s="65"/>
      <c r="AO143" s="65"/>
      <c r="AP143" s="65"/>
      <c r="AQ143" s="65"/>
      <c r="AR143" s="65"/>
      <c r="AS143" s="65"/>
      <c r="AT143" s="65"/>
      <c r="AU143" s="65"/>
      <c r="AV143" s="65"/>
      <c r="AW143" s="65"/>
      <c r="AX143" s="65"/>
      <c r="AY143" s="65"/>
      <c r="AZ143" s="65"/>
      <c r="BA143" s="65"/>
      <c r="BB143" s="65"/>
      <c r="BC143" s="65"/>
      <c r="BD143" s="65"/>
      <c r="BE143" s="65"/>
      <c r="BF143" s="65"/>
      <c r="BG143" s="65"/>
      <c r="BH143" s="65"/>
      <c r="BI143" s="65"/>
      <c r="BJ143" s="65"/>
      <c r="BK143" s="65"/>
      <c r="BL143" s="65"/>
      <c r="BM143" s="65"/>
      <c r="BN143" s="65"/>
      <c r="BO143" s="65"/>
      <c r="BP143" s="65"/>
      <c r="BQ143" s="65"/>
      <c r="BR143" s="65"/>
      <c r="BS143" s="65"/>
      <c r="BT143" s="65"/>
      <c r="BU143" s="65"/>
      <c r="BV143" s="65"/>
      <c r="BW143" s="65"/>
      <c r="BX143" s="65"/>
      <c r="BY143" s="65"/>
      <c r="BZ143" s="65"/>
      <c r="CA143" s="65"/>
      <c r="CB143" s="65"/>
      <c r="CC143" s="65"/>
      <c r="CD143" s="65"/>
      <c r="CE143" s="65"/>
      <c r="CF143" s="65"/>
      <c r="CG143" s="65"/>
      <c r="CH143" s="65"/>
      <c r="CI143" s="65"/>
      <c r="CJ143" s="65"/>
      <c r="CK143" s="65"/>
      <c r="CL143" s="65"/>
      <c r="CM143" s="65"/>
      <c r="CN143" s="65"/>
      <c r="CO143" s="65"/>
      <c r="CP143" s="65"/>
      <c r="CQ143" s="65"/>
      <c r="CR143" s="65"/>
      <c r="CS143" s="65"/>
      <c r="CT143" s="65"/>
      <c r="CU143" s="65"/>
      <c r="CV143" s="65"/>
      <c r="CW143" s="65"/>
      <c r="CX143" s="65"/>
      <c r="CY143" s="65"/>
      <c r="CZ143" s="65"/>
      <c r="DA143" s="65"/>
      <c r="DB143" s="65"/>
      <c r="DC143" s="65"/>
      <c r="DD143" s="65"/>
      <c r="DE143" s="65"/>
      <c r="DF143" s="65"/>
      <c r="DG143" s="65"/>
      <c r="DH143" s="65"/>
      <c r="DI143" s="65"/>
      <c r="DJ143" s="65"/>
      <c r="DK143" s="65"/>
      <c r="DL143" s="65"/>
      <c r="DM143" s="65"/>
      <c r="DN143" s="65"/>
      <c r="DO143" s="65"/>
      <c r="DP143" s="65"/>
      <c r="DQ143" s="65"/>
      <c r="DR143" s="65"/>
      <c r="DS143" s="65"/>
      <c r="DT143" s="65"/>
      <c r="DU143" s="65"/>
      <c r="DV143" s="65"/>
      <c r="DW143" s="65"/>
      <c r="DX143" s="65"/>
      <c r="DY143" s="65"/>
      <c r="DZ143" s="65"/>
      <c r="EA143" s="65"/>
      <c r="EB143" s="65"/>
      <c r="EC143" s="65"/>
      <c r="ED143" s="65"/>
      <c r="EE143" s="65"/>
      <c r="EF143" s="65"/>
      <c r="EG143" s="65"/>
      <c r="EH143" s="65"/>
      <c r="EI143" s="65"/>
      <c r="EJ143" s="65"/>
      <c r="EK143" s="65"/>
      <c r="EL143" s="65"/>
      <c r="EM143" s="65"/>
      <c r="EN143" s="65"/>
      <c r="EO143" s="65"/>
      <c r="EP143" s="65"/>
      <c r="EQ143" s="65"/>
      <c r="ER143" s="65"/>
      <c r="ES143" s="65"/>
      <c r="ET143" s="65"/>
      <c r="EU143" s="65"/>
      <c r="EV143" s="65"/>
      <c r="EW143" s="65"/>
      <c r="EX143" s="65"/>
      <c r="EY143" s="65"/>
      <c r="EZ143" s="65"/>
      <c r="FA143" s="65"/>
      <c r="FB143" s="65"/>
      <c r="FC143" s="65"/>
      <c r="FD143" s="65"/>
      <c r="FE143" s="65"/>
      <c r="FF143" s="65"/>
      <c r="FG143" s="65"/>
      <c r="FH143" s="65"/>
      <c r="FI143" s="65"/>
      <c r="FJ143" s="65"/>
      <c r="FK143" s="65"/>
      <c r="FL143" s="65"/>
      <c r="FM143" s="65"/>
      <c r="FN143" s="65"/>
      <c r="FO143" s="65"/>
      <c r="FP143" s="65"/>
      <c r="FQ143" s="65"/>
      <c r="FR143" s="65"/>
      <c r="FS143" s="65"/>
      <c r="FT143" s="65"/>
      <c r="FU143" s="65"/>
      <c r="FV143" s="65"/>
      <c r="FW143" s="65"/>
      <c r="FX143" s="65"/>
      <c r="FY143" s="65"/>
      <c r="FZ143" s="65"/>
      <c r="GA143" s="65"/>
      <c r="GB143" s="65"/>
      <c r="GC143" s="65"/>
      <c r="GD143" s="65"/>
      <c r="GE143" s="65"/>
      <c r="GF143" s="65"/>
      <c r="GG143" s="65"/>
      <c r="GH143" s="65"/>
      <c r="GI143" s="65"/>
      <c r="GJ143" s="65"/>
      <c r="GK143" s="65"/>
      <c r="GL143" s="65"/>
      <c r="GM143" s="65"/>
    </row>
    <row r="144" spans="2:195" x14ac:dyDescent="0.2">
      <c r="B144" s="28">
        <f t="shared" si="12"/>
        <v>139</v>
      </c>
      <c r="C144" s="43">
        <f>Assumptions!$H$7*(1+'(a)'!$AJ$4)^(ROUNDDOWN((B144-1)/12,0))</f>
        <v>5000</v>
      </c>
      <c r="D144" s="65"/>
      <c r="E144" s="65"/>
      <c r="F144" s="65"/>
      <c r="G144" s="65"/>
      <c r="H144" s="65"/>
      <c r="I144" s="65"/>
      <c r="J144" s="65"/>
      <c r="K144" s="65"/>
      <c r="L144" s="65"/>
      <c r="M144" s="65"/>
      <c r="N144" s="65"/>
      <c r="O144" s="65"/>
      <c r="P144" s="65"/>
      <c r="Q144" s="65"/>
      <c r="R144" s="65"/>
      <c r="S144" s="65"/>
      <c r="T144" s="65"/>
      <c r="U144" s="65"/>
      <c r="V144" s="65"/>
      <c r="W144" s="65"/>
      <c r="X144" s="65"/>
      <c r="Y144" s="65"/>
      <c r="Z144" s="65"/>
      <c r="AA144" s="65"/>
      <c r="AB144" s="65"/>
      <c r="AC144" s="65"/>
      <c r="AD144" s="65"/>
      <c r="AE144" s="65"/>
      <c r="AF144" s="65"/>
      <c r="AG144" s="65"/>
      <c r="AH144" s="65"/>
      <c r="AI144" s="65"/>
      <c r="AJ144" s="65"/>
      <c r="AK144" s="65"/>
      <c r="AL144" s="65"/>
      <c r="AM144" s="65"/>
      <c r="AN144" s="65"/>
      <c r="AO144" s="65"/>
      <c r="AP144" s="65"/>
      <c r="AQ144" s="65"/>
      <c r="AR144" s="65"/>
      <c r="AS144" s="65"/>
      <c r="AT144" s="65"/>
      <c r="AU144" s="65"/>
      <c r="AV144" s="65"/>
      <c r="AW144" s="65"/>
      <c r="AX144" s="65"/>
      <c r="AY144" s="65"/>
      <c r="AZ144" s="65"/>
      <c r="BA144" s="65"/>
      <c r="BB144" s="65"/>
      <c r="BC144" s="65"/>
      <c r="BD144" s="65"/>
      <c r="BE144" s="65"/>
      <c r="BF144" s="65"/>
      <c r="BG144" s="65"/>
      <c r="BH144" s="65"/>
      <c r="BI144" s="65"/>
      <c r="BJ144" s="65"/>
      <c r="BK144" s="65"/>
      <c r="BL144" s="65"/>
      <c r="BM144" s="65"/>
      <c r="BN144" s="65"/>
      <c r="BO144" s="65"/>
      <c r="BP144" s="65"/>
      <c r="BQ144" s="65"/>
      <c r="BR144" s="65"/>
      <c r="BS144" s="65"/>
      <c r="BT144" s="65"/>
      <c r="BU144" s="65"/>
      <c r="BV144" s="65"/>
      <c r="BW144" s="65"/>
      <c r="BX144" s="65"/>
      <c r="BY144" s="65"/>
      <c r="BZ144" s="65"/>
      <c r="CA144" s="65"/>
      <c r="CB144" s="65"/>
      <c r="CC144" s="65"/>
      <c r="CD144" s="65"/>
      <c r="CE144" s="65"/>
      <c r="CF144" s="65"/>
      <c r="CG144" s="65"/>
      <c r="CH144" s="65"/>
      <c r="CI144" s="65"/>
      <c r="CJ144" s="65"/>
      <c r="CK144" s="65"/>
      <c r="CL144" s="65"/>
      <c r="CM144" s="65"/>
      <c r="CN144" s="65"/>
      <c r="CO144" s="65"/>
      <c r="CP144" s="65"/>
      <c r="CQ144" s="65"/>
      <c r="CR144" s="65"/>
      <c r="CS144" s="65"/>
      <c r="CT144" s="65"/>
      <c r="CU144" s="65"/>
      <c r="CV144" s="65"/>
      <c r="CW144" s="65"/>
      <c r="CX144" s="65"/>
      <c r="CY144" s="65"/>
      <c r="CZ144" s="65"/>
      <c r="DA144" s="65"/>
      <c r="DB144" s="65"/>
      <c r="DC144" s="65"/>
      <c r="DD144" s="65"/>
      <c r="DE144" s="65"/>
      <c r="DF144" s="65"/>
      <c r="DG144" s="65"/>
      <c r="DH144" s="65"/>
      <c r="DI144" s="65"/>
      <c r="DJ144" s="65"/>
      <c r="DK144" s="65"/>
      <c r="DL144" s="65"/>
      <c r="DM144" s="65"/>
      <c r="DN144" s="65"/>
      <c r="DO144" s="65"/>
      <c r="DP144" s="65"/>
      <c r="DQ144" s="65"/>
      <c r="DR144" s="65"/>
      <c r="DS144" s="65"/>
      <c r="DT144" s="65"/>
      <c r="DU144" s="65"/>
      <c r="DV144" s="65"/>
      <c r="DW144" s="65"/>
      <c r="DX144" s="65"/>
      <c r="DY144" s="65"/>
      <c r="DZ144" s="65"/>
      <c r="EA144" s="65"/>
      <c r="EB144" s="65"/>
      <c r="EC144" s="65"/>
      <c r="ED144" s="65"/>
      <c r="EE144" s="65"/>
      <c r="EF144" s="65"/>
      <c r="EG144" s="65"/>
      <c r="EH144" s="65"/>
      <c r="EI144" s="65"/>
      <c r="EJ144" s="65"/>
      <c r="EK144" s="65"/>
      <c r="EL144" s="65"/>
      <c r="EM144" s="65"/>
      <c r="EN144" s="65"/>
      <c r="EO144" s="65"/>
      <c r="EP144" s="65"/>
      <c r="EQ144" s="65"/>
      <c r="ER144" s="65"/>
      <c r="ES144" s="65"/>
      <c r="ET144" s="65"/>
      <c r="EU144" s="65"/>
      <c r="EV144" s="65"/>
      <c r="EW144" s="65"/>
      <c r="EX144" s="65"/>
      <c r="EY144" s="65"/>
      <c r="EZ144" s="65"/>
      <c r="FA144" s="65"/>
      <c r="FB144" s="65"/>
      <c r="FC144" s="65"/>
      <c r="FD144" s="65"/>
      <c r="FE144" s="65"/>
      <c r="FF144" s="65"/>
      <c r="FG144" s="65"/>
      <c r="FH144" s="65"/>
      <c r="FI144" s="65"/>
      <c r="FJ144" s="65"/>
      <c r="FK144" s="65"/>
      <c r="FL144" s="65"/>
      <c r="FM144" s="65"/>
      <c r="FN144" s="65"/>
      <c r="FO144" s="65"/>
      <c r="FP144" s="65"/>
      <c r="FQ144" s="65"/>
      <c r="FR144" s="65"/>
      <c r="FS144" s="65"/>
      <c r="FT144" s="65"/>
      <c r="FU144" s="65"/>
      <c r="FV144" s="65"/>
      <c r="FW144" s="65"/>
      <c r="FX144" s="65"/>
      <c r="FY144" s="65"/>
      <c r="FZ144" s="65"/>
      <c r="GA144" s="65"/>
      <c r="GB144" s="65"/>
      <c r="GC144" s="65"/>
      <c r="GD144" s="65"/>
      <c r="GE144" s="65"/>
      <c r="GF144" s="65"/>
      <c r="GG144" s="65"/>
      <c r="GH144" s="65"/>
      <c r="GI144" s="65"/>
      <c r="GJ144" s="65"/>
      <c r="GK144" s="65"/>
      <c r="GL144" s="65"/>
      <c r="GM144" s="65"/>
    </row>
    <row r="145" spans="2:195" x14ac:dyDescent="0.2">
      <c r="B145" s="28">
        <f t="shared" si="12"/>
        <v>140</v>
      </c>
      <c r="C145" s="43">
        <f>Assumptions!$H$7*(1+'(a)'!$AJ$4)^(ROUNDDOWN((B145-1)/12,0))</f>
        <v>5000</v>
      </c>
      <c r="D145" s="65"/>
      <c r="E145" s="65"/>
      <c r="F145" s="65"/>
      <c r="G145" s="65"/>
      <c r="H145" s="65"/>
      <c r="I145" s="65"/>
      <c r="J145" s="65"/>
      <c r="K145" s="65"/>
      <c r="L145" s="65"/>
      <c r="M145" s="65"/>
      <c r="N145" s="65"/>
      <c r="O145" s="65"/>
      <c r="P145" s="65"/>
      <c r="Q145" s="65"/>
      <c r="R145" s="65"/>
      <c r="S145" s="65"/>
      <c r="T145" s="65"/>
      <c r="U145" s="65"/>
      <c r="V145" s="65"/>
      <c r="W145" s="65"/>
      <c r="X145" s="65"/>
      <c r="Y145" s="65"/>
      <c r="Z145" s="65"/>
      <c r="AA145" s="65"/>
      <c r="AB145" s="65"/>
      <c r="AC145" s="65"/>
      <c r="AD145" s="65"/>
      <c r="AE145" s="65"/>
      <c r="AF145" s="65"/>
      <c r="AG145" s="65"/>
      <c r="AH145" s="65"/>
      <c r="AI145" s="65"/>
      <c r="AJ145" s="65"/>
      <c r="AK145" s="65"/>
      <c r="AL145" s="65"/>
      <c r="AM145" s="65"/>
      <c r="AN145" s="65"/>
      <c r="AO145" s="65"/>
      <c r="AP145" s="65"/>
      <c r="AQ145" s="65"/>
      <c r="AR145" s="65"/>
      <c r="AS145" s="65"/>
      <c r="AT145" s="65"/>
      <c r="AU145" s="65"/>
      <c r="AV145" s="65"/>
      <c r="AW145" s="65"/>
      <c r="AX145" s="65"/>
      <c r="AY145" s="65"/>
      <c r="AZ145" s="65"/>
      <c r="BA145" s="65"/>
      <c r="BB145" s="65"/>
      <c r="BC145" s="65"/>
      <c r="BD145" s="65"/>
      <c r="BE145" s="65"/>
      <c r="BF145" s="65"/>
      <c r="BG145" s="65"/>
      <c r="BH145" s="65"/>
      <c r="BI145" s="65"/>
      <c r="BJ145" s="65"/>
      <c r="BK145" s="65"/>
      <c r="BL145" s="65"/>
      <c r="BM145" s="65"/>
      <c r="BN145" s="65"/>
      <c r="BO145" s="65"/>
      <c r="BP145" s="65"/>
      <c r="BQ145" s="65"/>
      <c r="BR145" s="65"/>
      <c r="BS145" s="65"/>
      <c r="BT145" s="65"/>
      <c r="BU145" s="65"/>
      <c r="BV145" s="65"/>
      <c r="BW145" s="65"/>
      <c r="BX145" s="65"/>
      <c r="BY145" s="65"/>
      <c r="BZ145" s="65"/>
      <c r="CA145" s="65"/>
      <c r="CB145" s="65"/>
      <c r="CC145" s="65"/>
      <c r="CD145" s="65"/>
      <c r="CE145" s="65"/>
      <c r="CF145" s="65"/>
      <c r="CG145" s="65"/>
      <c r="CH145" s="65"/>
      <c r="CI145" s="65"/>
      <c r="CJ145" s="65"/>
      <c r="CK145" s="65"/>
      <c r="CL145" s="65"/>
      <c r="CM145" s="65"/>
      <c r="CN145" s="65"/>
      <c r="CO145" s="65"/>
      <c r="CP145" s="65"/>
      <c r="CQ145" s="65"/>
      <c r="CR145" s="65"/>
      <c r="CS145" s="65"/>
      <c r="CT145" s="65"/>
      <c r="CU145" s="65"/>
      <c r="CV145" s="65"/>
      <c r="CW145" s="65"/>
      <c r="CX145" s="65"/>
      <c r="CY145" s="65"/>
      <c r="CZ145" s="65"/>
      <c r="DA145" s="65"/>
      <c r="DB145" s="65"/>
      <c r="DC145" s="65"/>
      <c r="DD145" s="65"/>
      <c r="DE145" s="65"/>
      <c r="DF145" s="65"/>
      <c r="DG145" s="65"/>
      <c r="DH145" s="65"/>
      <c r="DI145" s="65"/>
      <c r="DJ145" s="65"/>
      <c r="DK145" s="65"/>
      <c r="DL145" s="65"/>
      <c r="DM145" s="65"/>
      <c r="DN145" s="65"/>
      <c r="DO145" s="65"/>
      <c r="DP145" s="65"/>
      <c r="DQ145" s="65"/>
      <c r="DR145" s="65"/>
      <c r="DS145" s="65"/>
      <c r="DT145" s="65"/>
      <c r="DU145" s="65"/>
      <c r="DV145" s="65"/>
      <c r="DW145" s="65"/>
      <c r="DX145" s="65"/>
      <c r="DY145" s="65"/>
      <c r="DZ145" s="65"/>
      <c r="EA145" s="65"/>
      <c r="EB145" s="65"/>
      <c r="EC145" s="65"/>
      <c r="ED145" s="65"/>
      <c r="EE145" s="65"/>
      <c r="EF145" s="65"/>
      <c r="EG145" s="65"/>
      <c r="EH145" s="65"/>
      <c r="EI145" s="65"/>
      <c r="EJ145" s="65"/>
      <c r="EK145" s="65"/>
      <c r="EL145" s="65"/>
      <c r="EM145" s="65"/>
      <c r="EN145" s="65"/>
      <c r="EO145" s="65"/>
      <c r="EP145" s="65"/>
      <c r="EQ145" s="65"/>
      <c r="ER145" s="65"/>
      <c r="ES145" s="65"/>
      <c r="ET145" s="65"/>
      <c r="EU145" s="65"/>
      <c r="EV145" s="65"/>
      <c r="EW145" s="65"/>
      <c r="EX145" s="65"/>
      <c r="EY145" s="65"/>
      <c r="EZ145" s="65"/>
      <c r="FA145" s="65"/>
      <c r="FB145" s="65"/>
      <c r="FC145" s="65"/>
      <c r="FD145" s="65"/>
      <c r="FE145" s="65"/>
      <c r="FF145" s="65"/>
      <c r="FG145" s="65"/>
      <c r="FH145" s="65"/>
      <c r="FI145" s="65"/>
      <c r="FJ145" s="65"/>
      <c r="FK145" s="65"/>
      <c r="FL145" s="65"/>
      <c r="FM145" s="65"/>
      <c r="FN145" s="65"/>
      <c r="FO145" s="65"/>
      <c r="FP145" s="65"/>
      <c r="FQ145" s="65"/>
      <c r="FR145" s="65"/>
      <c r="FS145" s="65"/>
      <c r="FT145" s="65"/>
      <c r="FU145" s="65"/>
      <c r="FV145" s="65"/>
      <c r="FW145" s="65"/>
      <c r="FX145" s="65"/>
      <c r="FY145" s="65"/>
      <c r="FZ145" s="65"/>
      <c r="GA145" s="65"/>
      <c r="GB145" s="65"/>
      <c r="GC145" s="65"/>
      <c r="GD145" s="65"/>
      <c r="GE145" s="65"/>
      <c r="GF145" s="65"/>
      <c r="GG145" s="65"/>
      <c r="GH145" s="65"/>
      <c r="GI145" s="65"/>
      <c r="GJ145" s="65"/>
      <c r="GK145" s="65"/>
      <c r="GL145" s="65"/>
      <c r="GM145" s="65"/>
    </row>
    <row r="146" spans="2:195" x14ac:dyDescent="0.2">
      <c r="B146" s="28">
        <f t="shared" si="12"/>
        <v>141</v>
      </c>
      <c r="C146" s="43">
        <f>Assumptions!$H$7*(1+'(a)'!$AJ$4)^(ROUNDDOWN((B146-1)/12,0))</f>
        <v>5000</v>
      </c>
      <c r="D146" s="65"/>
      <c r="E146" s="65"/>
      <c r="F146" s="65"/>
      <c r="G146" s="65"/>
      <c r="H146" s="65"/>
      <c r="I146" s="65"/>
      <c r="J146" s="65"/>
      <c r="K146" s="65"/>
      <c r="L146" s="65"/>
      <c r="M146" s="65"/>
      <c r="N146" s="65"/>
      <c r="O146" s="65"/>
      <c r="P146" s="65"/>
      <c r="Q146" s="65"/>
      <c r="R146" s="65"/>
      <c r="S146" s="65"/>
      <c r="T146" s="65"/>
      <c r="U146" s="65"/>
      <c r="V146" s="65"/>
      <c r="W146" s="65"/>
      <c r="X146" s="65"/>
      <c r="Y146" s="65"/>
      <c r="Z146" s="65"/>
      <c r="AA146" s="65"/>
      <c r="AB146" s="65"/>
      <c r="AC146" s="65"/>
      <c r="AD146" s="65"/>
      <c r="AE146" s="65"/>
      <c r="AF146" s="65"/>
      <c r="AG146" s="65"/>
      <c r="AH146" s="65"/>
      <c r="AI146" s="65"/>
      <c r="AJ146" s="65"/>
      <c r="AK146" s="65"/>
      <c r="AL146" s="65"/>
      <c r="AM146" s="65"/>
      <c r="AN146" s="65"/>
      <c r="AO146" s="65"/>
      <c r="AP146" s="65"/>
      <c r="AQ146" s="65"/>
      <c r="AR146" s="65"/>
      <c r="AS146" s="65"/>
      <c r="AT146" s="65"/>
      <c r="AU146" s="65"/>
      <c r="AV146" s="65"/>
      <c r="AW146" s="65"/>
      <c r="AX146" s="65"/>
      <c r="AY146" s="65"/>
      <c r="AZ146" s="65"/>
      <c r="BA146" s="65"/>
      <c r="BB146" s="65"/>
      <c r="BC146" s="65"/>
      <c r="BD146" s="65"/>
      <c r="BE146" s="65"/>
      <c r="BF146" s="65"/>
      <c r="BG146" s="65"/>
      <c r="BH146" s="65"/>
      <c r="BI146" s="65"/>
      <c r="BJ146" s="65"/>
      <c r="BK146" s="65"/>
      <c r="BL146" s="65"/>
      <c r="BM146" s="65"/>
      <c r="BN146" s="65"/>
      <c r="BO146" s="65"/>
      <c r="BP146" s="65"/>
      <c r="BQ146" s="65"/>
      <c r="BR146" s="65"/>
      <c r="BS146" s="65"/>
      <c r="BT146" s="65"/>
      <c r="BU146" s="65"/>
      <c r="BV146" s="65"/>
      <c r="BW146" s="65"/>
      <c r="BX146" s="65"/>
      <c r="BY146" s="65"/>
      <c r="BZ146" s="65"/>
      <c r="CA146" s="65"/>
      <c r="CB146" s="65"/>
      <c r="CC146" s="65"/>
      <c r="CD146" s="65"/>
      <c r="CE146" s="65"/>
      <c r="CF146" s="65"/>
      <c r="CG146" s="65"/>
      <c r="CH146" s="65"/>
      <c r="CI146" s="65"/>
      <c r="CJ146" s="65"/>
      <c r="CK146" s="65"/>
      <c r="CL146" s="65"/>
      <c r="CM146" s="65"/>
      <c r="CN146" s="65"/>
      <c r="CO146" s="65"/>
      <c r="CP146" s="65"/>
      <c r="CQ146" s="65"/>
      <c r="CR146" s="65"/>
      <c r="CS146" s="65"/>
      <c r="CT146" s="65"/>
      <c r="CU146" s="65"/>
      <c r="CV146" s="65"/>
      <c r="CW146" s="65"/>
      <c r="CX146" s="65"/>
      <c r="CY146" s="65"/>
      <c r="CZ146" s="65"/>
      <c r="DA146" s="65"/>
      <c r="DB146" s="65"/>
      <c r="DC146" s="65"/>
      <c r="DD146" s="65"/>
      <c r="DE146" s="65"/>
      <c r="DF146" s="65"/>
      <c r="DG146" s="65"/>
      <c r="DH146" s="65"/>
      <c r="DI146" s="65"/>
      <c r="DJ146" s="65"/>
      <c r="DK146" s="65"/>
      <c r="DL146" s="65"/>
      <c r="DM146" s="65"/>
      <c r="DN146" s="65"/>
      <c r="DO146" s="65"/>
      <c r="DP146" s="65"/>
      <c r="DQ146" s="65"/>
      <c r="DR146" s="65"/>
      <c r="DS146" s="65"/>
      <c r="DT146" s="65"/>
      <c r="DU146" s="65"/>
      <c r="DV146" s="65"/>
      <c r="DW146" s="65"/>
      <c r="DX146" s="65"/>
      <c r="DY146" s="65"/>
      <c r="DZ146" s="65"/>
      <c r="EA146" s="65"/>
      <c r="EB146" s="65"/>
      <c r="EC146" s="65"/>
      <c r="ED146" s="65"/>
      <c r="EE146" s="65"/>
      <c r="EF146" s="65"/>
      <c r="EG146" s="65"/>
      <c r="EH146" s="65"/>
      <c r="EI146" s="65"/>
      <c r="EJ146" s="65"/>
      <c r="EK146" s="65"/>
      <c r="EL146" s="65"/>
      <c r="EM146" s="65"/>
      <c r="EN146" s="65"/>
      <c r="EO146" s="65"/>
      <c r="EP146" s="65"/>
      <c r="EQ146" s="65"/>
      <c r="ER146" s="65"/>
      <c r="ES146" s="65"/>
      <c r="ET146" s="65"/>
      <c r="EU146" s="65"/>
      <c r="EV146" s="65"/>
      <c r="EW146" s="65"/>
      <c r="EX146" s="65"/>
      <c r="EY146" s="65"/>
      <c r="EZ146" s="65"/>
      <c r="FA146" s="65"/>
      <c r="FB146" s="65"/>
      <c r="FC146" s="65"/>
      <c r="FD146" s="65"/>
      <c r="FE146" s="65"/>
      <c r="FF146" s="65"/>
      <c r="FG146" s="65"/>
      <c r="FH146" s="65"/>
      <c r="FI146" s="65"/>
      <c r="FJ146" s="65"/>
      <c r="FK146" s="65"/>
      <c r="FL146" s="65"/>
      <c r="FM146" s="65"/>
      <c r="FN146" s="65"/>
      <c r="FO146" s="65"/>
      <c r="FP146" s="65"/>
      <c r="FQ146" s="65"/>
      <c r="FR146" s="65"/>
      <c r="FS146" s="65"/>
      <c r="FT146" s="65"/>
      <c r="FU146" s="65"/>
      <c r="FV146" s="65"/>
      <c r="FW146" s="65"/>
      <c r="FX146" s="65"/>
      <c r="FY146" s="65"/>
      <c r="FZ146" s="65"/>
      <c r="GA146" s="65"/>
      <c r="GB146" s="65"/>
      <c r="GC146" s="65"/>
      <c r="GD146" s="65"/>
      <c r="GE146" s="65"/>
      <c r="GF146" s="65"/>
      <c r="GG146" s="65"/>
      <c r="GH146" s="65"/>
      <c r="GI146" s="65"/>
      <c r="GJ146" s="65"/>
      <c r="GK146" s="65"/>
      <c r="GL146" s="65"/>
      <c r="GM146" s="65"/>
    </row>
    <row r="147" spans="2:195" x14ac:dyDescent="0.2">
      <c r="B147" s="28">
        <f t="shared" si="12"/>
        <v>142</v>
      </c>
      <c r="C147" s="43">
        <f>Assumptions!$H$7*(1+'(a)'!$AJ$4)^(ROUNDDOWN((B147-1)/12,0))</f>
        <v>5000</v>
      </c>
      <c r="D147" s="65"/>
      <c r="E147" s="65"/>
      <c r="F147" s="65"/>
      <c r="G147" s="65"/>
      <c r="H147" s="65"/>
      <c r="I147" s="65"/>
      <c r="J147" s="65"/>
      <c r="K147" s="65"/>
      <c r="L147" s="65"/>
      <c r="M147" s="65"/>
      <c r="N147" s="65"/>
      <c r="O147" s="65"/>
      <c r="P147" s="65"/>
      <c r="Q147" s="65"/>
      <c r="R147" s="65"/>
      <c r="S147" s="65"/>
      <c r="T147" s="65"/>
      <c r="U147" s="65"/>
      <c r="V147" s="65"/>
      <c r="W147" s="65"/>
      <c r="X147" s="65"/>
      <c r="Y147" s="65"/>
      <c r="Z147" s="65"/>
      <c r="AA147" s="65"/>
      <c r="AB147" s="65"/>
      <c r="AC147" s="65"/>
      <c r="AD147" s="65"/>
      <c r="AE147" s="65"/>
      <c r="AF147" s="65"/>
      <c r="AG147" s="65"/>
      <c r="AH147" s="65"/>
      <c r="AI147" s="65"/>
      <c r="AJ147" s="65"/>
      <c r="AK147" s="65"/>
      <c r="AL147" s="65"/>
      <c r="AM147" s="65"/>
      <c r="AN147" s="65"/>
      <c r="AO147" s="65"/>
      <c r="AP147" s="65"/>
      <c r="AQ147" s="65"/>
      <c r="AR147" s="65"/>
      <c r="AS147" s="65"/>
      <c r="AT147" s="65"/>
      <c r="AU147" s="65"/>
      <c r="AV147" s="65"/>
      <c r="AW147" s="65"/>
      <c r="AX147" s="65"/>
      <c r="AY147" s="65"/>
      <c r="AZ147" s="65"/>
      <c r="BA147" s="65"/>
      <c r="BB147" s="65"/>
      <c r="BC147" s="65"/>
      <c r="BD147" s="65"/>
      <c r="BE147" s="65"/>
      <c r="BF147" s="65"/>
      <c r="BG147" s="65"/>
      <c r="BH147" s="65"/>
      <c r="BI147" s="65"/>
      <c r="BJ147" s="65"/>
      <c r="BK147" s="65"/>
      <c r="BL147" s="65"/>
      <c r="BM147" s="65"/>
      <c r="BN147" s="65"/>
      <c r="BO147" s="65"/>
      <c r="BP147" s="65"/>
      <c r="BQ147" s="65"/>
      <c r="BR147" s="65"/>
      <c r="BS147" s="65"/>
      <c r="BT147" s="65"/>
      <c r="BU147" s="65"/>
      <c r="BV147" s="65"/>
      <c r="BW147" s="65"/>
      <c r="BX147" s="65"/>
      <c r="BY147" s="65"/>
      <c r="BZ147" s="65"/>
      <c r="CA147" s="65"/>
      <c r="CB147" s="65"/>
      <c r="CC147" s="65"/>
      <c r="CD147" s="65"/>
      <c r="CE147" s="65"/>
      <c r="CF147" s="65"/>
      <c r="CG147" s="65"/>
      <c r="CH147" s="65"/>
      <c r="CI147" s="65"/>
      <c r="CJ147" s="65"/>
      <c r="CK147" s="65"/>
      <c r="CL147" s="65"/>
      <c r="CM147" s="65"/>
      <c r="CN147" s="65"/>
      <c r="CO147" s="65"/>
      <c r="CP147" s="65"/>
      <c r="CQ147" s="65"/>
      <c r="CR147" s="65"/>
      <c r="CS147" s="65"/>
      <c r="CT147" s="65"/>
      <c r="CU147" s="65"/>
      <c r="CV147" s="65"/>
      <c r="CW147" s="65"/>
      <c r="CX147" s="65"/>
      <c r="CY147" s="65"/>
      <c r="CZ147" s="65"/>
      <c r="DA147" s="65"/>
      <c r="DB147" s="65"/>
      <c r="DC147" s="65"/>
      <c r="DD147" s="65"/>
      <c r="DE147" s="65"/>
      <c r="DF147" s="65"/>
      <c r="DG147" s="65"/>
      <c r="DH147" s="65"/>
      <c r="DI147" s="65"/>
      <c r="DJ147" s="65"/>
      <c r="DK147" s="65"/>
      <c r="DL147" s="65"/>
      <c r="DM147" s="65"/>
      <c r="DN147" s="65"/>
      <c r="DO147" s="65"/>
      <c r="DP147" s="65"/>
      <c r="DQ147" s="65"/>
      <c r="DR147" s="65"/>
      <c r="DS147" s="65"/>
      <c r="DT147" s="65"/>
      <c r="DU147" s="65"/>
      <c r="DV147" s="65"/>
      <c r="DW147" s="65"/>
      <c r="DX147" s="65"/>
      <c r="DY147" s="65"/>
      <c r="DZ147" s="65"/>
      <c r="EA147" s="65"/>
      <c r="EB147" s="65"/>
      <c r="EC147" s="65"/>
      <c r="ED147" s="65"/>
      <c r="EE147" s="65"/>
      <c r="EF147" s="65"/>
      <c r="EG147" s="65"/>
      <c r="EH147" s="65"/>
      <c r="EI147" s="65"/>
      <c r="EJ147" s="65"/>
      <c r="EK147" s="65"/>
      <c r="EL147" s="65"/>
      <c r="EM147" s="65"/>
      <c r="EN147" s="65"/>
      <c r="EO147" s="65"/>
      <c r="EP147" s="65"/>
      <c r="EQ147" s="65"/>
      <c r="ER147" s="65"/>
      <c r="ES147" s="65"/>
      <c r="ET147" s="65"/>
      <c r="EU147" s="65"/>
      <c r="EV147" s="65"/>
      <c r="EW147" s="65"/>
      <c r="EX147" s="65"/>
      <c r="EY147" s="65"/>
      <c r="EZ147" s="65"/>
      <c r="FA147" s="65"/>
      <c r="FB147" s="65"/>
      <c r="FC147" s="65"/>
      <c r="FD147" s="65"/>
      <c r="FE147" s="65"/>
      <c r="FF147" s="65"/>
      <c r="FG147" s="65"/>
      <c r="FH147" s="65"/>
      <c r="FI147" s="65"/>
      <c r="FJ147" s="65"/>
      <c r="FK147" s="65"/>
      <c r="FL147" s="65"/>
      <c r="FM147" s="65"/>
      <c r="FN147" s="65"/>
      <c r="FO147" s="65"/>
      <c r="FP147" s="65"/>
      <c r="FQ147" s="65"/>
      <c r="FR147" s="65"/>
      <c r="FS147" s="65"/>
      <c r="FT147" s="65"/>
      <c r="FU147" s="65"/>
      <c r="FV147" s="65"/>
      <c r="FW147" s="65"/>
      <c r="FX147" s="65"/>
      <c r="FY147" s="65"/>
      <c r="FZ147" s="65"/>
      <c r="GA147" s="65"/>
      <c r="GB147" s="65"/>
      <c r="GC147" s="65"/>
      <c r="GD147" s="65"/>
      <c r="GE147" s="65"/>
      <c r="GF147" s="65"/>
      <c r="GG147" s="65"/>
      <c r="GH147" s="65"/>
      <c r="GI147" s="65"/>
      <c r="GJ147" s="65"/>
      <c r="GK147" s="65"/>
      <c r="GL147" s="65"/>
      <c r="GM147" s="65"/>
    </row>
    <row r="148" spans="2:195" x14ac:dyDescent="0.2">
      <c r="B148" s="28">
        <f t="shared" si="12"/>
        <v>143</v>
      </c>
      <c r="C148" s="43">
        <f>Assumptions!$H$7*(1+'(a)'!$AJ$4)^(ROUNDDOWN((B148-1)/12,0))</f>
        <v>5000</v>
      </c>
      <c r="D148" s="65"/>
      <c r="E148" s="65"/>
      <c r="F148" s="65"/>
      <c r="G148" s="65"/>
      <c r="H148" s="65"/>
      <c r="I148" s="65"/>
      <c r="J148" s="65"/>
      <c r="K148" s="65"/>
      <c r="L148" s="65"/>
      <c r="M148" s="65"/>
      <c r="N148" s="65"/>
      <c r="O148" s="65"/>
      <c r="P148" s="65"/>
      <c r="Q148" s="65"/>
      <c r="R148" s="65"/>
      <c r="S148" s="65"/>
      <c r="T148" s="65"/>
      <c r="U148" s="65"/>
      <c r="V148" s="65"/>
      <c r="W148" s="65"/>
      <c r="X148" s="65"/>
      <c r="Y148" s="65"/>
      <c r="Z148" s="65"/>
      <c r="AA148" s="65"/>
      <c r="AB148" s="65"/>
      <c r="AC148" s="65"/>
      <c r="AD148" s="65"/>
      <c r="AE148" s="65"/>
      <c r="AF148" s="65"/>
      <c r="AG148" s="65"/>
      <c r="AH148" s="65"/>
      <c r="AI148" s="65"/>
      <c r="AJ148" s="65"/>
      <c r="AK148" s="65"/>
      <c r="AL148" s="65"/>
      <c r="AM148" s="65"/>
      <c r="AN148" s="65"/>
      <c r="AO148" s="65"/>
      <c r="AP148" s="65"/>
      <c r="AQ148" s="65"/>
      <c r="AR148" s="65"/>
      <c r="AS148" s="65"/>
      <c r="AT148" s="65"/>
      <c r="AU148" s="65"/>
      <c r="AV148" s="65"/>
      <c r="AW148" s="65"/>
      <c r="AX148" s="65"/>
      <c r="AY148" s="65"/>
      <c r="AZ148" s="65"/>
      <c r="BA148" s="65"/>
      <c r="BB148" s="65"/>
      <c r="BC148" s="65"/>
      <c r="BD148" s="65"/>
      <c r="BE148" s="65"/>
      <c r="BF148" s="65"/>
      <c r="BG148" s="65"/>
      <c r="BH148" s="65"/>
      <c r="BI148" s="65"/>
      <c r="BJ148" s="65"/>
      <c r="BK148" s="65"/>
      <c r="BL148" s="65"/>
      <c r="BM148" s="65"/>
      <c r="BN148" s="65"/>
      <c r="BO148" s="65"/>
      <c r="BP148" s="65"/>
      <c r="BQ148" s="65"/>
      <c r="BR148" s="65"/>
      <c r="BS148" s="65"/>
      <c r="BT148" s="65"/>
      <c r="BU148" s="65"/>
      <c r="BV148" s="65"/>
      <c r="BW148" s="65"/>
      <c r="BX148" s="65"/>
      <c r="BY148" s="65"/>
      <c r="BZ148" s="65"/>
      <c r="CA148" s="65"/>
      <c r="CB148" s="65"/>
      <c r="CC148" s="65"/>
      <c r="CD148" s="65"/>
      <c r="CE148" s="65"/>
      <c r="CF148" s="65"/>
      <c r="CG148" s="65"/>
      <c r="CH148" s="65"/>
      <c r="CI148" s="65"/>
      <c r="CJ148" s="65"/>
      <c r="CK148" s="65"/>
      <c r="CL148" s="65"/>
      <c r="CM148" s="65"/>
      <c r="CN148" s="65"/>
      <c r="CO148" s="65"/>
      <c r="CP148" s="65"/>
      <c r="CQ148" s="65"/>
      <c r="CR148" s="65"/>
      <c r="CS148" s="65"/>
      <c r="CT148" s="65"/>
      <c r="CU148" s="65"/>
      <c r="CV148" s="65"/>
      <c r="CW148" s="65"/>
      <c r="CX148" s="65"/>
      <c r="CY148" s="65"/>
      <c r="CZ148" s="65"/>
      <c r="DA148" s="65"/>
      <c r="DB148" s="65"/>
      <c r="DC148" s="65"/>
      <c r="DD148" s="65"/>
      <c r="DE148" s="65"/>
      <c r="DF148" s="65"/>
      <c r="DG148" s="65"/>
      <c r="DH148" s="65"/>
      <c r="DI148" s="65"/>
      <c r="DJ148" s="65"/>
      <c r="DK148" s="65"/>
      <c r="DL148" s="65"/>
      <c r="DM148" s="65"/>
      <c r="DN148" s="65"/>
      <c r="DO148" s="65"/>
      <c r="DP148" s="65"/>
      <c r="DQ148" s="65"/>
      <c r="DR148" s="65"/>
      <c r="DS148" s="65"/>
      <c r="DT148" s="65"/>
      <c r="DU148" s="65"/>
      <c r="DV148" s="65"/>
      <c r="DW148" s="65"/>
      <c r="DX148" s="65"/>
      <c r="DY148" s="65"/>
      <c r="DZ148" s="65"/>
      <c r="EA148" s="65"/>
      <c r="EB148" s="65"/>
      <c r="EC148" s="65"/>
      <c r="ED148" s="65"/>
      <c r="EE148" s="65"/>
      <c r="EF148" s="65"/>
      <c r="EG148" s="65"/>
      <c r="EH148" s="65"/>
      <c r="EI148" s="65"/>
      <c r="EJ148" s="65"/>
      <c r="EK148" s="65"/>
      <c r="EL148" s="65"/>
      <c r="EM148" s="65"/>
      <c r="EN148" s="65"/>
      <c r="EO148" s="65"/>
      <c r="EP148" s="65"/>
      <c r="EQ148" s="65"/>
      <c r="ER148" s="65"/>
      <c r="ES148" s="65"/>
      <c r="ET148" s="65"/>
      <c r="EU148" s="65"/>
      <c r="EV148" s="65"/>
      <c r="EW148" s="65"/>
      <c r="EX148" s="65"/>
      <c r="EY148" s="65"/>
      <c r="EZ148" s="65"/>
      <c r="FA148" s="65"/>
      <c r="FB148" s="65"/>
      <c r="FC148" s="65"/>
      <c r="FD148" s="65"/>
      <c r="FE148" s="65"/>
      <c r="FF148" s="65"/>
      <c r="FG148" s="65"/>
      <c r="FH148" s="65"/>
      <c r="FI148" s="65"/>
      <c r="FJ148" s="65"/>
      <c r="FK148" s="65"/>
      <c r="FL148" s="65"/>
      <c r="FM148" s="65"/>
      <c r="FN148" s="65"/>
      <c r="FO148" s="65"/>
      <c r="FP148" s="65"/>
      <c r="FQ148" s="65"/>
      <c r="FR148" s="65"/>
      <c r="FS148" s="65"/>
      <c r="FT148" s="65"/>
      <c r="FU148" s="65"/>
      <c r="FV148" s="65"/>
      <c r="FW148" s="65"/>
      <c r="FX148" s="65"/>
      <c r="FY148" s="65"/>
      <c r="FZ148" s="65"/>
      <c r="GA148" s="65"/>
      <c r="GB148" s="65"/>
      <c r="GC148" s="65"/>
      <c r="GD148" s="65"/>
      <c r="GE148" s="65"/>
      <c r="GF148" s="65"/>
      <c r="GG148" s="65"/>
      <c r="GH148" s="65"/>
      <c r="GI148" s="65"/>
      <c r="GJ148" s="65"/>
      <c r="GK148" s="65"/>
      <c r="GL148" s="65"/>
      <c r="GM148" s="65"/>
    </row>
    <row r="149" spans="2:195" x14ac:dyDescent="0.2">
      <c r="B149" s="28">
        <f t="shared" si="12"/>
        <v>144</v>
      </c>
      <c r="C149" s="43">
        <f>Assumptions!$H$7*(1+'(a)'!$AJ$4)^(ROUNDDOWN((B149-1)/12,0))</f>
        <v>5000</v>
      </c>
      <c r="D149" s="65"/>
      <c r="E149" s="65"/>
      <c r="F149" s="65"/>
      <c r="G149" s="65"/>
      <c r="H149" s="65"/>
      <c r="I149" s="65"/>
      <c r="J149" s="65"/>
      <c r="K149" s="65"/>
      <c r="L149" s="65"/>
      <c r="M149" s="65"/>
      <c r="N149" s="65"/>
      <c r="O149" s="65"/>
      <c r="P149" s="65"/>
      <c r="Q149" s="65"/>
      <c r="R149" s="65"/>
      <c r="S149" s="65"/>
      <c r="T149" s="65"/>
      <c r="U149" s="65"/>
      <c r="V149" s="65"/>
      <c r="W149" s="65"/>
      <c r="X149" s="65"/>
      <c r="Y149" s="65"/>
      <c r="Z149" s="65"/>
      <c r="AA149" s="65"/>
      <c r="AB149" s="65"/>
      <c r="AC149" s="65"/>
      <c r="AD149" s="65"/>
      <c r="AE149" s="65"/>
      <c r="AF149" s="65"/>
      <c r="AG149" s="65"/>
      <c r="AH149" s="65"/>
      <c r="AI149" s="65"/>
      <c r="AJ149" s="65"/>
      <c r="AK149" s="65"/>
      <c r="AL149" s="65"/>
      <c r="AM149" s="65"/>
      <c r="AN149" s="65"/>
      <c r="AO149" s="65"/>
      <c r="AP149" s="65"/>
      <c r="AQ149" s="65"/>
      <c r="AR149" s="65"/>
      <c r="AS149" s="65"/>
      <c r="AT149" s="65"/>
      <c r="AU149" s="65"/>
      <c r="AV149" s="65"/>
      <c r="AW149" s="65"/>
      <c r="AX149" s="65"/>
      <c r="AY149" s="65"/>
      <c r="AZ149" s="65"/>
      <c r="BA149" s="65"/>
      <c r="BB149" s="65"/>
      <c r="BC149" s="65"/>
      <c r="BD149" s="65"/>
      <c r="BE149" s="65"/>
      <c r="BF149" s="65"/>
      <c r="BG149" s="65"/>
      <c r="BH149" s="65"/>
      <c r="BI149" s="65"/>
      <c r="BJ149" s="65"/>
      <c r="BK149" s="65"/>
      <c r="BL149" s="65"/>
      <c r="BM149" s="65"/>
      <c r="BN149" s="65"/>
      <c r="BO149" s="65"/>
      <c r="BP149" s="65"/>
      <c r="BQ149" s="65"/>
      <c r="BR149" s="65"/>
      <c r="BS149" s="65"/>
      <c r="BT149" s="65"/>
      <c r="BU149" s="65"/>
      <c r="BV149" s="65"/>
      <c r="BW149" s="65"/>
      <c r="BX149" s="65"/>
      <c r="BY149" s="65"/>
      <c r="BZ149" s="65"/>
      <c r="CA149" s="65"/>
      <c r="CB149" s="65"/>
      <c r="CC149" s="65"/>
      <c r="CD149" s="65"/>
      <c r="CE149" s="65"/>
      <c r="CF149" s="65"/>
      <c r="CG149" s="65"/>
      <c r="CH149" s="65"/>
      <c r="CI149" s="65"/>
      <c r="CJ149" s="65"/>
      <c r="CK149" s="65"/>
      <c r="CL149" s="65"/>
      <c r="CM149" s="65"/>
      <c r="CN149" s="65"/>
      <c r="CO149" s="65"/>
      <c r="CP149" s="65"/>
      <c r="CQ149" s="65"/>
      <c r="CR149" s="65"/>
      <c r="CS149" s="65"/>
      <c r="CT149" s="65"/>
      <c r="CU149" s="65"/>
      <c r="CV149" s="65"/>
      <c r="CW149" s="65"/>
      <c r="CX149" s="65"/>
      <c r="CY149" s="65"/>
      <c r="CZ149" s="65"/>
      <c r="DA149" s="65"/>
      <c r="DB149" s="65"/>
      <c r="DC149" s="65"/>
      <c r="DD149" s="65"/>
      <c r="DE149" s="65"/>
      <c r="DF149" s="65"/>
      <c r="DG149" s="65"/>
      <c r="DH149" s="65"/>
      <c r="DI149" s="65"/>
      <c r="DJ149" s="65"/>
      <c r="DK149" s="65"/>
      <c r="DL149" s="65"/>
      <c r="DM149" s="65"/>
      <c r="DN149" s="65"/>
      <c r="DO149" s="65"/>
      <c r="DP149" s="65"/>
      <c r="DQ149" s="65"/>
      <c r="DR149" s="65"/>
      <c r="DS149" s="65"/>
      <c r="DT149" s="65"/>
      <c r="DU149" s="65"/>
      <c r="DV149" s="65"/>
      <c r="DW149" s="65"/>
      <c r="DX149" s="65"/>
      <c r="DY149" s="65"/>
      <c r="DZ149" s="65"/>
      <c r="EA149" s="65"/>
      <c r="EB149" s="65"/>
      <c r="EC149" s="65"/>
      <c r="ED149" s="65"/>
      <c r="EE149" s="65"/>
      <c r="EF149" s="65"/>
      <c r="EG149" s="65"/>
      <c r="EH149" s="65"/>
      <c r="EI149" s="65"/>
      <c r="EJ149" s="65"/>
      <c r="EK149" s="65"/>
      <c r="EL149" s="65"/>
      <c r="EM149" s="65"/>
      <c r="EN149" s="65"/>
      <c r="EO149" s="65"/>
      <c r="EP149" s="65"/>
      <c r="EQ149" s="65"/>
      <c r="ER149" s="65"/>
      <c r="ES149" s="65"/>
      <c r="ET149" s="65"/>
      <c r="EU149" s="65"/>
      <c r="EV149" s="65"/>
      <c r="EW149" s="65"/>
      <c r="EX149" s="65"/>
      <c r="EY149" s="65"/>
      <c r="EZ149" s="65"/>
      <c r="FA149" s="65"/>
      <c r="FB149" s="65"/>
      <c r="FC149" s="65"/>
      <c r="FD149" s="65"/>
      <c r="FE149" s="65"/>
      <c r="FF149" s="65"/>
      <c r="FG149" s="65"/>
      <c r="FH149" s="65"/>
      <c r="FI149" s="65"/>
      <c r="FJ149" s="65"/>
      <c r="FK149" s="65"/>
      <c r="FL149" s="65"/>
      <c r="FM149" s="65"/>
      <c r="FN149" s="65"/>
      <c r="FO149" s="65"/>
      <c r="FP149" s="65"/>
      <c r="FQ149" s="65"/>
      <c r="FR149" s="65"/>
      <c r="FS149" s="65"/>
      <c r="FT149" s="65"/>
      <c r="FU149" s="65"/>
      <c r="FV149" s="65"/>
      <c r="FW149" s="65"/>
      <c r="FX149" s="65"/>
      <c r="FY149" s="65"/>
      <c r="FZ149" s="65"/>
      <c r="GA149" s="65"/>
      <c r="GB149" s="65"/>
      <c r="GC149" s="65"/>
      <c r="GD149" s="65"/>
      <c r="GE149" s="65"/>
      <c r="GF149" s="65"/>
      <c r="GG149" s="65"/>
      <c r="GH149" s="65"/>
      <c r="GI149" s="65"/>
      <c r="GJ149" s="65"/>
      <c r="GK149" s="65"/>
      <c r="GL149" s="65"/>
      <c r="GM149" s="65"/>
    </row>
    <row r="150" spans="2:195" x14ac:dyDescent="0.2">
      <c r="B150" s="28">
        <f t="shared" si="12"/>
        <v>145</v>
      </c>
      <c r="C150" s="43">
        <f>Assumptions!$H$7*(1+'(a)'!$AJ$4)^(ROUNDDOWN((B150-1)/12,0))</f>
        <v>5000</v>
      </c>
      <c r="D150" s="65"/>
      <c r="E150" s="65"/>
      <c r="F150" s="65"/>
      <c r="G150" s="65"/>
      <c r="H150" s="65"/>
      <c r="I150" s="65"/>
      <c r="J150" s="65"/>
      <c r="K150" s="65"/>
      <c r="L150" s="65"/>
      <c r="M150" s="65"/>
      <c r="N150" s="65"/>
      <c r="O150" s="65"/>
      <c r="P150" s="65"/>
      <c r="Q150" s="65"/>
      <c r="R150" s="65"/>
      <c r="S150" s="65"/>
      <c r="T150" s="65"/>
      <c r="U150" s="65"/>
      <c r="V150" s="65"/>
      <c r="W150" s="65"/>
      <c r="X150" s="65"/>
      <c r="Y150" s="65"/>
      <c r="Z150" s="65"/>
      <c r="AA150" s="65"/>
      <c r="AB150" s="65"/>
      <c r="AC150" s="65"/>
      <c r="AD150" s="65"/>
      <c r="AE150" s="65"/>
      <c r="AF150" s="65"/>
      <c r="AG150" s="65"/>
      <c r="AH150" s="65"/>
      <c r="AI150" s="65"/>
      <c r="AJ150" s="65"/>
      <c r="AK150" s="65"/>
      <c r="AL150" s="65"/>
      <c r="AM150" s="65"/>
      <c r="AN150" s="65"/>
      <c r="AO150" s="65"/>
      <c r="AP150" s="65"/>
      <c r="AQ150" s="65"/>
      <c r="AR150" s="65"/>
      <c r="AS150" s="65"/>
      <c r="AT150" s="65"/>
      <c r="AU150" s="65"/>
      <c r="AV150" s="65"/>
      <c r="AW150" s="65"/>
      <c r="AX150" s="65"/>
      <c r="AY150" s="65"/>
      <c r="AZ150" s="65"/>
      <c r="BA150" s="65"/>
      <c r="BB150" s="65"/>
      <c r="BC150" s="65"/>
      <c r="BD150" s="65"/>
      <c r="BE150" s="65"/>
      <c r="BF150" s="65"/>
      <c r="BG150" s="65"/>
      <c r="BH150" s="65"/>
      <c r="BI150" s="65"/>
      <c r="BJ150" s="65"/>
      <c r="BK150" s="65"/>
      <c r="BL150" s="65"/>
      <c r="BM150" s="65"/>
      <c r="BN150" s="65"/>
      <c r="BO150" s="65"/>
      <c r="BP150" s="65"/>
      <c r="BQ150" s="65"/>
      <c r="BR150" s="65"/>
      <c r="BS150" s="65"/>
      <c r="BT150" s="65"/>
      <c r="BU150" s="65"/>
      <c r="BV150" s="65"/>
      <c r="BW150" s="65"/>
      <c r="BX150" s="65"/>
      <c r="BY150" s="65"/>
      <c r="BZ150" s="65"/>
      <c r="CA150" s="65"/>
      <c r="CB150" s="65"/>
      <c r="CC150" s="65"/>
      <c r="CD150" s="65"/>
      <c r="CE150" s="65"/>
      <c r="CF150" s="65"/>
      <c r="CG150" s="65"/>
      <c r="CH150" s="65"/>
      <c r="CI150" s="65"/>
      <c r="CJ150" s="65"/>
      <c r="CK150" s="65"/>
      <c r="CL150" s="65"/>
      <c r="CM150" s="65"/>
      <c r="CN150" s="65"/>
      <c r="CO150" s="65"/>
      <c r="CP150" s="65"/>
      <c r="CQ150" s="65"/>
      <c r="CR150" s="65"/>
      <c r="CS150" s="65"/>
      <c r="CT150" s="65"/>
      <c r="CU150" s="65"/>
      <c r="CV150" s="65"/>
      <c r="CW150" s="65"/>
      <c r="CX150" s="65"/>
      <c r="CY150" s="65"/>
      <c r="CZ150" s="65"/>
      <c r="DA150" s="65"/>
      <c r="DB150" s="65"/>
      <c r="DC150" s="65"/>
      <c r="DD150" s="65"/>
      <c r="DE150" s="65"/>
      <c r="DF150" s="65"/>
      <c r="DG150" s="65"/>
      <c r="DH150" s="65"/>
      <c r="DI150" s="65"/>
      <c r="DJ150" s="65"/>
      <c r="DK150" s="65"/>
      <c r="DL150" s="65"/>
      <c r="DM150" s="65"/>
      <c r="DN150" s="65"/>
      <c r="DO150" s="65"/>
      <c r="DP150" s="65"/>
      <c r="DQ150" s="65"/>
      <c r="DR150" s="65"/>
      <c r="DS150" s="65"/>
      <c r="DT150" s="65"/>
      <c r="DU150" s="65"/>
      <c r="DV150" s="65"/>
      <c r="DW150" s="65"/>
      <c r="DX150" s="65"/>
      <c r="DY150" s="65"/>
      <c r="DZ150" s="65"/>
      <c r="EA150" s="65"/>
      <c r="EB150" s="65"/>
      <c r="EC150" s="65"/>
      <c r="ED150" s="65"/>
      <c r="EE150" s="65"/>
      <c r="EF150" s="65"/>
      <c r="EG150" s="65"/>
      <c r="EH150" s="65"/>
      <c r="EI150" s="65"/>
      <c r="EJ150" s="65"/>
      <c r="EK150" s="65"/>
      <c r="EL150" s="65"/>
      <c r="EM150" s="65"/>
      <c r="EN150" s="65"/>
      <c r="EO150" s="65"/>
      <c r="EP150" s="65"/>
      <c r="EQ150" s="65"/>
      <c r="ER150" s="65"/>
      <c r="ES150" s="65"/>
      <c r="ET150" s="65"/>
      <c r="EU150" s="65"/>
      <c r="EV150" s="65"/>
      <c r="EW150" s="65"/>
      <c r="EX150" s="65"/>
      <c r="EY150" s="65"/>
      <c r="EZ150" s="65"/>
      <c r="FA150" s="65"/>
      <c r="FB150" s="65"/>
      <c r="FC150" s="65"/>
      <c r="FD150" s="65"/>
      <c r="FE150" s="65"/>
      <c r="FF150" s="65"/>
      <c r="FG150" s="65"/>
      <c r="FH150" s="65"/>
      <c r="FI150" s="65"/>
      <c r="FJ150" s="65"/>
      <c r="FK150" s="65"/>
      <c r="FL150" s="65"/>
      <c r="FM150" s="65"/>
      <c r="FN150" s="65"/>
      <c r="FO150" s="65"/>
      <c r="FP150" s="65"/>
      <c r="FQ150" s="65"/>
      <c r="FR150" s="65"/>
      <c r="FS150" s="65"/>
      <c r="FT150" s="65"/>
      <c r="FU150" s="65"/>
      <c r="FV150" s="65"/>
      <c r="FW150" s="65"/>
      <c r="FX150" s="65"/>
      <c r="FY150" s="65"/>
      <c r="FZ150" s="65"/>
      <c r="GA150" s="65"/>
      <c r="GB150" s="65"/>
      <c r="GC150" s="65"/>
      <c r="GD150" s="65"/>
      <c r="GE150" s="65"/>
      <c r="GF150" s="65"/>
      <c r="GG150" s="65"/>
      <c r="GH150" s="65"/>
      <c r="GI150" s="65"/>
      <c r="GJ150" s="65"/>
      <c r="GK150" s="65"/>
      <c r="GL150" s="65"/>
      <c r="GM150" s="65"/>
    </row>
    <row r="151" spans="2:195" x14ac:dyDescent="0.2">
      <c r="B151" s="28">
        <f t="shared" si="12"/>
        <v>146</v>
      </c>
      <c r="C151" s="43">
        <f>Assumptions!$H$7*(1+'(a)'!$AJ$4)^(ROUNDDOWN((B151-1)/12,0))</f>
        <v>5000</v>
      </c>
      <c r="D151" s="65"/>
      <c r="E151" s="65"/>
      <c r="F151" s="65"/>
      <c r="G151" s="65"/>
      <c r="H151" s="65"/>
      <c r="I151" s="65"/>
      <c r="J151" s="65"/>
      <c r="K151" s="65"/>
      <c r="L151" s="65"/>
      <c r="M151" s="65"/>
      <c r="N151" s="65"/>
      <c r="O151" s="65"/>
      <c r="P151" s="65"/>
      <c r="Q151" s="65"/>
      <c r="R151" s="65"/>
      <c r="S151" s="65"/>
      <c r="T151" s="65"/>
      <c r="U151" s="65"/>
      <c r="V151" s="65"/>
      <c r="W151" s="65"/>
      <c r="X151" s="65"/>
      <c r="Y151" s="65"/>
      <c r="Z151" s="65"/>
      <c r="AA151" s="65"/>
      <c r="AB151" s="65"/>
      <c r="AC151" s="65"/>
      <c r="AD151" s="65"/>
      <c r="AE151" s="65"/>
      <c r="AF151" s="65"/>
      <c r="AG151" s="65"/>
      <c r="AH151" s="65"/>
      <c r="AI151" s="65"/>
      <c r="AJ151" s="65"/>
      <c r="AK151" s="65"/>
      <c r="AL151" s="65"/>
      <c r="AM151" s="65"/>
      <c r="AN151" s="65"/>
      <c r="AO151" s="65"/>
      <c r="AP151" s="65"/>
      <c r="AQ151" s="65"/>
      <c r="AR151" s="65"/>
      <c r="AS151" s="65"/>
      <c r="AT151" s="65"/>
      <c r="AU151" s="65"/>
      <c r="AV151" s="65"/>
      <c r="AW151" s="65"/>
      <c r="AX151" s="65"/>
      <c r="AY151" s="65"/>
      <c r="AZ151" s="65"/>
      <c r="BA151" s="65"/>
      <c r="BB151" s="65"/>
      <c r="BC151" s="65"/>
      <c r="BD151" s="65"/>
      <c r="BE151" s="65"/>
      <c r="BF151" s="65"/>
      <c r="BG151" s="65"/>
      <c r="BH151" s="65"/>
      <c r="BI151" s="65"/>
      <c r="BJ151" s="65"/>
      <c r="BK151" s="65"/>
      <c r="BL151" s="65"/>
      <c r="BM151" s="65"/>
      <c r="BN151" s="65"/>
      <c r="BO151" s="65"/>
      <c r="BP151" s="65"/>
      <c r="BQ151" s="65"/>
      <c r="BR151" s="65"/>
      <c r="BS151" s="65"/>
      <c r="BT151" s="65"/>
      <c r="BU151" s="65"/>
      <c r="BV151" s="65"/>
      <c r="BW151" s="65"/>
      <c r="BX151" s="65"/>
      <c r="BY151" s="65"/>
      <c r="BZ151" s="65"/>
      <c r="CA151" s="65"/>
      <c r="CB151" s="65"/>
      <c r="CC151" s="65"/>
      <c r="CD151" s="65"/>
      <c r="CE151" s="65"/>
      <c r="CF151" s="65"/>
      <c r="CG151" s="65"/>
      <c r="CH151" s="65"/>
      <c r="CI151" s="65"/>
      <c r="CJ151" s="65"/>
      <c r="CK151" s="65"/>
      <c r="CL151" s="65"/>
      <c r="CM151" s="65"/>
      <c r="CN151" s="65"/>
      <c r="CO151" s="65"/>
      <c r="CP151" s="65"/>
      <c r="CQ151" s="65"/>
      <c r="CR151" s="65"/>
      <c r="CS151" s="65"/>
      <c r="CT151" s="65"/>
      <c r="CU151" s="65"/>
      <c r="CV151" s="65"/>
      <c r="CW151" s="65"/>
      <c r="CX151" s="65"/>
      <c r="CY151" s="65"/>
      <c r="CZ151" s="65"/>
      <c r="DA151" s="65"/>
      <c r="DB151" s="65"/>
      <c r="DC151" s="65"/>
      <c r="DD151" s="65"/>
      <c r="DE151" s="65"/>
      <c r="DF151" s="65"/>
      <c r="DG151" s="65"/>
      <c r="DH151" s="65"/>
      <c r="DI151" s="65"/>
      <c r="DJ151" s="65"/>
      <c r="DK151" s="65"/>
      <c r="DL151" s="65"/>
      <c r="DM151" s="65"/>
      <c r="DN151" s="65"/>
      <c r="DO151" s="65"/>
      <c r="DP151" s="65"/>
      <c r="DQ151" s="65"/>
      <c r="DR151" s="65"/>
      <c r="DS151" s="65"/>
      <c r="DT151" s="65"/>
      <c r="DU151" s="65"/>
      <c r="DV151" s="65"/>
      <c r="DW151" s="65"/>
      <c r="DX151" s="65"/>
      <c r="DY151" s="65"/>
      <c r="DZ151" s="65"/>
      <c r="EA151" s="65"/>
      <c r="EB151" s="65"/>
      <c r="EC151" s="65"/>
      <c r="ED151" s="65"/>
      <c r="EE151" s="65"/>
      <c r="EF151" s="65"/>
      <c r="EG151" s="65"/>
      <c r="EH151" s="65"/>
      <c r="EI151" s="65"/>
      <c r="EJ151" s="65"/>
      <c r="EK151" s="65"/>
      <c r="EL151" s="65"/>
      <c r="EM151" s="65"/>
      <c r="EN151" s="65"/>
      <c r="EO151" s="65"/>
      <c r="EP151" s="65"/>
      <c r="EQ151" s="65"/>
      <c r="ER151" s="65"/>
      <c r="ES151" s="65"/>
      <c r="ET151" s="65"/>
      <c r="EU151" s="65"/>
      <c r="EV151" s="65"/>
      <c r="EW151" s="65"/>
      <c r="EX151" s="65"/>
      <c r="EY151" s="65"/>
      <c r="EZ151" s="65"/>
      <c r="FA151" s="65"/>
      <c r="FB151" s="65"/>
      <c r="FC151" s="65"/>
      <c r="FD151" s="65"/>
      <c r="FE151" s="65"/>
      <c r="FF151" s="65"/>
      <c r="FG151" s="65"/>
      <c r="FH151" s="65"/>
      <c r="FI151" s="65"/>
      <c r="FJ151" s="65"/>
      <c r="FK151" s="65"/>
      <c r="FL151" s="65"/>
      <c r="FM151" s="65"/>
      <c r="FN151" s="65"/>
      <c r="FO151" s="65"/>
      <c r="FP151" s="65"/>
      <c r="FQ151" s="65"/>
      <c r="FR151" s="65"/>
      <c r="FS151" s="65"/>
      <c r="FT151" s="65"/>
      <c r="FU151" s="65"/>
      <c r="FV151" s="65"/>
      <c r="FW151" s="65"/>
      <c r="FX151" s="65"/>
      <c r="FY151" s="65"/>
      <c r="FZ151" s="65"/>
      <c r="GA151" s="65"/>
      <c r="GB151" s="65"/>
      <c r="GC151" s="65"/>
      <c r="GD151" s="65"/>
      <c r="GE151" s="65"/>
      <c r="GF151" s="65"/>
      <c r="GG151" s="65"/>
      <c r="GH151" s="65"/>
      <c r="GI151" s="65"/>
      <c r="GJ151" s="65"/>
      <c r="GK151" s="65"/>
      <c r="GL151" s="65"/>
      <c r="GM151" s="65"/>
    </row>
    <row r="152" spans="2:195" x14ac:dyDescent="0.2">
      <c r="B152" s="28">
        <f t="shared" si="12"/>
        <v>147</v>
      </c>
      <c r="C152" s="43">
        <f>Assumptions!$H$7*(1+'(a)'!$AJ$4)^(ROUNDDOWN((B152-1)/12,0))</f>
        <v>5000</v>
      </c>
      <c r="D152" s="65"/>
      <c r="E152" s="65"/>
      <c r="F152" s="65"/>
      <c r="G152" s="65"/>
      <c r="H152" s="65"/>
      <c r="I152" s="65"/>
      <c r="J152" s="65"/>
      <c r="K152" s="65"/>
      <c r="L152" s="65"/>
      <c r="M152" s="65"/>
      <c r="N152" s="65"/>
      <c r="O152" s="65"/>
      <c r="P152" s="65"/>
      <c r="Q152" s="65"/>
      <c r="R152" s="65"/>
      <c r="S152" s="65"/>
      <c r="T152" s="65"/>
      <c r="U152" s="65"/>
      <c r="V152" s="65"/>
      <c r="W152" s="65"/>
      <c r="X152" s="65"/>
      <c r="Y152" s="65"/>
      <c r="Z152" s="65"/>
      <c r="AA152" s="65"/>
      <c r="AB152" s="65"/>
      <c r="AC152" s="65"/>
      <c r="AD152" s="65"/>
      <c r="AE152" s="65"/>
      <c r="AF152" s="65"/>
      <c r="AG152" s="65"/>
      <c r="AH152" s="65"/>
      <c r="AI152" s="65"/>
      <c r="AJ152" s="65"/>
      <c r="AK152" s="65"/>
      <c r="AL152" s="65"/>
      <c r="AM152" s="65"/>
      <c r="AN152" s="65"/>
      <c r="AO152" s="65"/>
      <c r="AP152" s="65"/>
      <c r="AQ152" s="65"/>
      <c r="AR152" s="65"/>
      <c r="AS152" s="65"/>
      <c r="AT152" s="65"/>
      <c r="AU152" s="65"/>
      <c r="AV152" s="65"/>
      <c r="AW152" s="65"/>
      <c r="AX152" s="65"/>
      <c r="AY152" s="65"/>
      <c r="AZ152" s="65"/>
      <c r="BA152" s="65"/>
      <c r="BB152" s="65"/>
      <c r="BC152" s="65"/>
      <c r="BD152" s="65"/>
      <c r="BE152" s="65"/>
      <c r="BF152" s="65"/>
      <c r="BG152" s="65"/>
      <c r="BH152" s="65"/>
      <c r="BI152" s="65"/>
      <c r="BJ152" s="65"/>
      <c r="BK152" s="65"/>
      <c r="BL152" s="65"/>
      <c r="BM152" s="65"/>
      <c r="BN152" s="65"/>
      <c r="BO152" s="65"/>
      <c r="BP152" s="65"/>
      <c r="BQ152" s="65"/>
      <c r="BR152" s="65"/>
      <c r="BS152" s="65"/>
      <c r="BT152" s="65"/>
      <c r="BU152" s="65"/>
      <c r="BV152" s="65"/>
      <c r="BW152" s="65"/>
      <c r="BX152" s="65"/>
      <c r="BY152" s="65"/>
      <c r="BZ152" s="65"/>
      <c r="CA152" s="65"/>
      <c r="CB152" s="65"/>
      <c r="CC152" s="65"/>
      <c r="CD152" s="65"/>
      <c r="CE152" s="65"/>
      <c r="CF152" s="65"/>
      <c r="CG152" s="65"/>
      <c r="CH152" s="65"/>
      <c r="CI152" s="65"/>
      <c r="CJ152" s="65"/>
      <c r="CK152" s="65"/>
      <c r="CL152" s="65"/>
      <c r="CM152" s="65"/>
      <c r="CN152" s="65"/>
      <c r="CO152" s="65"/>
      <c r="CP152" s="65"/>
      <c r="CQ152" s="65"/>
      <c r="CR152" s="65"/>
      <c r="CS152" s="65"/>
      <c r="CT152" s="65"/>
      <c r="CU152" s="65"/>
      <c r="CV152" s="65"/>
      <c r="CW152" s="65"/>
      <c r="CX152" s="65"/>
      <c r="CY152" s="65"/>
      <c r="CZ152" s="65"/>
      <c r="DA152" s="65"/>
      <c r="DB152" s="65"/>
      <c r="DC152" s="65"/>
      <c r="DD152" s="65"/>
      <c r="DE152" s="65"/>
      <c r="DF152" s="65"/>
      <c r="DG152" s="65"/>
      <c r="DH152" s="65"/>
      <c r="DI152" s="65"/>
      <c r="DJ152" s="65"/>
      <c r="DK152" s="65"/>
      <c r="DL152" s="65"/>
      <c r="DM152" s="65"/>
      <c r="DN152" s="65"/>
      <c r="DO152" s="65"/>
      <c r="DP152" s="65"/>
      <c r="DQ152" s="65"/>
      <c r="DR152" s="65"/>
      <c r="DS152" s="65"/>
      <c r="DT152" s="65"/>
      <c r="DU152" s="65"/>
      <c r="DV152" s="65"/>
      <c r="DW152" s="65"/>
      <c r="DX152" s="65"/>
      <c r="DY152" s="65"/>
      <c r="DZ152" s="65"/>
      <c r="EA152" s="65"/>
      <c r="EB152" s="65"/>
      <c r="EC152" s="65"/>
      <c r="ED152" s="65"/>
      <c r="EE152" s="65"/>
      <c r="EF152" s="65"/>
      <c r="EG152" s="65"/>
      <c r="EH152" s="65"/>
      <c r="EI152" s="65"/>
      <c r="EJ152" s="65"/>
      <c r="EK152" s="65"/>
      <c r="EL152" s="65"/>
      <c r="EM152" s="65"/>
      <c r="EN152" s="65"/>
      <c r="EO152" s="65"/>
      <c r="EP152" s="65"/>
      <c r="EQ152" s="65"/>
      <c r="ER152" s="65"/>
      <c r="ES152" s="65"/>
      <c r="ET152" s="65"/>
      <c r="EU152" s="65"/>
      <c r="EV152" s="65"/>
      <c r="EW152" s="65"/>
      <c r="EX152" s="65"/>
      <c r="EY152" s="65"/>
      <c r="EZ152" s="65"/>
      <c r="FA152" s="65"/>
      <c r="FB152" s="65"/>
      <c r="FC152" s="65"/>
      <c r="FD152" s="65"/>
      <c r="FE152" s="65"/>
      <c r="FF152" s="65"/>
      <c r="FG152" s="65"/>
      <c r="FH152" s="65"/>
      <c r="FI152" s="65"/>
      <c r="FJ152" s="65"/>
      <c r="FK152" s="65"/>
      <c r="FL152" s="65"/>
      <c r="FM152" s="65"/>
      <c r="FN152" s="65"/>
      <c r="FO152" s="65"/>
      <c r="FP152" s="65"/>
      <c r="FQ152" s="65"/>
      <c r="FR152" s="65"/>
      <c r="FS152" s="65"/>
      <c r="FT152" s="65"/>
      <c r="FU152" s="65"/>
      <c r="FV152" s="65"/>
      <c r="FW152" s="65"/>
      <c r="FX152" s="65"/>
      <c r="FY152" s="65"/>
      <c r="FZ152" s="65"/>
      <c r="GA152" s="65"/>
      <c r="GB152" s="65"/>
      <c r="GC152" s="65"/>
      <c r="GD152" s="65"/>
      <c r="GE152" s="65"/>
      <c r="GF152" s="65"/>
      <c r="GG152" s="65"/>
      <c r="GH152" s="65"/>
      <c r="GI152" s="65"/>
      <c r="GJ152" s="65"/>
      <c r="GK152" s="65"/>
      <c r="GL152" s="65"/>
      <c r="GM152" s="65"/>
    </row>
    <row r="153" spans="2:195" x14ac:dyDescent="0.2">
      <c r="B153" s="28">
        <f t="shared" si="12"/>
        <v>148</v>
      </c>
      <c r="C153" s="43">
        <f>Assumptions!$H$7*(1+'(a)'!$AJ$4)^(ROUNDDOWN((B153-1)/12,0))</f>
        <v>5000</v>
      </c>
      <c r="D153" s="65"/>
      <c r="E153" s="65"/>
      <c r="F153" s="65"/>
      <c r="G153" s="65"/>
      <c r="H153" s="65"/>
      <c r="I153" s="65"/>
      <c r="J153" s="65"/>
      <c r="K153" s="65"/>
      <c r="L153" s="65"/>
      <c r="M153" s="65"/>
      <c r="N153" s="65"/>
      <c r="O153" s="65"/>
      <c r="P153" s="65"/>
      <c r="Q153" s="65"/>
      <c r="R153" s="65"/>
      <c r="S153" s="65"/>
      <c r="T153" s="65"/>
      <c r="U153" s="65"/>
      <c r="V153" s="65"/>
      <c r="W153" s="65"/>
      <c r="X153" s="65"/>
      <c r="Y153" s="65"/>
      <c r="Z153" s="65"/>
      <c r="AA153" s="65"/>
      <c r="AB153" s="65"/>
      <c r="AC153" s="65"/>
      <c r="AD153" s="65"/>
      <c r="AE153" s="65"/>
      <c r="AF153" s="65"/>
      <c r="AG153" s="65"/>
      <c r="AH153" s="65"/>
      <c r="AI153" s="65"/>
      <c r="AJ153" s="65"/>
      <c r="AK153" s="65"/>
      <c r="AL153" s="65"/>
      <c r="AM153" s="65"/>
      <c r="AN153" s="65"/>
      <c r="AO153" s="65"/>
      <c r="AP153" s="65"/>
      <c r="AQ153" s="65"/>
      <c r="AR153" s="65"/>
      <c r="AS153" s="65"/>
      <c r="AT153" s="65"/>
      <c r="AU153" s="65"/>
      <c r="AV153" s="65"/>
      <c r="AW153" s="65"/>
      <c r="AX153" s="65"/>
      <c r="AY153" s="65"/>
      <c r="AZ153" s="65"/>
      <c r="BA153" s="65"/>
      <c r="BB153" s="65"/>
      <c r="BC153" s="65"/>
      <c r="BD153" s="65"/>
      <c r="BE153" s="65"/>
      <c r="BF153" s="65"/>
      <c r="BG153" s="65"/>
      <c r="BH153" s="65"/>
      <c r="BI153" s="65"/>
      <c r="BJ153" s="65"/>
      <c r="BK153" s="65"/>
      <c r="BL153" s="65"/>
      <c r="BM153" s="65"/>
      <c r="BN153" s="65"/>
      <c r="BO153" s="65"/>
      <c r="BP153" s="65"/>
      <c r="BQ153" s="65"/>
      <c r="BR153" s="65"/>
      <c r="BS153" s="65"/>
      <c r="BT153" s="65"/>
      <c r="BU153" s="65"/>
      <c r="BV153" s="65"/>
      <c r="BW153" s="65"/>
      <c r="BX153" s="65"/>
      <c r="BY153" s="65"/>
      <c r="BZ153" s="65"/>
      <c r="CA153" s="65"/>
      <c r="CB153" s="65"/>
      <c r="CC153" s="65"/>
      <c r="CD153" s="65"/>
      <c r="CE153" s="65"/>
      <c r="CF153" s="65"/>
      <c r="CG153" s="65"/>
      <c r="CH153" s="65"/>
      <c r="CI153" s="65"/>
      <c r="CJ153" s="65"/>
      <c r="CK153" s="65"/>
      <c r="CL153" s="65"/>
      <c r="CM153" s="65"/>
      <c r="CN153" s="65"/>
      <c r="CO153" s="65"/>
      <c r="CP153" s="65"/>
      <c r="CQ153" s="65"/>
      <c r="CR153" s="65"/>
      <c r="CS153" s="65"/>
      <c r="CT153" s="65"/>
      <c r="CU153" s="65"/>
      <c r="CV153" s="65"/>
      <c r="CW153" s="65"/>
      <c r="CX153" s="65"/>
      <c r="CY153" s="65"/>
      <c r="CZ153" s="65"/>
      <c r="DA153" s="65"/>
      <c r="DB153" s="65"/>
      <c r="DC153" s="65"/>
      <c r="DD153" s="65"/>
      <c r="DE153" s="65"/>
      <c r="DF153" s="65"/>
      <c r="DG153" s="65"/>
      <c r="DH153" s="65"/>
      <c r="DI153" s="65"/>
      <c r="DJ153" s="65"/>
      <c r="DK153" s="65"/>
      <c r="DL153" s="65"/>
      <c r="DM153" s="65"/>
      <c r="DN153" s="65"/>
      <c r="DO153" s="65"/>
      <c r="DP153" s="65"/>
      <c r="DQ153" s="65"/>
      <c r="DR153" s="65"/>
      <c r="DS153" s="65"/>
      <c r="DT153" s="65"/>
      <c r="DU153" s="65"/>
      <c r="DV153" s="65"/>
      <c r="DW153" s="65"/>
      <c r="DX153" s="65"/>
      <c r="DY153" s="65"/>
      <c r="DZ153" s="65"/>
      <c r="EA153" s="65"/>
      <c r="EB153" s="65"/>
      <c r="EC153" s="65"/>
      <c r="ED153" s="65"/>
      <c r="EE153" s="65"/>
      <c r="EF153" s="65"/>
      <c r="EG153" s="65"/>
      <c r="EH153" s="65"/>
      <c r="EI153" s="65"/>
      <c r="EJ153" s="65"/>
      <c r="EK153" s="65"/>
      <c r="EL153" s="65"/>
      <c r="EM153" s="65"/>
      <c r="EN153" s="65"/>
      <c r="EO153" s="65"/>
      <c r="EP153" s="65"/>
      <c r="EQ153" s="65"/>
      <c r="ER153" s="65"/>
      <c r="ES153" s="65"/>
      <c r="ET153" s="65"/>
      <c r="EU153" s="65"/>
      <c r="EV153" s="65"/>
      <c r="EW153" s="65"/>
      <c r="EX153" s="65"/>
      <c r="EY153" s="65"/>
      <c r="EZ153" s="65"/>
      <c r="FA153" s="65"/>
      <c r="FB153" s="65"/>
      <c r="FC153" s="65"/>
      <c r="FD153" s="65"/>
      <c r="FE153" s="65"/>
      <c r="FF153" s="65"/>
      <c r="FG153" s="65"/>
      <c r="FH153" s="65"/>
      <c r="FI153" s="65"/>
      <c r="FJ153" s="65"/>
      <c r="FK153" s="65"/>
      <c r="FL153" s="65"/>
      <c r="FM153" s="65"/>
      <c r="FN153" s="65"/>
      <c r="FO153" s="65"/>
      <c r="FP153" s="65"/>
      <c r="FQ153" s="65"/>
      <c r="FR153" s="65"/>
      <c r="FS153" s="65"/>
      <c r="FT153" s="65"/>
      <c r="FU153" s="65"/>
      <c r="FV153" s="65"/>
      <c r="FW153" s="65"/>
      <c r="FX153" s="65"/>
      <c r="FY153" s="65"/>
      <c r="FZ153" s="65"/>
      <c r="GA153" s="65"/>
      <c r="GB153" s="65"/>
      <c r="GC153" s="65"/>
      <c r="GD153" s="65"/>
      <c r="GE153" s="65"/>
      <c r="GF153" s="65"/>
      <c r="GG153" s="65"/>
      <c r="GH153" s="65"/>
      <c r="GI153" s="65"/>
      <c r="GJ153" s="65"/>
      <c r="GK153" s="65"/>
      <c r="GL153" s="65"/>
      <c r="GM153" s="65"/>
    </row>
    <row r="154" spans="2:195" x14ac:dyDescent="0.2">
      <c r="B154" s="28">
        <f t="shared" si="12"/>
        <v>149</v>
      </c>
      <c r="C154" s="43">
        <f>Assumptions!$H$7*(1+'(a)'!$AJ$4)^(ROUNDDOWN((B154-1)/12,0))</f>
        <v>5000</v>
      </c>
      <c r="D154" s="65"/>
      <c r="E154" s="65"/>
      <c r="F154" s="65"/>
      <c r="G154" s="65"/>
      <c r="H154" s="65"/>
      <c r="I154" s="65"/>
      <c r="J154" s="65"/>
      <c r="K154" s="65"/>
      <c r="L154" s="65"/>
      <c r="M154" s="65"/>
      <c r="N154" s="65"/>
      <c r="O154" s="65"/>
      <c r="P154" s="65"/>
      <c r="Q154" s="65"/>
      <c r="R154" s="65"/>
      <c r="S154" s="65"/>
      <c r="T154" s="65"/>
      <c r="U154" s="65"/>
      <c r="V154" s="65"/>
      <c r="W154" s="65"/>
      <c r="X154" s="65"/>
      <c r="Y154" s="65"/>
      <c r="Z154" s="65"/>
      <c r="AA154" s="65"/>
      <c r="AB154" s="65"/>
      <c r="AC154" s="65"/>
      <c r="AD154" s="65"/>
      <c r="AE154" s="65"/>
      <c r="AF154" s="65"/>
      <c r="AG154" s="65"/>
      <c r="AH154" s="65"/>
      <c r="AI154" s="65"/>
      <c r="AJ154" s="65"/>
      <c r="AK154" s="65"/>
      <c r="AL154" s="65"/>
      <c r="AM154" s="65"/>
      <c r="AN154" s="65"/>
      <c r="AO154" s="65"/>
      <c r="AP154" s="65"/>
      <c r="AQ154" s="65"/>
      <c r="AR154" s="65"/>
      <c r="AS154" s="65"/>
      <c r="AT154" s="65"/>
      <c r="AU154" s="65"/>
      <c r="AV154" s="65"/>
      <c r="AW154" s="65"/>
      <c r="AX154" s="65"/>
      <c r="AY154" s="65"/>
      <c r="AZ154" s="65"/>
      <c r="BA154" s="65"/>
      <c r="BB154" s="65"/>
      <c r="BC154" s="65"/>
      <c r="BD154" s="65"/>
      <c r="BE154" s="65"/>
      <c r="BF154" s="65"/>
      <c r="BG154" s="65"/>
      <c r="BH154" s="65"/>
      <c r="BI154" s="65"/>
      <c r="BJ154" s="65"/>
      <c r="BK154" s="65"/>
      <c r="BL154" s="65"/>
      <c r="BM154" s="65"/>
      <c r="BN154" s="65"/>
      <c r="BO154" s="65"/>
      <c r="BP154" s="65"/>
      <c r="BQ154" s="65"/>
      <c r="BR154" s="65"/>
      <c r="BS154" s="65"/>
      <c r="BT154" s="65"/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65"/>
      <c r="CL154" s="65"/>
      <c r="CM154" s="65"/>
      <c r="CN154" s="65"/>
      <c r="CO154" s="65"/>
      <c r="CP154" s="65"/>
      <c r="CQ154" s="65"/>
      <c r="CR154" s="65"/>
      <c r="CS154" s="65"/>
      <c r="CT154" s="65"/>
      <c r="CU154" s="65"/>
      <c r="CV154" s="65"/>
      <c r="CW154" s="65"/>
      <c r="CX154" s="65"/>
      <c r="CY154" s="65"/>
      <c r="CZ154" s="65"/>
      <c r="DA154" s="65"/>
      <c r="DB154" s="65"/>
      <c r="DC154" s="65"/>
      <c r="DD154" s="65"/>
      <c r="DE154" s="65"/>
      <c r="DF154" s="65"/>
      <c r="DG154" s="65"/>
      <c r="DH154" s="65"/>
      <c r="DI154" s="65"/>
      <c r="DJ154" s="65"/>
      <c r="DK154" s="65"/>
      <c r="DL154" s="65"/>
      <c r="DM154" s="65"/>
      <c r="DN154" s="65"/>
      <c r="DO154" s="65"/>
      <c r="DP154" s="65"/>
      <c r="DQ154" s="65"/>
      <c r="DR154" s="65"/>
      <c r="DS154" s="65"/>
      <c r="DT154" s="65"/>
      <c r="DU154" s="65"/>
      <c r="DV154" s="65"/>
      <c r="DW154" s="65"/>
      <c r="DX154" s="65"/>
      <c r="DY154" s="65"/>
      <c r="DZ154" s="65"/>
      <c r="EA154" s="65"/>
      <c r="EB154" s="65"/>
      <c r="EC154" s="65"/>
      <c r="ED154" s="65"/>
      <c r="EE154" s="65"/>
      <c r="EF154" s="65"/>
      <c r="EG154" s="65"/>
      <c r="EH154" s="65"/>
      <c r="EI154" s="65"/>
      <c r="EJ154" s="65"/>
      <c r="EK154" s="65"/>
      <c r="EL154" s="65"/>
      <c r="EM154" s="65"/>
      <c r="EN154" s="65"/>
      <c r="EO154" s="65"/>
      <c r="EP154" s="65"/>
      <c r="EQ154" s="65"/>
      <c r="ER154" s="65"/>
      <c r="ES154" s="65"/>
      <c r="ET154" s="65"/>
      <c r="EU154" s="65"/>
      <c r="EV154" s="65"/>
      <c r="EW154" s="65"/>
      <c r="EX154" s="65"/>
      <c r="EY154" s="65"/>
      <c r="EZ154" s="65"/>
      <c r="FA154" s="65"/>
      <c r="FB154" s="65"/>
      <c r="FC154" s="65"/>
      <c r="FD154" s="65"/>
      <c r="FE154" s="65"/>
      <c r="FF154" s="65"/>
      <c r="FG154" s="65"/>
      <c r="FH154" s="65"/>
      <c r="FI154" s="65"/>
      <c r="FJ154" s="65"/>
      <c r="FK154" s="65"/>
      <c r="FL154" s="65"/>
      <c r="FM154" s="65"/>
      <c r="FN154" s="65"/>
      <c r="FO154" s="65"/>
      <c r="FP154" s="65"/>
      <c r="FQ154" s="65"/>
      <c r="FR154" s="65"/>
      <c r="FS154" s="65"/>
      <c r="FT154" s="65"/>
      <c r="FU154" s="65"/>
      <c r="FV154" s="65"/>
      <c r="FW154" s="65"/>
      <c r="FX154" s="65"/>
      <c r="FY154" s="65"/>
      <c r="FZ154" s="65"/>
      <c r="GA154" s="65"/>
      <c r="GB154" s="65"/>
      <c r="GC154" s="65"/>
      <c r="GD154" s="65"/>
      <c r="GE154" s="65"/>
      <c r="GF154" s="65"/>
      <c r="GG154" s="65"/>
      <c r="GH154" s="65"/>
      <c r="GI154" s="65"/>
      <c r="GJ154" s="65"/>
      <c r="GK154" s="65"/>
      <c r="GL154" s="65"/>
      <c r="GM154" s="65"/>
    </row>
    <row r="155" spans="2:195" x14ac:dyDescent="0.2">
      <c r="B155" s="28">
        <f t="shared" si="12"/>
        <v>150</v>
      </c>
      <c r="C155" s="43">
        <f>Assumptions!$H$7*(1+'(a)'!$AJ$4)^(ROUNDDOWN((B155-1)/12,0))</f>
        <v>5000</v>
      </c>
      <c r="D155" s="65"/>
      <c r="E155" s="65"/>
      <c r="F155" s="65"/>
      <c r="G155" s="65"/>
      <c r="H155" s="65"/>
      <c r="I155" s="65"/>
      <c r="J155" s="65"/>
      <c r="K155" s="65"/>
      <c r="L155" s="65"/>
      <c r="M155" s="65"/>
      <c r="N155" s="65"/>
      <c r="O155" s="65"/>
      <c r="P155" s="65"/>
      <c r="Q155" s="65"/>
      <c r="R155" s="65"/>
      <c r="S155" s="65"/>
      <c r="T155" s="65"/>
      <c r="U155" s="65"/>
      <c r="V155" s="65"/>
      <c r="W155" s="65"/>
      <c r="X155" s="65"/>
      <c r="Y155" s="65"/>
      <c r="Z155" s="65"/>
      <c r="AA155" s="65"/>
      <c r="AB155" s="65"/>
      <c r="AC155" s="65"/>
      <c r="AD155" s="65"/>
      <c r="AE155" s="65"/>
      <c r="AF155" s="65"/>
      <c r="AG155" s="65"/>
      <c r="AH155" s="65"/>
      <c r="AI155" s="65"/>
      <c r="AJ155" s="65"/>
      <c r="AK155" s="65"/>
      <c r="AL155" s="65"/>
      <c r="AM155" s="65"/>
      <c r="AN155" s="65"/>
      <c r="AO155" s="65"/>
      <c r="AP155" s="65"/>
      <c r="AQ155" s="65"/>
      <c r="AR155" s="65"/>
      <c r="AS155" s="65"/>
      <c r="AT155" s="65"/>
      <c r="AU155" s="65"/>
      <c r="AV155" s="65"/>
      <c r="AW155" s="65"/>
      <c r="AX155" s="65"/>
      <c r="AY155" s="65"/>
      <c r="AZ155" s="65"/>
      <c r="BA155" s="65"/>
      <c r="BB155" s="65"/>
      <c r="BC155" s="65"/>
      <c r="BD155" s="65"/>
      <c r="BE155" s="65"/>
      <c r="BF155" s="65"/>
      <c r="BG155" s="65"/>
      <c r="BH155" s="65"/>
      <c r="BI155" s="65"/>
      <c r="BJ155" s="65"/>
      <c r="BK155" s="65"/>
      <c r="BL155" s="65"/>
      <c r="BM155" s="65"/>
      <c r="BN155" s="65"/>
      <c r="BO155" s="65"/>
      <c r="BP155" s="65"/>
      <c r="BQ155" s="65"/>
      <c r="BR155" s="65"/>
      <c r="BS155" s="65"/>
      <c r="BT155" s="65"/>
      <c r="BU155" s="65"/>
      <c r="BV155" s="65"/>
      <c r="BW155" s="65"/>
      <c r="BX155" s="65"/>
      <c r="BY155" s="65"/>
      <c r="BZ155" s="65"/>
      <c r="CA155" s="65"/>
      <c r="CB155" s="65"/>
      <c r="CC155" s="65"/>
      <c r="CD155" s="65"/>
      <c r="CE155" s="65"/>
      <c r="CF155" s="65"/>
      <c r="CG155" s="65"/>
      <c r="CH155" s="65"/>
      <c r="CI155" s="65"/>
      <c r="CJ155" s="65"/>
      <c r="CK155" s="65"/>
      <c r="CL155" s="65"/>
      <c r="CM155" s="65"/>
      <c r="CN155" s="65"/>
      <c r="CO155" s="65"/>
      <c r="CP155" s="65"/>
      <c r="CQ155" s="65"/>
      <c r="CR155" s="65"/>
      <c r="CS155" s="65"/>
      <c r="CT155" s="65"/>
      <c r="CU155" s="65"/>
      <c r="CV155" s="65"/>
      <c r="CW155" s="65"/>
      <c r="CX155" s="65"/>
      <c r="CY155" s="65"/>
      <c r="CZ155" s="65"/>
      <c r="DA155" s="65"/>
      <c r="DB155" s="65"/>
      <c r="DC155" s="65"/>
      <c r="DD155" s="65"/>
      <c r="DE155" s="65"/>
      <c r="DF155" s="65"/>
      <c r="DG155" s="65"/>
      <c r="DH155" s="65"/>
      <c r="DI155" s="65"/>
      <c r="DJ155" s="65"/>
      <c r="DK155" s="65"/>
      <c r="DL155" s="65"/>
      <c r="DM155" s="65"/>
      <c r="DN155" s="65"/>
      <c r="DO155" s="65"/>
      <c r="DP155" s="65"/>
      <c r="DQ155" s="65"/>
      <c r="DR155" s="65"/>
      <c r="DS155" s="65"/>
      <c r="DT155" s="65"/>
      <c r="DU155" s="65"/>
      <c r="DV155" s="65"/>
      <c r="DW155" s="65"/>
      <c r="DX155" s="65"/>
      <c r="DY155" s="65"/>
      <c r="DZ155" s="65"/>
      <c r="EA155" s="65"/>
      <c r="EB155" s="65"/>
      <c r="EC155" s="65"/>
      <c r="ED155" s="65"/>
      <c r="EE155" s="65"/>
      <c r="EF155" s="65"/>
      <c r="EG155" s="65"/>
      <c r="EH155" s="65"/>
      <c r="EI155" s="65"/>
      <c r="EJ155" s="65"/>
      <c r="EK155" s="65"/>
      <c r="EL155" s="65"/>
      <c r="EM155" s="65"/>
      <c r="EN155" s="65"/>
      <c r="EO155" s="65"/>
      <c r="EP155" s="65"/>
      <c r="EQ155" s="65"/>
      <c r="ER155" s="65"/>
      <c r="ES155" s="65"/>
      <c r="ET155" s="65"/>
      <c r="EU155" s="65"/>
      <c r="EV155" s="65"/>
      <c r="EW155" s="65"/>
      <c r="EX155" s="65"/>
      <c r="EY155" s="65"/>
      <c r="EZ155" s="65"/>
      <c r="FA155" s="65"/>
      <c r="FB155" s="65"/>
      <c r="FC155" s="65"/>
      <c r="FD155" s="65"/>
      <c r="FE155" s="65"/>
      <c r="FF155" s="65"/>
      <c r="FG155" s="65"/>
      <c r="FH155" s="65"/>
      <c r="FI155" s="65"/>
      <c r="FJ155" s="65"/>
      <c r="FK155" s="65"/>
      <c r="FL155" s="65"/>
      <c r="FM155" s="65"/>
      <c r="FN155" s="65"/>
      <c r="FO155" s="65"/>
      <c r="FP155" s="65"/>
      <c r="FQ155" s="65"/>
      <c r="FR155" s="65"/>
      <c r="FS155" s="65"/>
      <c r="FT155" s="65"/>
      <c r="FU155" s="65"/>
      <c r="FV155" s="65"/>
      <c r="FW155" s="65"/>
      <c r="FX155" s="65"/>
      <c r="FY155" s="65"/>
      <c r="FZ155" s="65"/>
      <c r="GA155" s="65"/>
      <c r="GB155" s="65"/>
      <c r="GC155" s="65"/>
      <c r="GD155" s="65"/>
      <c r="GE155" s="65"/>
      <c r="GF155" s="65"/>
      <c r="GG155" s="65"/>
      <c r="GH155" s="65"/>
      <c r="GI155" s="65"/>
      <c r="GJ155" s="65"/>
      <c r="GK155" s="65"/>
      <c r="GL155" s="65"/>
      <c r="GM155" s="65"/>
    </row>
    <row r="156" spans="2:195" x14ac:dyDescent="0.2">
      <c r="B156" s="28">
        <f t="shared" si="12"/>
        <v>151</v>
      </c>
      <c r="C156" s="43">
        <f>Assumptions!$H$7*(1+'(a)'!$AJ$4)^(ROUNDDOWN((B156-1)/12,0))</f>
        <v>5000</v>
      </c>
      <c r="D156" s="65"/>
      <c r="E156" s="65"/>
      <c r="F156" s="65"/>
      <c r="G156" s="65"/>
      <c r="H156" s="65"/>
      <c r="I156" s="65"/>
      <c r="J156" s="65"/>
      <c r="K156" s="65"/>
      <c r="L156" s="65"/>
      <c r="M156" s="65"/>
      <c r="N156" s="65"/>
      <c r="O156" s="65"/>
      <c r="P156" s="65"/>
      <c r="Q156" s="65"/>
      <c r="R156" s="65"/>
      <c r="S156" s="65"/>
      <c r="T156" s="65"/>
      <c r="U156" s="65"/>
      <c r="V156" s="65"/>
      <c r="W156" s="65"/>
      <c r="X156" s="65"/>
      <c r="Y156" s="65"/>
      <c r="Z156" s="65"/>
      <c r="AA156" s="65"/>
      <c r="AB156" s="65"/>
      <c r="AC156" s="65"/>
      <c r="AD156" s="65"/>
      <c r="AE156" s="65"/>
      <c r="AF156" s="65"/>
      <c r="AG156" s="65"/>
      <c r="AH156" s="65"/>
      <c r="AI156" s="65"/>
      <c r="AJ156" s="65"/>
      <c r="AK156" s="65"/>
      <c r="AL156" s="65"/>
      <c r="AM156" s="65"/>
      <c r="AN156" s="65"/>
      <c r="AO156" s="65"/>
      <c r="AP156" s="65"/>
      <c r="AQ156" s="65"/>
      <c r="AR156" s="65"/>
      <c r="AS156" s="65"/>
      <c r="AT156" s="65"/>
      <c r="AU156" s="65"/>
      <c r="AV156" s="65"/>
      <c r="AW156" s="65"/>
      <c r="AX156" s="65"/>
      <c r="AY156" s="65"/>
      <c r="AZ156" s="65"/>
      <c r="BA156" s="65"/>
      <c r="BB156" s="65"/>
      <c r="BC156" s="65"/>
      <c r="BD156" s="65"/>
      <c r="BE156" s="65"/>
      <c r="BF156" s="65"/>
      <c r="BG156" s="65"/>
      <c r="BH156" s="65"/>
      <c r="BI156" s="65"/>
      <c r="BJ156" s="65"/>
      <c r="BK156" s="65"/>
      <c r="BL156" s="65"/>
      <c r="BM156" s="65"/>
      <c r="BN156" s="65"/>
      <c r="BO156" s="65"/>
      <c r="BP156" s="65"/>
      <c r="BQ156" s="65"/>
      <c r="BR156" s="65"/>
      <c r="BS156" s="65"/>
      <c r="BT156" s="65"/>
      <c r="BU156" s="65"/>
      <c r="BV156" s="65"/>
      <c r="BW156" s="65"/>
      <c r="BX156" s="65"/>
      <c r="BY156" s="65"/>
      <c r="BZ156" s="65"/>
      <c r="CA156" s="65"/>
      <c r="CB156" s="65"/>
      <c r="CC156" s="65"/>
      <c r="CD156" s="65"/>
      <c r="CE156" s="65"/>
      <c r="CF156" s="65"/>
      <c r="CG156" s="65"/>
      <c r="CH156" s="65"/>
      <c r="CI156" s="65"/>
      <c r="CJ156" s="65"/>
      <c r="CK156" s="65"/>
      <c r="CL156" s="65"/>
      <c r="CM156" s="65"/>
      <c r="CN156" s="65"/>
      <c r="CO156" s="65"/>
      <c r="CP156" s="65"/>
      <c r="CQ156" s="65"/>
      <c r="CR156" s="65"/>
      <c r="CS156" s="65"/>
      <c r="CT156" s="65"/>
      <c r="CU156" s="65"/>
      <c r="CV156" s="65"/>
      <c r="CW156" s="65"/>
      <c r="CX156" s="65"/>
      <c r="CY156" s="65"/>
      <c r="CZ156" s="65"/>
      <c r="DA156" s="65"/>
      <c r="DB156" s="65"/>
      <c r="DC156" s="65"/>
      <c r="DD156" s="65"/>
      <c r="DE156" s="65"/>
      <c r="DF156" s="65"/>
      <c r="DG156" s="65"/>
      <c r="DH156" s="65"/>
      <c r="DI156" s="65"/>
      <c r="DJ156" s="65"/>
      <c r="DK156" s="65"/>
      <c r="DL156" s="65"/>
      <c r="DM156" s="65"/>
      <c r="DN156" s="65"/>
      <c r="DO156" s="65"/>
      <c r="DP156" s="65"/>
      <c r="DQ156" s="65"/>
      <c r="DR156" s="65"/>
      <c r="DS156" s="65"/>
      <c r="DT156" s="65"/>
      <c r="DU156" s="65"/>
      <c r="DV156" s="65"/>
      <c r="DW156" s="65"/>
      <c r="DX156" s="65"/>
      <c r="DY156" s="65"/>
      <c r="DZ156" s="65"/>
      <c r="EA156" s="65"/>
      <c r="EB156" s="65"/>
      <c r="EC156" s="65"/>
      <c r="ED156" s="65"/>
      <c r="EE156" s="65"/>
      <c r="EF156" s="65"/>
      <c r="EG156" s="65"/>
      <c r="EH156" s="65"/>
      <c r="EI156" s="65"/>
      <c r="EJ156" s="65"/>
      <c r="EK156" s="65"/>
      <c r="EL156" s="65"/>
      <c r="EM156" s="65"/>
      <c r="EN156" s="65"/>
      <c r="EO156" s="65"/>
      <c r="EP156" s="65"/>
      <c r="EQ156" s="65"/>
      <c r="ER156" s="65"/>
      <c r="ES156" s="65"/>
      <c r="ET156" s="65"/>
      <c r="EU156" s="65"/>
      <c r="EV156" s="65"/>
      <c r="EW156" s="65"/>
      <c r="EX156" s="65"/>
      <c r="EY156" s="65"/>
      <c r="EZ156" s="65"/>
      <c r="FA156" s="65"/>
      <c r="FB156" s="65"/>
      <c r="FC156" s="65"/>
      <c r="FD156" s="65"/>
      <c r="FE156" s="65"/>
      <c r="FF156" s="65"/>
      <c r="FG156" s="65"/>
      <c r="FH156" s="65"/>
      <c r="FI156" s="65"/>
      <c r="FJ156" s="65"/>
      <c r="FK156" s="65"/>
      <c r="FL156" s="65"/>
      <c r="FM156" s="65"/>
      <c r="FN156" s="65"/>
      <c r="FO156" s="65"/>
      <c r="FP156" s="65"/>
      <c r="FQ156" s="65"/>
      <c r="FR156" s="65"/>
      <c r="FS156" s="65"/>
      <c r="FT156" s="65"/>
      <c r="FU156" s="65"/>
      <c r="FV156" s="65"/>
      <c r="FW156" s="65"/>
      <c r="FX156" s="65"/>
      <c r="FY156" s="65"/>
      <c r="FZ156" s="65"/>
      <c r="GA156" s="65"/>
      <c r="GB156" s="65"/>
      <c r="GC156" s="65"/>
      <c r="GD156" s="65"/>
      <c r="GE156" s="65"/>
      <c r="GF156" s="65"/>
      <c r="GG156" s="65"/>
      <c r="GH156" s="65"/>
      <c r="GI156" s="65"/>
      <c r="GJ156" s="65"/>
      <c r="GK156" s="65"/>
      <c r="GL156" s="65"/>
      <c r="GM156" s="65"/>
    </row>
    <row r="157" spans="2:195" x14ac:dyDescent="0.2">
      <c r="B157" s="28">
        <f t="shared" si="12"/>
        <v>152</v>
      </c>
      <c r="C157" s="43">
        <f>Assumptions!$H$7*(1+'(a)'!$AJ$4)^(ROUNDDOWN((B157-1)/12,0))</f>
        <v>5000</v>
      </c>
      <c r="D157" s="65"/>
      <c r="E157" s="65"/>
      <c r="F157" s="65"/>
      <c r="G157" s="65"/>
      <c r="H157" s="65"/>
      <c r="I157" s="65"/>
      <c r="J157" s="65"/>
      <c r="K157" s="65"/>
      <c r="L157" s="65"/>
      <c r="M157" s="65"/>
      <c r="N157" s="65"/>
      <c r="O157" s="65"/>
      <c r="P157" s="65"/>
      <c r="Q157" s="65"/>
      <c r="R157" s="65"/>
      <c r="S157" s="65"/>
      <c r="T157" s="65"/>
      <c r="U157" s="65"/>
      <c r="V157" s="65"/>
      <c r="W157" s="65"/>
      <c r="X157" s="65"/>
      <c r="Y157" s="65"/>
      <c r="Z157" s="65"/>
      <c r="AA157" s="65"/>
      <c r="AB157" s="65"/>
      <c r="AC157" s="65"/>
      <c r="AD157" s="65"/>
      <c r="AE157" s="65"/>
      <c r="AF157" s="65"/>
      <c r="AG157" s="65"/>
      <c r="AH157" s="65"/>
      <c r="AI157" s="65"/>
      <c r="AJ157" s="65"/>
      <c r="AK157" s="65"/>
      <c r="AL157" s="65"/>
      <c r="AM157" s="65"/>
      <c r="AN157" s="65"/>
      <c r="AO157" s="65"/>
      <c r="AP157" s="65"/>
      <c r="AQ157" s="65"/>
      <c r="AR157" s="65"/>
      <c r="AS157" s="65"/>
      <c r="AT157" s="65"/>
      <c r="AU157" s="65"/>
      <c r="AV157" s="65"/>
      <c r="AW157" s="65"/>
      <c r="AX157" s="65"/>
      <c r="AY157" s="65"/>
      <c r="AZ157" s="65"/>
      <c r="BA157" s="65"/>
      <c r="BB157" s="65"/>
      <c r="BC157" s="65"/>
      <c r="BD157" s="65"/>
      <c r="BE157" s="65"/>
      <c r="BF157" s="65"/>
      <c r="BG157" s="65"/>
      <c r="BH157" s="65"/>
      <c r="BI157" s="65"/>
      <c r="BJ157" s="65"/>
      <c r="BK157" s="65"/>
      <c r="BL157" s="65"/>
      <c r="BM157" s="65"/>
      <c r="BN157" s="65"/>
      <c r="BO157" s="65"/>
      <c r="BP157" s="65"/>
      <c r="BQ157" s="65"/>
      <c r="BR157" s="65"/>
      <c r="BS157" s="65"/>
      <c r="BT157" s="65"/>
      <c r="BU157" s="65"/>
      <c r="BV157" s="65"/>
      <c r="BW157" s="65"/>
      <c r="BX157" s="65"/>
      <c r="BY157" s="65"/>
      <c r="BZ157" s="65"/>
      <c r="CA157" s="65"/>
      <c r="CB157" s="65"/>
      <c r="CC157" s="65"/>
      <c r="CD157" s="65"/>
      <c r="CE157" s="65"/>
      <c r="CF157" s="65"/>
      <c r="CG157" s="65"/>
      <c r="CH157" s="65"/>
      <c r="CI157" s="65"/>
      <c r="CJ157" s="65"/>
      <c r="CK157" s="65"/>
      <c r="CL157" s="65"/>
      <c r="CM157" s="65"/>
      <c r="CN157" s="65"/>
      <c r="CO157" s="65"/>
      <c r="CP157" s="65"/>
      <c r="CQ157" s="65"/>
      <c r="CR157" s="65"/>
      <c r="CS157" s="65"/>
      <c r="CT157" s="65"/>
      <c r="CU157" s="65"/>
      <c r="CV157" s="65"/>
      <c r="CW157" s="65"/>
      <c r="CX157" s="65"/>
      <c r="CY157" s="65"/>
      <c r="CZ157" s="65"/>
      <c r="DA157" s="65"/>
      <c r="DB157" s="65"/>
      <c r="DC157" s="65"/>
      <c r="DD157" s="65"/>
      <c r="DE157" s="65"/>
      <c r="DF157" s="65"/>
      <c r="DG157" s="65"/>
      <c r="DH157" s="65"/>
      <c r="DI157" s="65"/>
      <c r="DJ157" s="65"/>
      <c r="DK157" s="65"/>
      <c r="DL157" s="65"/>
      <c r="DM157" s="65"/>
      <c r="DN157" s="65"/>
      <c r="DO157" s="65"/>
      <c r="DP157" s="65"/>
      <c r="DQ157" s="65"/>
      <c r="DR157" s="65"/>
      <c r="DS157" s="65"/>
      <c r="DT157" s="65"/>
      <c r="DU157" s="65"/>
      <c r="DV157" s="65"/>
      <c r="DW157" s="65"/>
      <c r="DX157" s="65"/>
      <c r="DY157" s="65"/>
      <c r="DZ157" s="65"/>
      <c r="EA157" s="65"/>
      <c r="EB157" s="65"/>
      <c r="EC157" s="65"/>
      <c r="ED157" s="65"/>
      <c r="EE157" s="65"/>
      <c r="EF157" s="65"/>
      <c r="EG157" s="65"/>
      <c r="EH157" s="65"/>
      <c r="EI157" s="65"/>
      <c r="EJ157" s="65"/>
      <c r="EK157" s="65"/>
      <c r="EL157" s="65"/>
      <c r="EM157" s="65"/>
      <c r="EN157" s="65"/>
      <c r="EO157" s="65"/>
      <c r="EP157" s="65"/>
      <c r="EQ157" s="65"/>
      <c r="ER157" s="65"/>
      <c r="ES157" s="65"/>
      <c r="ET157" s="65"/>
      <c r="EU157" s="65"/>
      <c r="EV157" s="65"/>
      <c r="EW157" s="65"/>
      <c r="EX157" s="65"/>
      <c r="EY157" s="65"/>
      <c r="EZ157" s="65"/>
      <c r="FA157" s="65"/>
      <c r="FB157" s="65"/>
      <c r="FC157" s="65"/>
      <c r="FD157" s="65"/>
      <c r="FE157" s="65"/>
      <c r="FF157" s="65"/>
      <c r="FG157" s="65"/>
      <c r="FH157" s="65"/>
      <c r="FI157" s="65"/>
      <c r="FJ157" s="65"/>
      <c r="FK157" s="65"/>
      <c r="FL157" s="65"/>
      <c r="FM157" s="65"/>
      <c r="FN157" s="65"/>
      <c r="FO157" s="65"/>
      <c r="FP157" s="65"/>
      <c r="FQ157" s="65"/>
      <c r="FR157" s="65"/>
      <c r="FS157" s="65"/>
      <c r="FT157" s="65"/>
      <c r="FU157" s="65"/>
      <c r="FV157" s="65"/>
      <c r="FW157" s="65"/>
      <c r="FX157" s="65"/>
      <c r="FY157" s="65"/>
      <c r="FZ157" s="65"/>
      <c r="GA157" s="65"/>
      <c r="GB157" s="65"/>
      <c r="GC157" s="65"/>
      <c r="GD157" s="65"/>
      <c r="GE157" s="65"/>
      <c r="GF157" s="65"/>
      <c r="GG157" s="65"/>
      <c r="GH157" s="65"/>
      <c r="GI157" s="65"/>
      <c r="GJ157" s="65"/>
      <c r="GK157" s="65"/>
      <c r="GL157" s="65"/>
      <c r="GM157" s="65"/>
    </row>
    <row r="158" spans="2:195" x14ac:dyDescent="0.2">
      <c r="B158" s="28">
        <f t="shared" si="12"/>
        <v>153</v>
      </c>
      <c r="C158" s="43">
        <f>Assumptions!$H$7*(1+'(a)'!$AJ$4)^(ROUNDDOWN((B158-1)/12,0))</f>
        <v>5000</v>
      </c>
      <c r="D158" s="65"/>
      <c r="E158" s="65"/>
      <c r="F158" s="65"/>
      <c r="G158" s="65"/>
      <c r="H158" s="65"/>
      <c r="I158" s="65"/>
      <c r="J158" s="65"/>
      <c r="K158" s="65"/>
      <c r="L158" s="65"/>
      <c r="M158" s="65"/>
      <c r="N158" s="65"/>
      <c r="O158" s="65"/>
      <c r="P158" s="65"/>
      <c r="Q158" s="65"/>
      <c r="R158" s="65"/>
      <c r="S158" s="65"/>
      <c r="T158" s="65"/>
      <c r="U158" s="65"/>
      <c r="V158" s="65"/>
      <c r="W158" s="65"/>
      <c r="X158" s="65"/>
      <c r="Y158" s="65"/>
      <c r="Z158" s="65"/>
      <c r="AA158" s="65"/>
      <c r="AB158" s="65"/>
      <c r="AC158" s="65"/>
      <c r="AD158" s="65"/>
      <c r="AE158" s="65"/>
      <c r="AF158" s="65"/>
      <c r="AG158" s="65"/>
      <c r="AH158" s="65"/>
      <c r="AI158" s="65"/>
      <c r="AJ158" s="65"/>
      <c r="AK158" s="65"/>
      <c r="AL158" s="65"/>
      <c r="AM158" s="65"/>
      <c r="AN158" s="65"/>
      <c r="AO158" s="65"/>
      <c r="AP158" s="65"/>
      <c r="AQ158" s="65"/>
      <c r="AR158" s="65"/>
      <c r="AS158" s="65"/>
      <c r="AT158" s="65"/>
      <c r="AU158" s="65"/>
      <c r="AV158" s="65"/>
      <c r="AW158" s="65"/>
      <c r="AX158" s="65"/>
      <c r="AY158" s="65"/>
      <c r="AZ158" s="65"/>
      <c r="BA158" s="65"/>
      <c r="BB158" s="65"/>
      <c r="BC158" s="65"/>
      <c r="BD158" s="65"/>
      <c r="BE158" s="65"/>
      <c r="BF158" s="65"/>
      <c r="BG158" s="65"/>
      <c r="BH158" s="65"/>
      <c r="BI158" s="65"/>
      <c r="BJ158" s="65"/>
      <c r="BK158" s="65"/>
      <c r="BL158" s="65"/>
      <c r="BM158" s="65"/>
      <c r="BN158" s="65"/>
      <c r="BO158" s="65"/>
      <c r="BP158" s="65"/>
      <c r="BQ158" s="65"/>
      <c r="BR158" s="65"/>
      <c r="BS158" s="65"/>
      <c r="BT158" s="65"/>
      <c r="BU158" s="65"/>
      <c r="BV158" s="65"/>
      <c r="BW158" s="65"/>
      <c r="BX158" s="65"/>
      <c r="BY158" s="65"/>
      <c r="BZ158" s="65"/>
      <c r="CA158" s="65"/>
      <c r="CB158" s="65"/>
      <c r="CC158" s="65"/>
      <c r="CD158" s="65"/>
      <c r="CE158" s="65"/>
      <c r="CF158" s="65"/>
      <c r="CG158" s="65"/>
      <c r="CH158" s="65"/>
      <c r="CI158" s="65"/>
      <c r="CJ158" s="65"/>
      <c r="CK158" s="65"/>
      <c r="CL158" s="65"/>
      <c r="CM158" s="65"/>
      <c r="CN158" s="65"/>
      <c r="CO158" s="65"/>
      <c r="CP158" s="65"/>
      <c r="CQ158" s="65"/>
      <c r="CR158" s="65"/>
      <c r="CS158" s="65"/>
      <c r="CT158" s="65"/>
      <c r="CU158" s="65"/>
      <c r="CV158" s="65"/>
      <c r="CW158" s="65"/>
      <c r="CX158" s="65"/>
      <c r="CY158" s="65"/>
      <c r="CZ158" s="65"/>
      <c r="DA158" s="65"/>
      <c r="DB158" s="65"/>
      <c r="DC158" s="65"/>
      <c r="DD158" s="65"/>
      <c r="DE158" s="65"/>
      <c r="DF158" s="65"/>
      <c r="DG158" s="65"/>
      <c r="DH158" s="65"/>
      <c r="DI158" s="65"/>
      <c r="DJ158" s="65"/>
      <c r="DK158" s="65"/>
      <c r="DL158" s="65"/>
      <c r="DM158" s="65"/>
      <c r="DN158" s="65"/>
      <c r="DO158" s="65"/>
      <c r="DP158" s="65"/>
      <c r="DQ158" s="65"/>
      <c r="DR158" s="65"/>
      <c r="DS158" s="65"/>
      <c r="DT158" s="65"/>
      <c r="DU158" s="65"/>
      <c r="DV158" s="65"/>
      <c r="DW158" s="65"/>
      <c r="DX158" s="65"/>
      <c r="DY158" s="65"/>
      <c r="DZ158" s="65"/>
      <c r="EA158" s="65"/>
      <c r="EB158" s="65"/>
      <c r="EC158" s="65"/>
      <c r="ED158" s="65"/>
      <c r="EE158" s="65"/>
      <c r="EF158" s="65"/>
      <c r="EG158" s="65"/>
      <c r="EH158" s="65"/>
      <c r="EI158" s="65"/>
      <c r="EJ158" s="65"/>
      <c r="EK158" s="65"/>
      <c r="EL158" s="65"/>
      <c r="EM158" s="65"/>
      <c r="EN158" s="65"/>
      <c r="EO158" s="65"/>
      <c r="EP158" s="65"/>
      <c r="EQ158" s="65"/>
      <c r="ER158" s="65"/>
      <c r="ES158" s="65"/>
      <c r="ET158" s="65"/>
      <c r="EU158" s="65"/>
      <c r="EV158" s="65"/>
      <c r="EW158" s="65"/>
      <c r="EX158" s="65"/>
      <c r="EY158" s="65"/>
      <c r="EZ158" s="65"/>
      <c r="FA158" s="65"/>
      <c r="FB158" s="65"/>
      <c r="FC158" s="65"/>
      <c r="FD158" s="65"/>
      <c r="FE158" s="65"/>
      <c r="FF158" s="65"/>
      <c r="FG158" s="65"/>
      <c r="FH158" s="65"/>
      <c r="FI158" s="65"/>
      <c r="FJ158" s="65"/>
      <c r="FK158" s="65"/>
      <c r="FL158" s="65"/>
      <c r="FM158" s="65"/>
      <c r="FN158" s="65"/>
      <c r="FO158" s="65"/>
      <c r="FP158" s="65"/>
      <c r="FQ158" s="65"/>
      <c r="FR158" s="65"/>
      <c r="FS158" s="65"/>
      <c r="FT158" s="65"/>
      <c r="FU158" s="65"/>
      <c r="FV158" s="65"/>
      <c r="FW158" s="65"/>
      <c r="FX158" s="65"/>
      <c r="FY158" s="65"/>
      <c r="FZ158" s="65"/>
      <c r="GA158" s="65"/>
      <c r="GB158" s="65"/>
      <c r="GC158" s="65"/>
      <c r="GD158" s="65"/>
      <c r="GE158" s="65"/>
      <c r="GF158" s="65"/>
      <c r="GG158" s="65"/>
      <c r="GH158" s="65"/>
      <c r="GI158" s="65"/>
      <c r="GJ158" s="65"/>
      <c r="GK158" s="65"/>
      <c r="GL158" s="65"/>
      <c r="GM158" s="65"/>
    </row>
    <row r="159" spans="2:195" x14ac:dyDescent="0.2">
      <c r="B159" s="28">
        <f t="shared" si="12"/>
        <v>154</v>
      </c>
      <c r="C159" s="43">
        <f>Assumptions!$H$7*(1+'(a)'!$AJ$4)^(ROUNDDOWN((B159-1)/12,0))</f>
        <v>5000</v>
      </c>
      <c r="D159" s="65"/>
      <c r="E159" s="65"/>
      <c r="F159" s="65"/>
      <c r="G159" s="65"/>
      <c r="H159" s="65"/>
      <c r="I159" s="65"/>
      <c r="J159" s="65"/>
      <c r="K159" s="65"/>
      <c r="L159" s="65"/>
      <c r="M159" s="65"/>
      <c r="N159" s="65"/>
      <c r="O159" s="65"/>
      <c r="P159" s="65"/>
      <c r="Q159" s="65"/>
      <c r="R159" s="65"/>
      <c r="S159" s="65"/>
      <c r="T159" s="65"/>
      <c r="U159" s="65"/>
      <c r="V159" s="65"/>
      <c r="W159" s="65"/>
      <c r="X159" s="65"/>
      <c r="Y159" s="65"/>
      <c r="Z159" s="65"/>
      <c r="AA159" s="65"/>
      <c r="AB159" s="65"/>
      <c r="AC159" s="65"/>
      <c r="AD159" s="65"/>
      <c r="AE159" s="65"/>
      <c r="AF159" s="65"/>
      <c r="AG159" s="65"/>
      <c r="AH159" s="65"/>
      <c r="AI159" s="65"/>
      <c r="AJ159" s="65"/>
      <c r="AK159" s="65"/>
      <c r="AL159" s="65"/>
      <c r="AM159" s="65"/>
      <c r="AN159" s="65"/>
      <c r="AO159" s="65"/>
      <c r="AP159" s="65"/>
      <c r="AQ159" s="65"/>
      <c r="AR159" s="65"/>
      <c r="AS159" s="65"/>
      <c r="AT159" s="65"/>
      <c r="AU159" s="65"/>
      <c r="AV159" s="65"/>
      <c r="AW159" s="65"/>
      <c r="AX159" s="65"/>
      <c r="AY159" s="65"/>
      <c r="AZ159" s="65"/>
      <c r="BA159" s="65"/>
      <c r="BB159" s="65"/>
      <c r="BC159" s="65"/>
      <c r="BD159" s="65"/>
      <c r="BE159" s="65"/>
      <c r="BF159" s="65"/>
      <c r="BG159" s="65"/>
      <c r="BH159" s="65"/>
      <c r="BI159" s="65"/>
      <c r="BJ159" s="65"/>
      <c r="BK159" s="65"/>
      <c r="BL159" s="65"/>
      <c r="BM159" s="65"/>
      <c r="BN159" s="65"/>
      <c r="BO159" s="65"/>
      <c r="BP159" s="65"/>
      <c r="BQ159" s="65"/>
      <c r="BR159" s="65"/>
      <c r="BS159" s="65"/>
      <c r="BT159" s="65"/>
      <c r="BU159" s="65"/>
      <c r="BV159" s="65"/>
      <c r="BW159" s="65"/>
      <c r="BX159" s="65"/>
      <c r="BY159" s="65"/>
      <c r="BZ159" s="65"/>
      <c r="CA159" s="65"/>
      <c r="CB159" s="65"/>
      <c r="CC159" s="65"/>
      <c r="CD159" s="65"/>
      <c r="CE159" s="65"/>
      <c r="CF159" s="65"/>
      <c r="CG159" s="65"/>
      <c r="CH159" s="65"/>
      <c r="CI159" s="65"/>
      <c r="CJ159" s="65"/>
      <c r="CK159" s="65"/>
      <c r="CL159" s="65"/>
      <c r="CM159" s="65"/>
      <c r="CN159" s="65"/>
      <c r="CO159" s="65"/>
      <c r="CP159" s="65"/>
      <c r="CQ159" s="65"/>
      <c r="CR159" s="65"/>
      <c r="CS159" s="65"/>
      <c r="CT159" s="65"/>
      <c r="CU159" s="65"/>
      <c r="CV159" s="65"/>
      <c r="CW159" s="65"/>
      <c r="CX159" s="65"/>
      <c r="CY159" s="65"/>
      <c r="CZ159" s="65"/>
      <c r="DA159" s="65"/>
      <c r="DB159" s="65"/>
      <c r="DC159" s="65"/>
      <c r="DD159" s="65"/>
      <c r="DE159" s="65"/>
      <c r="DF159" s="65"/>
      <c r="DG159" s="65"/>
      <c r="DH159" s="65"/>
      <c r="DI159" s="65"/>
      <c r="DJ159" s="65"/>
      <c r="DK159" s="65"/>
      <c r="DL159" s="65"/>
      <c r="DM159" s="65"/>
      <c r="DN159" s="65"/>
      <c r="DO159" s="65"/>
      <c r="DP159" s="65"/>
      <c r="DQ159" s="65"/>
      <c r="DR159" s="65"/>
      <c r="DS159" s="65"/>
      <c r="DT159" s="65"/>
      <c r="DU159" s="65"/>
      <c r="DV159" s="65"/>
      <c r="DW159" s="65"/>
      <c r="DX159" s="65"/>
      <c r="DY159" s="65"/>
      <c r="DZ159" s="65"/>
      <c r="EA159" s="65"/>
      <c r="EB159" s="65"/>
      <c r="EC159" s="65"/>
      <c r="ED159" s="65"/>
      <c r="EE159" s="65"/>
      <c r="EF159" s="65"/>
      <c r="EG159" s="65"/>
      <c r="EH159" s="65"/>
      <c r="EI159" s="65"/>
      <c r="EJ159" s="65"/>
      <c r="EK159" s="65"/>
      <c r="EL159" s="65"/>
      <c r="EM159" s="65"/>
      <c r="EN159" s="65"/>
      <c r="EO159" s="65"/>
      <c r="EP159" s="65"/>
      <c r="EQ159" s="65"/>
      <c r="ER159" s="65"/>
      <c r="ES159" s="65"/>
      <c r="ET159" s="65"/>
      <c r="EU159" s="65"/>
      <c r="EV159" s="65"/>
      <c r="EW159" s="65"/>
      <c r="EX159" s="65"/>
      <c r="EY159" s="65"/>
      <c r="EZ159" s="65"/>
      <c r="FA159" s="65"/>
      <c r="FB159" s="65"/>
      <c r="FC159" s="65"/>
      <c r="FD159" s="65"/>
      <c r="FE159" s="65"/>
      <c r="FF159" s="65"/>
      <c r="FG159" s="65"/>
      <c r="FH159" s="65"/>
      <c r="FI159" s="65"/>
      <c r="FJ159" s="65"/>
      <c r="FK159" s="65"/>
      <c r="FL159" s="65"/>
      <c r="FM159" s="65"/>
      <c r="FN159" s="65"/>
      <c r="FO159" s="65"/>
      <c r="FP159" s="65"/>
      <c r="FQ159" s="65"/>
      <c r="FR159" s="65"/>
      <c r="FS159" s="65"/>
      <c r="FT159" s="65"/>
      <c r="FU159" s="65"/>
      <c r="FV159" s="65"/>
      <c r="FW159" s="65"/>
      <c r="FX159" s="65"/>
      <c r="FY159" s="65"/>
      <c r="FZ159" s="65"/>
      <c r="GA159" s="65"/>
      <c r="GB159" s="65"/>
      <c r="GC159" s="65"/>
      <c r="GD159" s="65"/>
      <c r="GE159" s="65"/>
      <c r="GF159" s="65"/>
      <c r="GG159" s="65"/>
      <c r="GH159" s="65"/>
      <c r="GI159" s="65"/>
      <c r="GJ159" s="65"/>
      <c r="GK159" s="65"/>
      <c r="GL159" s="65"/>
      <c r="GM159" s="65"/>
    </row>
    <row r="160" spans="2:195" x14ac:dyDescent="0.2">
      <c r="B160" s="28">
        <f t="shared" si="12"/>
        <v>155</v>
      </c>
      <c r="C160" s="43">
        <f>Assumptions!$H$7*(1+'(a)'!$AJ$4)^(ROUNDDOWN((B160-1)/12,0))</f>
        <v>5000</v>
      </c>
      <c r="D160" s="65"/>
      <c r="E160" s="65"/>
      <c r="F160" s="65"/>
      <c r="G160" s="65"/>
      <c r="H160" s="65"/>
      <c r="I160" s="65"/>
      <c r="J160" s="65"/>
      <c r="K160" s="65"/>
      <c r="L160" s="65"/>
      <c r="M160" s="65"/>
      <c r="N160" s="65"/>
      <c r="O160" s="65"/>
      <c r="P160" s="65"/>
      <c r="Q160" s="65"/>
      <c r="R160" s="65"/>
      <c r="S160" s="65"/>
      <c r="T160" s="65"/>
      <c r="U160" s="65"/>
      <c r="V160" s="65"/>
      <c r="W160" s="65"/>
      <c r="X160" s="65"/>
      <c r="Y160" s="65"/>
      <c r="Z160" s="65"/>
      <c r="AA160" s="65"/>
      <c r="AB160" s="65"/>
      <c r="AC160" s="65"/>
      <c r="AD160" s="65"/>
      <c r="AE160" s="65"/>
      <c r="AF160" s="65"/>
      <c r="AG160" s="65"/>
      <c r="AH160" s="65"/>
      <c r="AI160" s="65"/>
      <c r="AJ160" s="65"/>
      <c r="AK160" s="65"/>
      <c r="AL160" s="65"/>
      <c r="AM160" s="65"/>
      <c r="AN160" s="65"/>
      <c r="AO160" s="65"/>
      <c r="AP160" s="65"/>
      <c r="AQ160" s="65"/>
      <c r="AR160" s="65"/>
      <c r="AS160" s="65"/>
      <c r="AT160" s="65"/>
      <c r="AU160" s="65"/>
      <c r="AV160" s="65"/>
      <c r="AW160" s="65"/>
      <c r="AX160" s="65"/>
      <c r="AY160" s="65"/>
      <c r="AZ160" s="65"/>
      <c r="BA160" s="65"/>
      <c r="BB160" s="65"/>
      <c r="BC160" s="65"/>
      <c r="BD160" s="65"/>
      <c r="BE160" s="65"/>
      <c r="BF160" s="65"/>
      <c r="BG160" s="65"/>
      <c r="BH160" s="65"/>
      <c r="BI160" s="65"/>
      <c r="BJ160" s="65"/>
      <c r="BK160" s="65"/>
      <c r="BL160" s="65"/>
      <c r="BM160" s="65"/>
      <c r="BN160" s="65"/>
      <c r="BO160" s="65"/>
      <c r="BP160" s="65"/>
      <c r="BQ160" s="65"/>
      <c r="BR160" s="65"/>
      <c r="BS160" s="65"/>
      <c r="BT160" s="65"/>
      <c r="BU160" s="65"/>
      <c r="BV160" s="65"/>
      <c r="BW160" s="65"/>
      <c r="BX160" s="65"/>
      <c r="BY160" s="65"/>
      <c r="BZ160" s="65"/>
      <c r="CA160" s="65"/>
      <c r="CB160" s="65"/>
      <c r="CC160" s="65"/>
      <c r="CD160" s="65"/>
      <c r="CE160" s="65"/>
      <c r="CF160" s="65"/>
      <c r="CG160" s="65"/>
      <c r="CH160" s="65"/>
      <c r="CI160" s="65"/>
      <c r="CJ160" s="65"/>
      <c r="CK160" s="65"/>
      <c r="CL160" s="65"/>
      <c r="CM160" s="65"/>
      <c r="CN160" s="65"/>
      <c r="CO160" s="65"/>
      <c r="CP160" s="65"/>
      <c r="CQ160" s="65"/>
      <c r="CR160" s="65"/>
      <c r="CS160" s="65"/>
      <c r="CT160" s="65"/>
      <c r="CU160" s="65"/>
      <c r="CV160" s="65"/>
      <c r="CW160" s="65"/>
      <c r="CX160" s="65"/>
      <c r="CY160" s="65"/>
      <c r="CZ160" s="65"/>
      <c r="DA160" s="65"/>
      <c r="DB160" s="65"/>
      <c r="DC160" s="65"/>
      <c r="DD160" s="65"/>
      <c r="DE160" s="65"/>
      <c r="DF160" s="65"/>
      <c r="DG160" s="65"/>
      <c r="DH160" s="65"/>
      <c r="DI160" s="65"/>
      <c r="DJ160" s="65"/>
      <c r="DK160" s="65"/>
      <c r="DL160" s="65"/>
      <c r="DM160" s="65"/>
      <c r="DN160" s="65"/>
      <c r="DO160" s="65"/>
      <c r="DP160" s="65"/>
      <c r="DQ160" s="65"/>
      <c r="DR160" s="65"/>
      <c r="DS160" s="65"/>
      <c r="DT160" s="65"/>
      <c r="DU160" s="65"/>
      <c r="DV160" s="65"/>
      <c r="DW160" s="65"/>
      <c r="DX160" s="65"/>
      <c r="DY160" s="65"/>
      <c r="DZ160" s="65"/>
      <c r="EA160" s="65"/>
      <c r="EB160" s="65"/>
      <c r="EC160" s="65"/>
      <c r="ED160" s="65"/>
      <c r="EE160" s="65"/>
      <c r="EF160" s="65"/>
      <c r="EG160" s="65"/>
      <c r="EH160" s="65"/>
      <c r="EI160" s="65"/>
      <c r="EJ160" s="65"/>
      <c r="EK160" s="65"/>
      <c r="EL160" s="65"/>
      <c r="EM160" s="65"/>
      <c r="EN160" s="65"/>
      <c r="EO160" s="65"/>
      <c r="EP160" s="65"/>
      <c r="EQ160" s="65"/>
      <c r="ER160" s="65"/>
      <c r="ES160" s="65"/>
      <c r="ET160" s="65"/>
      <c r="EU160" s="65"/>
      <c r="EV160" s="65"/>
      <c r="EW160" s="65"/>
      <c r="EX160" s="65"/>
      <c r="EY160" s="65"/>
      <c r="EZ160" s="65"/>
      <c r="FA160" s="65"/>
      <c r="FB160" s="65"/>
      <c r="FC160" s="65"/>
      <c r="FD160" s="65"/>
      <c r="FE160" s="65"/>
      <c r="FF160" s="65"/>
      <c r="FG160" s="65"/>
      <c r="FH160" s="65"/>
      <c r="FI160" s="65"/>
      <c r="FJ160" s="65"/>
      <c r="FK160" s="65"/>
      <c r="FL160" s="65"/>
      <c r="FM160" s="65"/>
      <c r="FN160" s="65"/>
      <c r="FO160" s="65"/>
      <c r="FP160" s="65"/>
      <c r="FQ160" s="65"/>
      <c r="FR160" s="65"/>
      <c r="FS160" s="65"/>
      <c r="FT160" s="65"/>
      <c r="FU160" s="65"/>
      <c r="FV160" s="65"/>
      <c r="FW160" s="65"/>
      <c r="FX160" s="65"/>
      <c r="FY160" s="65"/>
      <c r="FZ160" s="65"/>
      <c r="GA160" s="65"/>
      <c r="GB160" s="65"/>
      <c r="GC160" s="65"/>
      <c r="GD160" s="65"/>
      <c r="GE160" s="65"/>
      <c r="GF160" s="65"/>
      <c r="GG160" s="65"/>
      <c r="GH160" s="65"/>
      <c r="GI160" s="65"/>
      <c r="GJ160" s="65"/>
      <c r="GK160" s="65"/>
      <c r="GL160" s="65"/>
      <c r="GM160" s="65"/>
    </row>
    <row r="161" spans="2:195" x14ac:dyDescent="0.2">
      <c r="B161" s="28">
        <f t="shared" si="12"/>
        <v>156</v>
      </c>
      <c r="C161" s="43">
        <f>Assumptions!$H$7*(1+'(a)'!$AJ$4)^(ROUNDDOWN((B161-1)/12,0))</f>
        <v>5000</v>
      </c>
      <c r="D161" s="65"/>
      <c r="E161" s="65"/>
      <c r="F161" s="65"/>
      <c r="G161" s="65"/>
      <c r="H161" s="65"/>
      <c r="I161" s="65"/>
      <c r="J161" s="65"/>
      <c r="K161" s="65"/>
      <c r="L161" s="65"/>
      <c r="M161" s="65"/>
      <c r="N161" s="65"/>
      <c r="O161" s="65"/>
      <c r="P161" s="65"/>
      <c r="Q161" s="65"/>
      <c r="R161" s="65"/>
      <c r="S161" s="65"/>
      <c r="T161" s="65"/>
      <c r="U161" s="65"/>
      <c r="V161" s="65"/>
      <c r="W161" s="65"/>
      <c r="X161" s="65"/>
      <c r="Y161" s="65"/>
      <c r="Z161" s="65"/>
      <c r="AA161" s="65"/>
      <c r="AB161" s="65"/>
      <c r="AC161" s="65"/>
      <c r="AD161" s="65"/>
      <c r="AE161" s="65"/>
      <c r="AF161" s="65"/>
      <c r="AG161" s="65"/>
      <c r="AH161" s="65"/>
      <c r="AI161" s="65"/>
      <c r="AJ161" s="65"/>
      <c r="AK161" s="65"/>
      <c r="AL161" s="65"/>
      <c r="AM161" s="65"/>
      <c r="AN161" s="65"/>
      <c r="AO161" s="65"/>
      <c r="AP161" s="65"/>
      <c r="AQ161" s="65"/>
      <c r="AR161" s="65"/>
      <c r="AS161" s="65"/>
      <c r="AT161" s="65"/>
      <c r="AU161" s="65"/>
      <c r="AV161" s="65"/>
      <c r="AW161" s="65"/>
      <c r="AX161" s="65"/>
      <c r="AY161" s="65"/>
      <c r="AZ161" s="65"/>
      <c r="BA161" s="65"/>
      <c r="BB161" s="65"/>
      <c r="BC161" s="65"/>
      <c r="BD161" s="65"/>
      <c r="BE161" s="65"/>
      <c r="BF161" s="65"/>
      <c r="BG161" s="65"/>
      <c r="BH161" s="65"/>
      <c r="BI161" s="65"/>
      <c r="BJ161" s="65"/>
      <c r="BK161" s="65"/>
      <c r="BL161" s="65"/>
      <c r="BM161" s="65"/>
      <c r="BN161" s="65"/>
      <c r="BO161" s="65"/>
      <c r="BP161" s="65"/>
      <c r="BQ161" s="65"/>
      <c r="BR161" s="65"/>
      <c r="BS161" s="65"/>
      <c r="BT161" s="65"/>
      <c r="BU161" s="65"/>
      <c r="BV161" s="65"/>
      <c r="BW161" s="65"/>
      <c r="BX161" s="65"/>
      <c r="BY161" s="65"/>
      <c r="BZ161" s="65"/>
      <c r="CA161" s="65"/>
      <c r="CB161" s="65"/>
      <c r="CC161" s="65"/>
      <c r="CD161" s="65"/>
      <c r="CE161" s="65"/>
      <c r="CF161" s="65"/>
      <c r="CG161" s="65"/>
      <c r="CH161" s="65"/>
      <c r="CI161" s="65"/>
      <c r="CJ161" s="65"/>
      <c r="CK161" s="65"/>
      <c r="CL161" s="65"/>
      <c r="CM161" s="65"/>
      <c r="CN161" s="65"/>
      <c r="CO161" s="65"/>
      <c r="CP161" s="65"/>
      <c r="CQ161" s="65"/>
      <c r="CR161" s="65"/>
      <c r="CS161" s="65"/>
      <c r="CT161" s="65"/>
      <c r="CU161" s="65"/>
      <c r="CV161" s="65"/>
      <c r="CW161" s="65"/>
      <c r="CX161" s="65"/>
      <c r="CY161" s="65"/>
      <c r="CZ161" s="65"/>
      <c r="DA161" s="65"/>
      <c r="DB161" s="65"/>
      <c r="DC161" s="65"/>
      <c r="DD161" s="65"/>
      <c r="DE161" s="65"/>
      <c r="DF161" s="65"/>
      <c r="DG161" s="65"/>
      <c r="DH161" s="65"/>
      <c r="DI161" s="65"/>
      <c r="DJ161" s="65"/>
      <c r="DK161" s="65"/>
      <c r="DL161" s="65"/>
      <c r="DM161" s="65"/>
      <c r="DN161" s="65"/>
      <c r="DO161" s="65"/>
      <c r="DP161" s="65"/>
      <c r="DQ161" s="65"/>
      <c r="DR161" s="65"/>
      <c r="DS161" s="65"/>
      <c r="DT161" s="65"/>
      <c r="DU161" s="65"/>
      <c r="DV161" s="65"/>
      <c r="DW161" s="65"/>
      <c r="DX161" s="65"/>
      <c r="DY161" s="65"/>
      <c r="DZ161" s="65"/>
      <c r="EA161" s="65"/>
      <c r="EB161" s="65"/>
      <c r="EC161" s="65"/>
      <c r="ED161" s="65"/>
      <c r="EE161" s="65"/>
      <c r="EF161" s="65"/>
      <c r="EG161" s="65"/>
      <c r="EH161" s="65"/>
      <c r="EI161" s="65"/>
      <c r="EJ161" s="65"/>
      <c r="EK161" s="65"/>
      <c r="EL161" s="65"/>
      <c r="EM161" s="65"/>
      <c r="EN161" s="65"/>
      <c r="EO161" s="65"/>
      <c r="EP161" s="65"/>
      <c r="EQ161" s="65"/>
      <c r="ER161" s="65"/>
      <c r="ES161" s="65"/>
      <c r="ET161" s="65"/>
      <c r="EU161" s="65"/>
      <c r="EV161" s="65"/>
      <c r="EW161" s="65"/>
      <c r="EX161" s="65"/>
      <c r="EY161" s="65"/>
      <c r="EZ161" s="65"/>
      <c r="FA161" s="65"/>
      <c r="FB161" s="65"/>
      <c r="FC161" s="65"/>
      <c r="FD161" s="65"/>
      <c r="FE161" s="65"/>
      <c r="FF161" s="65"/>
      <c r="FG161" s="65"/>
      <c r="FH161" s="65"/>
      <c r="FI161" s="65"/>
      <c r="FJ161" s="65"/>
      <c r="FK161" s="65"/>
      <c r="FL161" s="65"/>
      <c r="FM161" s="65"/>
      <c r="FN161" s="65"/>
      <c r="FO161" s="65"/>
      <c r="FP161" s="65"/>
      <c r="FQ161" s="65"/>
      <c r="FR161" s="65"/>
      <c r="FS161" s="65"/>
      <c r="FT161" s="65"/>
      <c r="FU161" s="65"/>
      <c r="FV161" s="65"/>
      <c r="FW161" s="65"/>
      <c r="FX161" s="65"/>
      <c r="FY161" s="65"/>
      <c r="FZ161" s="65"/>
      <c r="GA161" s="65"/>
      <c r="GB161" s="65"/>
      <c r="GC161" s="65"/>
      <c r="GD161" s="65"/>
      <c r="GE161" s="65"/>
      <c r="GF161" s="65"/>
      <c r="GG161" s="65"/>
      <c r="GH161" s="65"/>
      <c r="GI161" s="65"/>
      <c r="GJ161" s="65"/>
      <c r="GK161" s="65"/>
      <c r="GL161" s="65"/>
      <c r="GM161" s="65"/>
    </row>
    <row r="162" spans="2:195" x14ac:dyDescent="0.2">
      <c r="B162" s="28">
        <f t="shared" si="12"/>
        <v>157</v>
      </c>
      <c r="C162" s="43">
        <f>Assumptions!$H$7*(1+'(a)'!$AJ$4)^(ROUNDDOWN((B162-1)/12,0))</f>
        <v>5000</v>
      </c>
      <c r="D162" s="65"/>
      <c r="E162" s="65"/>
      <c r="F162" s="65"/>
      <c r="G162" s="65"/>
      <c r="H162" s="65"/>
      <c r="I162" s="65"/>
      <c r="J162" s="65"/>
      <c r="K162" s="65"/>
      <c r="L162" s="65"/>
      <c r="M162" s="65"/>
      <c r="N162" s="65"/>
      <c r="O162" s="65"/>
      <c r="P162" s="65"/>
      <c r="Q162" s="65"/>
      <c r="R162" s="65"/>
      <c r="S162" s="65"/>
      <c r="T162" s="65"/>
      <c r="U162" s="65"/>
      <c r="V162" s="65"/>
      <c r="W162" s="65"/>
      <c r="X162" s="65"/>
      <c r="Y162" s="65"/>
      <c r="Z162" s="65"/>
      <c r="AA162" s="65"/>
      <c r="AB162" s="65"/>
      <c r="AC162" s="65"/>
      <c r="AD162" s="65"/>
      <c r="AE162" s="65"/>
      <c r="AF162" s="65"/>
      <c r="AG162" s="65"/>
      <c r="AH162" s="65"/>
      <c r="AI162" s="65"/>
      <c r="AJ162" s="65"/>
      <c r="AK162" s="65"/>
      <c r="AL162" s="65"/>
      <c r="AM162" s="65"/>
      <c r="AN162" s="65"/>
      <c r="AO162" s="65"/>
      <c r="AP162" s="65"/>
      <c r="AQ162" s="65"/>
      <c r="AR162" s="65"/>
      <c r="AS162" s="65"/>
      <c r="AT162" s="65"/>
      <c r="AU162" s="65"/>
      <c r="AV162" s="65"/>
      <c r="AW162" s="65"/>
      <c r="AX162" s="65"/>
      <c r="AY162" s="65"/>
      <c r="AZ162" s="65"/>
      <c r="BA162" s="65"/>
      <c r="BB162" s="65"/>
      <c r="BC162" s="65"/>
      <c r="BD162" s="65"/>
      <c r="BE162" s="65"/>
      <c r="BF162" s="65"/>
      <c r="BG162" s="65"/>
      <c r="BH162" s="65"/>
      <c r="BI162" s="65"/>
      <c r="BJ162" s="65"/>
      <c r="BK162" s="65"/>
      <c r="BL162" s="65"/>
      <c r="BM162" s="65"/>
      <c r="BN162" s="65"/>
      <c r="BO162" s="65"/>
      <c r="BP162" s="65"/>
      <c r="BQ162" s="65"/>
      <c r="BR162" s="65"/>
      <c r="BS162" s="65"/>
      <c r="BT162" s="65"/>
      <c r="BU162" s="65"/>
      <c r="BV162" s="65"/>
      <c r="BW162" s="65"/>
      <c r="BX162" s="65"/>
      <c r="BY162" s="65"/>
      <c r="BZ162" s="65"/>
      <c r="CA162" s="65"/>
      <c r="CB162" s="65"/>
      <c r="CC162" s="65"/>
      <c r="CD162" s="65"/>
      <c r="CE162" s="65"/>
      <c r="CF162" s="65"/>
      <c r="CG162" s="65"/>
      <c r="CH162" s="65"/>
      <c r="CI162" s="65"/>
      <c r="CJ162" s="65"/>
      <c r="CK162" s="65"/>
      <c r="CL162" s="65"/>
      <c r="CM162" s="65"/>
      <c r="CN162" s="65"/>
      <c r="CO162" s="65"/>
      <c r="CP162" s="65"/>
      <c r="CQ162" s="65"/>
      <c r="CR162" s="65"/>
      <c r="CS162" s="65"/>
      <c r="CT162" s="65"/>
      <c r="CU162" s="65"/>
      <c r="CV162" s="65"/>
      <c r="CW162" s="65"/>
      <c r="CX162" s="65"/>
      <c r="CY162" s="65"/>
      <c r="CZ162" s="65"/>
      <c r="DA162" s="65"/>
      <c r="DB162" s="65"/>
      <c r="DC162" s="65"/>
      <c r="DD162" s="65"/>
      <c r="DE162" s="65"/>
      <c r="DF162" s="65"/>
      <c r="DG162" s="65"/>
      <c r="DH162" s="65"/>
      <c r="DI162" s="65"/>
      <c r="DJ162" s="65"/>
      <c r="DK162" s="65"/>
      <c r="DL162" s="65"/>
      <c r="DM162" s="65"/>
      <c r="DN162" s="65"/>
      <c r="DO162" s="65"/>
      <c r="DP162" s="65"/>
      <c r="DQ162" s="65"/>
      <c r="DR162" s="65"/>
      <c r="DS162" s="65"/>
      <c r="DT162" s="65"/>
      <c r="DU162" s="65"/>
      <c r="DV162" s="65"/>
      <c r="DW162" s="65"/>
      <c r="DX162" s="65"/>
      <c r="DY162" s="65"/>
      <c r="DZ162" s="65"/>
      <c r="EA162" s="65"/>
      <c r="EB162" s="65"/>
      <c r="EC162" s="65"/>
      <c r="ED162" s="65"/>
      <c r="EE162" s="65"/>
      <c r="EF162" s="65"/>
      <c r="EG162" s="65"/>
      <c r="EH162" s="65"/>
      <c r="EI162" s="65"/>
      <c r="EJ162" s="65"/>
      <c r="EK162" s="65"/>
      <c r="EL162" s="65"/>
      <c r="EM162" s="65"/>
      <c r="EN162" s="65"/>
      <c r="EO162" s="65"/>
      <c r="EP162" s="65"/>
      <c r="EQ162" s="65"/>
      <c r="ER162" s="65"/>
      <c r="ES162" s="65"/>
      <c r="ET162" s="65"/>
      <c r="EU162" s="65"/>
      <c r="EV162" s="65"/>
      <c r="EW162" s="65"/>
      <c r="EX162" s="65"/>
      <c r="EY162" s="65"/>
      <c r="EZ162" s="65"/>
      <c r="FA162" s="65"/>
      <c r="FB162" s="65"/>
      <c r="FC162" s="65"/>
      <c r="FD162" s="65"/>
      <c r="FE162" s="65"/>
      <c r="FF162" s="65"/>
      <c r="FG162" s="65"/>
      <c r="FH162" s="65"/>
      <c r="FI162" s="65"/>
      <c r="FJ162" s="65"/>
      <c r="FK162" s="65"/>
      <c r="FL162" s="65"/>
      <c r="FM162" s="65"/>
      <c r="FN162" s="65"/>
      <c r="FO162" s="65"/>
      <c r="FP162" s="65"/>
      <c r="FQ162" s="65"/>
      <c r="FR162" s="65"/>
      <c r="FS162" s="65"/>
      <c r="FT162" s="65"/>
      <c r="FU162" s="65"/>
      <c r="FV162" s="65"/>
      <c r="FW162" s="65"/>
      <c r="FX162" s="65"/>
      <c r="FY162" s="65"/>
      <c r="FZ162" s="65"/>
      <c r="GA162" s="65"/>
      <c r="GB162" s="65"/>
      <c r="GC162" s="65"/>
      <c r="GD162" s="65"/>
      <c r="GE162" s="65"/>
      <c r="GF162" s="65"/>
      <c r="GG162" s="65"/>
      <c r="GH162" s="65"/>
      <c r="GI162" s="65"/>
      <c r="GJ162" s="65"/>
      <c r="GK162" s="65"/>
      <c r="GL162" s="65"/>
      <c r="GM162" s="65"/>
    </row>
    <row r="163" spans="2:195" x14ac:dyDescent="0.2">
      <c r="B163" s="28">
        <f t="shared" si="12"/>
        <v>158</v>
      </c>
      <c r="C163" s="43">
        <f>Assumptions!$H$7*(1+'(a)'!$AJ$4)^(ROUNDDOWN((B163-1)/12,0))</f>
        <v>5000</v>
      </c>
      <c r="D163" s="65"/>
      <c r="E163" s="65"/>
      <c r="F163" s="65"/>
      <c r="G163" s="65"/>
      <c r="H163" s="65"/>
      <c r="I163" s="65"/>
      <c r="J163" s="65"/>
      <c r="K163" s="65"/>
      <c r="L163" s="65"/>
      <c r="M163" s="65"/>
      <c r="N163" s="65"/>
      <c r="O163" s="65"/>
      <c r="P163" s="65"/>
      <c r="Q163" s="65"/>
      <c r="R163" s="65"/>
      <c r="S163" s="65"/>
      <c r="T163" s="65"/>
      <c r="U163" s="65"/>
      <c r="V163" s="65"/>
      <c r="W163" s="65"/>
      <c r="X163" s="65"/>
      <c r="Y163" s="65"/>
      <c r="Z163" s="65"/>
      <c r="AA163" s="65"/>
      <c r="AB163" s="65"/>
      <c r="AC163" s="65"/>
      <c r="AD163" s="65"/>
      <c r="AE163" s="65"/>
      <c r="AF163" s="65"/>
      <c r="AG163" s="65"/>
      <c r="AH163" s="65"/>
      <c r="AI163" s="65"/>
      <c r="AJ163" s="65"/>
      <c r="AK163" s="65"/>
      <c r="AL163" s="65"/>
      <c r="AM163" s="65"/>
      <c r="AN163" s="65"/>
      <c r="AO163" s="65"/>
      <c r="AP163" s="65"/>
      <c r="AQ163" s="65"/>
      <c r="AR163" s="65"/>
      <c r="AS163" s="65"/>
      <c r="AT163" s="65"/>
      <c r="AU163" s="65"/>
      <c r="AV163" s="65"/>
      <c r="AW163" s="65"/>
      <c r="AX163" s="65"/>
      <c r="AY163" s="65"/>
      <c r="AZ163" s="65"/>
      <c r="BA163" s="65"/>
      <c r="BB163" s="65"/>
      <c r="BC163" s="65"/>
      <c r="BD163" s="65"/>
      <c r="BE163" s="65"/>
      <c r="BF163" s="65"/>
      <c r="BG163" s="65"/>
      <c r="BH163" s="65"/>
      <c r="BI163" s="65"/>
      <c r="BJ163" s="65"/>
      <c r="BK163" s="65"/>
      <c r="BL163" s="65"/>
      <c r="BM163" s="65"/>
      <c r="BN163" s="65"/>
      <c r="BO163" s="65"/>
      <c r="BP163" s="65"/>
      <c r="BQ163" s="65"/>
      <c r="BR163" s="65"/>
      <c r="BS163" s="65"/>
      <c r="BT163" s="65"/>
      <c r="BU163" s="65"/>
      <c r="BV163" s="65"/>
      <c r="BW163" s="65"/>
      <c r="BX163" s="65"/>
      <c r="BY163" s="65"/>
      <c r="BZ163" s="65"/>
      <c r="CA163" s="65"/>
      <c r="CB163" s="65"/>
      <c r="CC163" s="65"/>
      <c r="CD163" s="65"/>
      <c r="CE163" s="65"/>
      <c r="CF163" s="65"/>
      <c r="CG163" s="65"/>
      <c r="CH163" s="65"/>
      <c r="CI163" s="65"/>
      <c r="CJ163" s="65"/>
      <c r="CK163" s="65"/>
      <c r="CL163" s="65"/>
      <c r="CM163" s="65"/>
      <c r="CN163" s="65"/>
      <c r="CO163" s="65"/>
      <c r="CP163" s="65"/>
      <c r="CQ163" s="65"/>
      <c r="CR163" s="65"/>
      <c r="CS163" s="65"/>
      <c r="CT163" s="65"/>
      <c r="CU163" s="65"/>
      <c r="CV163" s="65"/>
      <c r="CW163" s="65"/>
      <c r="CX163" s="65"/>
      <c r="CY163" s="65"/>
      <c r="CZ163" s="65"/>
      <c r="DA163" s="65"/>
      <c r="DB163" s="65"/>
      <c r="DC163" s="65"/>
      <c r="DD163" s="65"/>
      <c r="DE163" s="65"/>
      <c r="DF163" s="65"/>
      <c r="DG163" s="65"/>
      <c r="DH163" s="65"/>
      <c r="DI163" s="65"/>
      <c r="DJ163" s="65"/>
      <c r="DK163" s="65"/>
      <c r="DL163" s="65"/>
      <c r="DM163" s="65"/>
      <c r="DN163" s="65"/>
      <c r="DO163" s="65"/>
      <c r="DP163" s="65"/>
      <c r="DQ163" s="65"/>
      <c r="DR163" s="65"/>
      <c r="DS163" s="65"/>
      <c r="DT163" s="65"/>
      <c r="DU163" s="65"/>
      <c r="DV163" s="65"/>
      <c r="DW163" s="65"/>
      <c r="DX163" s="65"/>
      <c r="DY163" s="65"/>
      <c r="DZ163" s="65"/>
      <c r="EA163" s="65"/>
      <c r="EB163" s="65"/>
      <c r="EC163" s="65"/>
      <c r="ED163" s="65"/>
      <c r="EE163" s="65"/>
      <c r="EF163" s="65"/>
      <c r="EG163" s="65"/>
      <c r="EH163" s="65"/>
      <c r="EI163" s="65"/>
      <c r="EJ163" s="65"/>
      <c r="EK163" s="65"/>
      <c r="EL163" s="65"/>
      <c r="EM163" s="65"/>
      <c r="EN163" s="65"/>
      <c r="EO163" s="65"/>
      <c r="EP163" s="65"/>
      <c r="EQ163" s="65"/>
      <c r="ER163" s="65"/>
      <c r="ES163" s="65"/>
      <c r="ET163" s="65"/>
      <c r="EU163" s="65"/>
      <c r="EV163" s="65"/>
      <c r="EW163" s="65"/>
      <c r="EX163" s="65"/>
      <c r="EY163" s="65"/>
      <c r="EZ163" s="65"/>
      <c r="FA163" s="65"/>
      <c r="FB163" s="65"/>
      <c r="FC163" s="65"/>
      <c r="FD163" s="65"/>
      <c r="FE163" s="65"/>
      <c r="FF163" s="65"/>
      <c r="FG163" s="65"/>
      <c r="FH163" s="65"/>
      <c r="FI163" s="65"/>
      <c r="FJ163" s="65"/>
      <c r="FK163" s="65"/>
      <c r="FL163" s="65"/>
      <c r="FM163" s="65"/>
      <c r="FN163" s="65"/>
      <c r="FO163" s="65"/>
      <c r="FP163" s="65"/>
      <c r="FQ163" s="65"/>
      <c r="FR163" s="65"/>
      <c r="FS163" s="65"/>
      <c r="FT163" s="65"/>
      <c r="FU163" s="65"/>
      <c r="FV163" s="65"/>
      <c r="FW163" s="65"/>
      <c r="FX163" s="65"/>
      <c r="FY163" s="65"/>
      <c r="FZ163" s="65"/>
      <c r="GA163" s="65"/>
      <c r="GB163" s="65"/>
      <c r="GC163" s="65"/>
      <c r="GD163" s="65"/>
      <c r="GE163" s="65"/>
      <c r="GF163" s="65"/>
      <c r="GG163" s="65"/>
      <c r="GH163" s="65"/>
      <c r="GI163" s="65"/>
      <c r="GJ163" s="65"/>
      <c r="GK163" s="65"/>
      <c r="GL163" s="65"/>
      <c r="GM163" s="65"/>
    </row>
    <row r="164" spans="2:195" x14ac:dyDescent="0.2">
      <c r="B164" s="28">
        <f t="shared" si="12"/>
        <v>159</v>
      </c>
      <c r="C164" s="43">
        <f>Assumptions!$H$7*(1+'(a)'!$AJ$4)^(ROUNDDOWN((B164-1)/12,0))</f>
        <v>5000</v>
      </c>
      <c r="D164" s="65"/>
      <c r="E164" s="65"/>
      <c r="F164" s="65"/>
      <c r="G164" s="65"/>
      <c r="H164" s="65"/>
      <c r="I164" s="65"/>
      <c r="J164" s="65"/>
      <c r="K164" s="65"/>
      <c r="L164" s="65"/>
      <c r="M164" s="65"/>
      <c r="N164" s="65"/>
      <c r="O164" s="65"/>
      <c r="P164" s="65"/>
      <c r="Q164" s="65"/>
      <c r="R164" s="65"/>
      <c r="S164" s="65"/>
      <c r="T164" s="65"/>
      <c r="U164" s="65"/>
      <c r="V164" s="65"/>
      <c r="W164" s="65"/>
      <c r="X164" s="65"/>
      <c r="Y164" s="65"/>
      <c r="Z164" s="65"/>
      <c r="AA164" s="65"/>
      <c r="AB164" s="65"/>
      <c r="AC164" s="65"/>
      <c r="AD164" s="65"/>
      <c r="AE164" s="65"/>
      <c r="AF164" s="65"/>
      <c r="AG164" s="65"/>
      <c r="AH164" s="65"/>
      <c r="AI164" s="65"/>
      <c r="AJ164" s="65"/>
      <c r="AK164" s="65"/>
      <c r="AL164" s="65"/>
      <c r="AM164" s="65"/>
      <c r="AN164" s="65"/>
      <c r="AO164" s="65"/>
      <c r="AP164" s="65"/>
      <c r="AQ164" s="65"/>
      <c r="AR164" s="65"/>
      <c r="AS164" s="65"/>
      <c r="AT164" s="65"/>
      <c r="AU164" s="65"/>
      <c r="AV164" s="65"/>
      <c r="AW164" s="65"/>
      <c r="AX164" s="65"/>
      <c r="AY164" s="65"/>
      <c r="AZ164" s="65"/>
      <c r="BA164" s="65"/>
      <c r="BB164" s="65"/>
      <c r="BC164" s="65"/>
      <c r="BD164" s="65"/>
      <c r="BE164" s="65"/>
      <c r="BF164" s="65"/>
      <c r="BG164" s="65"/>
      <c r="BH164" s="65"/>
      <c r="BI164" s="65"/>
      <c r="BJ164" s="65"/>
      <c r="BK164" s="65"/>
      <c r="BL164" s="65"/>
      <c r="BM164" s="65"/>
      <c r="BN164" s="65"/>
      <c r="BO164" s="65"/>
      <c r="BP164" s="65"/>
      <c r="BQ164" s="65"/>
      <c r="BR164" s="65"/>
      <c r="BS164" s="65"/>
      <c r="BT164" s="65"/>
      <c r="BU164" s="65"/>
      <c r="BV164" s="65"/>
      <c r="BW164" s="65"/>
      <c r="BX164" s="65"/>
      <c r="BY164" s="65"/>
      <c r="BZ164" s="65"/>
      <c r="CA164" s="65"/>
      <c r="CB164" s="65"/>
      <c r="CC164" s="65"/>
      <c r="CD164" s="65"/>
      <c r="CE164" s="65"/>
      <c r="CF164" s="65"/>
      <c r="CG164" s="65"/>
      <c r="CH164" s="65"/>
      <c r="CI164" s="65"/>
      <c r="CJ164" s="65"/>
      <c r="CK164" s="65"/>
      <c r="CL164" s="65"/>
      <c r="CM164" s="65"/>
      <c r="CN164" s="65"/>
      <c r="CO164" s="65"/>
      <c r="CP164" s="65"/>
      <c r="CQ164" s="65"/>
      <c r="CR164" s="65"/>
      <c r="CS164" s="65"/>
      <c r="CT164" s="65"/>
      <c r="CU164" s="65"/>
      <c r="CV164" s="65"/>
      <c r="CW164" s="65"/>
      <c r="CX164" s="65"/>
      <c r="CY164" s="65"/>
      <c r="CZ164" s="65"/>
      <c r="DA164" s="65"/>
      <c r="DB164" s="65"/>
      <c r="DC164" s="65"/>
      <c r="DD164" s="65"/>
      <c r="DE164" s="65"/>
      <c r="DF164" s="65"/>
      <c r="DG164" s="65"/>
      <c r="DH164" s="65"/>
      <c r="DI164" s="65"/>
      <c r="DJ164" s="65"/>
      <c r="DK164" s="65"/>
      <c r="DL164" s="65"/>
      <c r="DM164" s="65"/>
      <c r="DN164" s="65"/>
      <c r="DO164" s="65"/>
      <c r="DP164" s="65"/>
      <c r="DQ164" s="65"/>
      <c r="DR164" s="65"/>
      <c r="DS164" s="65"/>
      <c r="DT164" s="65"/>
      <c r="DU164" s="65"/>
      <c r="DV164" s="65"/>
      <c r="DW164" s="65"/>
      <c r="DX164" s="65"/>
      <c r="DY164" s="65"/>
      <c r="DZ164" s="65"/>
      <c r="EA164" s="65"/>
      <c r="EB164" s="65"/>
      <c r="EC164" s="65"/>
      <c r="ED164" s="65"/>
      <c r="EE164" s="65"/>
      <c r="EF164" s="65"/>
      <c r="EG164" s="65"/>
      <c r="EH164" s="65"/>
      <c r="EI164" s="65"/>
      <c r="EJ164" s="65"/>
      <c r="EK164" s="65"/>
      <c r="EL164" s="65"/>
      <c r="EM164" s="65"/>
      <c r="EN164" s="65"/>
      <c r="EO164" s="65"/>
      <c r="EP164" s="65"/>
      <c r="EQ164" s="65"/>
      <c r="ER164" s="65"/>
      <c r="ES164" s="65"/>
      <c r="ET164" s="65"/>
      <c r="EU164" s="65"/>
      <c r="EV164" s="65"/>
      <c r="EW164" s="65"/>
      <c r="EX164" s="65"/>
      <c r="EY164" s="65"/>
      <c r="EZ164" s="65"/>
      <c r="FA164" s="65"/>
      <c r="FB164" s="65"/>
      <c r="FC164" s="65"/>
      <c r="FD164" s="65"/>
      <c r="FE164" s="65"/>
      <c r="FF164" s="65"/>
      <c r="FG164" s="65"/>
      <c r="FH164" s="65"/>
      <c r="FI164" s="65"/>
      <c r="FJ164" s="65"/>
      <c r="FK164" s="65"/>
      <c r="FL164" s="65"/>
      <c r="FM164" s="65"/>
      <c r="FN164" s="65"/>
      <c r="FO164" s="65"/>
      <c r="FP164" s="65"/>
      <c r="FQ164" s="65"/>
      <c r="FR164" s="65"/>
      <c r="FS164" s="65"/>
      <c r="FT164" s="65"/>
      <c r="FU164" s="65"/>
      <c r="FV164" s="65"/>
      <c r="FW164" s="65"/>
      <c r="FX164" s="65"/>
      <c r="FY164" s="65"/>
      <c r="FZ164" s="65"/>
      <c r="GA164" s="65"/>
      <c r="GB164" s="65"/>
      <c r="GC164" s="65"/>
      <c r="GD164" s="65"/>
      <c r="GE164" s="65"/>
      <c r="GF164" s="65"/>
      <c r="GG164" s="65"/>
      <c r="GH164" s="65"/>
      <c r="GI164" s="65"/>
      <c r="GJ164" s="65"/>
      <c r="GK164" s="65"/>
      <c r="GL164" s="65"/>
      <c r="GM164" s="65"/>
    </row>
    <row r="165" spans="2:195" x14ac:dyDescent="0.2">
      <c r="B165" s="28">
        <f t="shared" si="12"/>
        <v>160</v>
      </c>
      <c r="C165" s="43">
        <f>Assumptions!$H$7*(1+'(a)'!$AJ$4)^(ROUNDDOWN((B165-1)/12,0))</f>
        <v>5000</v>
      </c>
      <c r="D165" s="65"/>
      <c r="E165" s="65"/>
      <c r="F165" s="65"/>
      <c r="G165" s="65"/>
      <c r="H165" s="65"/>
      <c r="I165" s="65"/>
      <c r="J165" s="65"/>
      <c r="K165" s="65"/>
      <c r="L165" s="65"/>
      <c r="M165" s="65"/>
      <c r="N165" s="65"/>
      <c r="O165" s="65"/>
      <c r="P165" s="65"/>
      <c r="Q165" s="65"/>
      <c r="R165" s="65"/>
      <c r="S165" s="65"/>
      <c r="T165" s="65"/>
      <c r="U165" s="65"/>
      <c r="V165" s="65"/>
      <c r="W165" s="65"/>
      <c r="X165" s="65"/>
      <c r="Y165" s="65"/>
      <c r="Z165" s="65"/>
      <c r="AA165" s="65"/>
      <c r="AB165" s="65"/>
      <c r="AC165" s="65"/>
      <c r="AD165" s="65"/>
      <c r="AE165" s="65"/>
      <c r="AF165" s="65"/>
      <c r="AG165" s="65"/>
      <c r="AH165" s="65"/>
      <c r="AI165" s="65"/>
      <c r="AJ165" s="65"/>
      <c r="AK165" s="65"/>
      <c r="AL165" s="65"/>
      <c r="AM165" s="65"/>
      <c r="AN165" s="65"/>
      <c r="AO165" s="65"/>
      <c r="AP165" s="65"/>
      <c r="AQ165" s="65"/>
      <c r="AR165" s="65"/>
      <c r="AS165" s="65"/>
      <c r="AT165" s="65"/>
      <c r="AU165" s="65"/>
      <c r="AV165" s="65"/>
      <c r="AW165" s="65"/>
      <c r="AX165" s="65"/>
      <c r="AY165" s="65"/>
      <c r="AZ165" s="65"/>
      <c r="BA165" s="65"/>
      <c r="BB165" s="65"/>
      <c r="BC165" s="65"/>
      <c r="BD165" s="65"/>
      <c r="BE165" s="65"/>
      <c r="BF165" s="65"/>
      <c r="BG165" s="65"/>
      <c r="BH165" s="65"/>
      <c r="BI165" s="65"/>
      <c r="BJ165" s="65"/>
      <c r="BK165" s="65"/>
      <c r="BL165" s="65"/>
      <c r="BM165" s="65"/>
      <c r="BN165" s="65"/>
      <c r="BO165" s="65"/>
      <c r="BP165" s="65"/>
      <c r="BQ165" s="65"/>
      <c r="BR165" s="65"/>
      <c r="BS165" s="65"/>
      <c r="BT165" s="65"/>
      <c r="BU165" s="65"/>
      <c r="BV165" s="65"/>
      <c r="BW165" s="65"/>
      <c r="BX165" s="65"/>
      <c r="BY165" s="65"/>
      <c r="BZ165" s="65"/>
      <c r="CA165" s="65"/>
      <c r="CB165" s="65"/>
      <c r="CC165" s="65"/>
      <c r="CD165" s="65"/>
      <c r="CE165" s="65"/>
      <c r="CF165" s="65"/>
      <c r="CG165" s="65"/>
      <c r="CH165" s="65"/>
      <c r="CI165" s="65"/>
      <c r="CJ165" s="65"/>
      <c r="CK165" s="65"/>
      <c r="CL165" s="65"/>
      <c r="CM165" s="65"/>
      <c r="CN165" s="65"/>
      <c r="CO165" s="65"/>
      <c r="CP165" s="65"/>
      <c r="CQ165" s="65"/>
      <c r="CR165" s="65"/>
      <c r="CS165" s="65"/>
      <c r="CT165" s="65"/>
      <c r="CU165" s="65"/>
      <c r="CV165" s="65"/>
      <c r="CW165" s="65"/>
      <c r="CX165" s="65"/>
      <c r="CY165" s="65"/>
      <c r="CZ165" s="65"/>
      <c r="DA165" s="65"/>
      <c r="DB165" s="65"/>
      <c r="DC165" s="65"/>
      <c r="DD165" s="65"/>
      <c r="DE165" s="65"/>
      <c r="DF165" s="65"/>
      <c r="DG165" s="65"/>
      <c r="DH165" s="65"/>
      <c r="DI165" s="65"/>
      <c r="DJ165" s="65"/>
      <c r="DK165" s="65"/>
      <c r="DL165" s="65"/>
      <c r="DM165" s="65"/>
      <c r="DN165" s="65"/>
      <c r="DO165" s="65"/>
      <c r="DP165" s="65"/>
      <c r="DQ165" s="65"/>
      <c r="DR165" s="65"/>
      <c r="DS165" s="65"/>
      <c r="DT165" s="65"/>
      <c r="DU165" s="65"/>
      <c r="DV165" s="65"/>
      <c r="DW165" s="65"/>
      <c r="DX165" s="65"/>
      <c r="DY165" s="65"/>
      <c r="DZ165" s="65"/>
      <c r="EA165" s="65"/>
      <c r="EB165" s="65"/>
      <c r="EC165" s="65"/>
      <c r="ED165" s="65"/>
      <c r="EE165" s="65"/>
      <c r="EF165" s="65"/>
      <c r="EG165" s="65"/>
      <c r="EH165" s="65"/>
      <c r="EI165" s="65"/>
      <c r="EJ165" s="65"/>
      <c r="EK165" s="65"/>
      <c r="EL165" s="65"/>
      <c r="EM165" s="65"/>
      <c r="EN165" s="65"/>
      <c r="EO165" s="65"/>
      <c r="EP165" s="65"/>
      <c r="EQ165" s="65"/>
      <c r="ER165" s="65"/>
      <c r="ES165" s="65"/>
      <c r="ET165" s="65"/>
      <c r="EU165" s="65"/>
      <c r="EV165" s="65"/>
      <c r="EW165" s="65"/>
      <c r="EX165" s="65"/>
      <c r="EY165" s="65"/>
      <c r="EZ165" s="65"/>
      <c r="FA165" s="65"/>
      <c r="FB165" s="65"/>
      <c r="FC165" s="65"/>
      <c r="FD165" s="65"/>
      <c r="FE165" s="65"/>
      <c r="FF165" s="65"/>
      <c r="FG165" s="65"/>
      <c r="FH165" s="65"/>
      <c r="FI165" s="65"/>
      <c r="FJ165" s="65"/>
      <c r="FK165" s="65"/>
      <c r="FL165" s="65"/>
      <c r="FM165" s="65"/>
      <c r="FN165" s="65"/>
      <c r="FO165" s="65"/>
      <c r="FP165" s="65"/>
      <c r="FQ165" s="65"/>
      <c r="FR165" s="65"/>
      <c r="FS165" s="65"/>
      <c r="FT165" s="65"/>
      <c r="FU165" s="65"/>
      <c r="FV165" s="65"/>
      <c r="FW165" s="65"/>
      <c r="FX165" s="65"/>
      <c r="FY165" s="65"/>
      <c r="FZ165" s="65"/>
      <c r="GA165" s="65"/>
      <c r="GB165" s="65"/>
      <c r="GC165" s="65"/>
      <c r="GD165" s="65"/>
      <c r="GE165" s="65"/>
      <c r="GF165" s="65"/>
      <c r="GG165" s="65"/>
      <c r="GH165" s="65"/>
      <c r="GI165" s="65"/>
      <c r="GJ165" s="65"/>
      <c r="GK165" s="65"/>
      <c r="GL165" s="65"/>
      <c r="GM165" s="65"/>
    </row>
    <row r="166" spans="2:195" x14ac:dyDescent="0.2">
      <c r="B166" s="28">
        <f t="shared" si="12"/>
        <v>161</v>
      </c>
      <c r="C166" s="43">
        <f>Assumptions!$H$7*(1+'(a)'!$AJ$4)^(ROUNDDOWN((B166-1)/12,0))</f>
        <v>5000</v>
      </c>
      <c r="D166" s="65"/>
      <c r="E166" s="65"/>
      <c r="F166" s="65"/>
      <c r="G166" s="65"/>
      <c r="H166" s="65"/>
      <c r="I166" s="65"/>
      <c r="J166" s="65"/>
      <c r="K166" s="65"/>
      <c r="L166" s="65"/>
      <c r="M166" s="65"/>
      <c r="N166" s="65"/>
      <c r="O166" s="65"/>
      <c r="P166" s="65"/>
      <c r="Q166" s="65"/>
      <c r="R166" s="65"/>
      <c r="S166" s="65"/>
      <c r="T166" s="65"/>
      <c r="U166" s="65"/>
      <c r="V166" s="65"/>
      <c r="W166" s="65"/>
      <c r="X166" s="65"/>
      <c r="Y166" s="65"/>
      <c r="Z166" s="65"/>
      <c r="AA166" s="65"/>
      <c r="AB166" s="65"/>
      <c r="AC166" s="65"/>
      <c r="AD166" s="65"/>
      <c r="AE166" s="65"/>
      <c r="AF166" s="65"/>
      <c r="AG166" s="65"/>
      <c r="AH166" s="65"/>
      <c r="AI166" s="65"/>
      <c r="AJ166" s="65"/>
      <c r="AK166" s="65"/>
      <c r="AL166" s="65"/>
      <c r="AM166" s="65"/>
      <c r="AN166" s="65"/>
      <c r="AO166" s="65"/>
      <c r="AP166" s="65"/>
      <c r="AQ166" s="65"/>
      <c r="AR166" s="65"/>
      <c r="AS166" s="65"/>
      <c r="AT166" s="65"/>
      <c r="AU166" s="65"/>
      <c r="AV166" s="65"/>
      <c r="AW166" s="65"/>
      <c r="AX166" s="65"/>
      <c r="AY166" s="65"/>
      <c r="AZ166" s="65"/>
      <c r="BA166" s="65"/>
      <c r="BB166" s="65"/>
      <c r="BC166" s="65"/>
      <c r="BD166" s="65"/>
      <c r="BE166" s="65"/>
      <c r="BF166" s="65"/>
      <c r="BG166" s="65"/>
      <c r="BH166" s="65"/>
      <c r="BI166" s="65"/>
      <c r="BJ166" s="65"/>
      <c r="BK166" s="65"/>
      <c r="BL166" s="65"/>
      <c r="BM166" s="65"/>
      <c r="BN166" s="65"/>
      <c r="BO166" s="65"/>
      <c r="BP166" s="65"/>
      <c r="BQ166" s="65"/>
      <c r="BR166" s="65"/>
      <c r="BS166" s="65"/>
      <c r="BT166" s="65"/>
      <c r="BU166" s="65"/>
      <c r="BV166" s="65"/>
      <c r="BW166" s="65"/>
      <c r="BX166" s="65"/>
      <c r="BY166" s="65"/>
      <c r="BZ166" s="65"/>
      <c r="CA166" s="65"/>
      <c r="CB166" s="65"/>
      <c r="CC166" s="65"/>
      <c r="CD166" s="65"/>
      <c r="CE166" s="65"/>
      <c r="CF166" s="65"/>
      <c r="CG166" s="65"/>
      <c r="CH166" s="65"/>
      <c r="CI166" s="65"/>
      <c r="CJ166" s="65"/>
      <c r="CK166" s="65"/>
      <c r="CL166" s="65"/>
      <c r="CM166" s="65"/>
      <c r="CN166" s="65"/>
      <c r="CO166" s="65"/>
      <c r="CP166" s="65"/>
      <c r="CQ166" s="65"/>
      <c r="CR166" s="65"/>
      <c r="CS166" s="65"/>
      <c r="CT166" s="65"/>
      <c r="CU166" s="65"/>
      <c r="CV166" s="65"/>
      <c r="CW166" s="65"/>
      <c r="CX166" s="65"/>
      <c r="CY166" s="65"/>
      <c r="CZ166" s="65"/>
      <c r="DA166" s="65"/>
      <c r="DB166" s="65"/>
      <c r="DC166" s="65"/>
      <c r="DD166" s="65"/>
      <c r="DE166" s="65"/>
      <c r="DF166" s="65"/>
      <c r="DG166" s="65"/>
      <c r="DH166" s="65"/>
      <c r="DI166" s="65"/>
      <c r="DJ166" s="65"/>
      <c r="DK166" s="65"/>
      <c r="DL166" s="65"/>
      <c r="DM166" s="65"/>
      <c r="DN166" s="65"/>
      <c r="DO166" s="65"/>
      <c r="DP166" s="65"/>
      <c r="DQ166" s="65"/>
      <c r="DR166" s="65"/>
      <c r="DS166" s="65"/>
      <c r="DT166" s="65"/>
      <c r="DU166" s="65"/>
      <c r="DV166" s="65"/>
      <c r="DW166" s="65"/>
      <c r="DX166" s="65"/>
      <c r="DY166" s="65"/>
      <c r="DZ166" s="65"/>
      <c r="EA166" s="65"/>
      <c r="EB166" s="65"/>
      <c r="EC166" s="65"/>
      <c r="ED166" s="65"/>
      <c r="EE166" s="65"/>
      <c r="EF166" s="65"/>
      <c r="EG166" s="65"/>
      <c r="EH166" s="65"/>
      <c r="EI166" s="65"/>
      <c r="EJ166" s="65"/>
      <c r="EK166" s="65"/>
      <c r="EL166" s="65"/>
      <c r="EM166" s="65"/>
      <c r="EN166" s="65"/>
      <c r="EO166" s="65"/>
      <c r="EP166" s="65"/>
      <c r="EQ166" s="65"/>
      <c r="ER166" s="65"/>
      <c r="ES166" s="65"/>
      <c r="ET166" s="65"/>
      <c r="EU166" s="65"/>
      <c r="EV166" s="65"/>
      <c r="EW166" s="65"/>
      <c r="EX166" s="65"/>
      <c r="EY166" s="65"/>
      <c r="EZ166" s="65"/>
      <c r="FA166" s="65"/>
      <c r="FB166" s="65"/>
      <c r="FC166" s="65"/>
      <c r="FD166" s="65"/>
      <c r="FE166" s="65"/>
      <c r="FF166" s="65"/>
      <c r="FG166" s="65"/>
      <c r="FH166" s="65"/>
      <c r="FI166" s="65"/>
      <c r="FJ166" s="65"/>
      <c r="FK166" s="65"/>
      <c r="FL166" s="65"/>
      <c r="FM166" s="65"/>
      <c r="FN166" s="65"/>
      <c r="FO166" s="65"/>
      <c r="FP166" s="65"/>
      <c r="FQ166" s="65"/>
      <c r="FR166" s="65"/>
      <c r="FS166" s="65"/>
      <c r="FT166" s="65"/>
      <c r="FU166" s="65"/>
      <c r="FV166" s="65"/>
      <c r="FW166" s="65"/>
      <c r="FX166" s="65"/>
      <c r="FY166" s="65"/>
      <c r="FZ166" s="65"/>
      <c r="GA166" s="65"/>
      <c r="GB166" s="65"/>
      <c r="GC166" s="65"/>
      <c r="GD166" s="65"/>
      <c r="GE166" s="65"/>
      <c r="GF166" s="65"/>
      <c r="GG166" s="65"/>
      <c r="GH166" s="65"/>
      <c r="GI166" s="65"/>
      <c r="GJ166" s="65"/>
      <c r="GK166" s="65"/>
      <c r="GL166" s="65"/>
      <c r="GM166" s="65"/>
    </row>
    <row r="167" spans="2:195" x14ac:dyDescent="0.2">
      <c r="B167" s="28">
        <f t="shared" si="12"/>
        <v>162</v>
      </c>
      <c r="C167" s="43">
        <f>Assumptions!$H$7*(1+'(a)'!$AJ$4)^(ROUNDDOWN((B167-1)/12,0))</f>
        <v>5000</v>
      </c>
      <c r="D167" s="65"/>
      <c r="E167" s="65"/>
      <c r="F167" s="65"/>
      <c r="G167" s="65"/>
      <c r="H167" s="65"/>
      <c r="I167" s="65"/>
      <c r="J167" s="65"/>
      <c r="K167" s="65"/>
      <c r="L167" s="65"/>
      <c r="M167" s="65"/>
      <c r="N167" s="65"/>
      <c r="O167" s="65"/>
      <c r="P167" s="65"/>
      <c r="Q167" s="65"/>
      <c r="R167" s="65"/>
      <c r="S167" s="65"/>
      <c r="T167" s="65"/>
      <c r="U167" s="65"/>
      <c r="V167" s="65"/>
      <c r="W167" s="65"/>
      <c r="X167" s="65"/>
      <c r="Y167" s="65"/>
      <c r="Z167" s="65"/>
      <c r="AA167" s="65"/>
      <c r="AB167" s="65"/>
      <c r="AC167" s="65"/>
      <c r="AD167" s="65"/>
      <c r="AE167" s="65"/>
      <c r="AF167" s="65"/>
      <c r="AG167" s="65"/>
      <c r="AH167" s="65"/>
      <c r="AI167" s="65"/>
      <c r="AJ167" s="65"/>
      <c r="AK167" s="65"/>
      <c r="AL167" s="65"/>
      <c r="AM167" s="65"/>
      <c r="AN167" s="65"/>
      <c r="AO167" s="65"/>
      <c r="AP167" s="65"/>
      <c r="AQ167" s="65"/>
      <c r="AR167" s="65"/>
      <c r="AS167" s="65"/>
      <c r="AT167" s="65"/>
      <c r="AU167" s="65"/>
      <c r="AV167" s="65"/>
      <c r="AW167" s="65"/>
      <c r="AX167" s="65"/>
      <c r="AY167" s="65"/>
      <c r="AZ167" s="65"/>
      <c r="BA167" s="65"/>
      <c r="BB167" s="65"/>
      <c r="BC167" s="65"/>
      <c r="BD167" s="65"/>
      <c r="BE167" s="65"/>
      <c r="BF167" s="65"/>
      <c r="BG167" s="65"/>
      <c r="BH167" s="65"/>
      <c r="BI167" s="65"/>
      <c r="BJ167" s="65"/>
      <c r="BK167" s="65"/>
      <c r="BL167" s="65"/>
      <c r="BM167" s="65"/>
      <c r="BN167" s="65"/>
      <c r="BO167" s="65"/>
      <c r="BP167" s="65"/>
      <c r="BQ167" s="65"/>
      <c r="BR167" s="65"/>
      <c r="BS167" s="65"/>
      <c r="BT167" s="65"/>
      <c r="BU167" s="65"/>
      <c r="BV167" s="65"/>
      <c r="BW167" s="65"/>
      <c r="BX167" s="65"/>
      <c r="BY167" s="65"/>
      <c r="BZ167" s="65"/>
      <c r="CA167" s="65"/>
      <c r="CB167" s="65"/>
      <c r="CC167" s="65"/>
      <c r="CD167" s="65"/>
      <c r="CE167" s="65"/>
      <c r="CF167" s="65"/>
      <c r="CG167" s="65"/>
      <c r="CH167" s="65"/>
      <c r="CI167" s="65"/>
      <c r="CJ167" s="65"/>
      <c r="CK167" s="65"/>
      <c r="CL167" s="65"/>
      <c r="CM167" s="65"/>
      <c r="CN167" s="65"/>
      <c r="CO167" s="65"/>
      <c r="CP167" s="65"/>
      <c r="CQ167" s="65"/>
      <c r="CR167" s="65"/>
      <c r="CS167" s="65"/>
      <c r="CT167" s="65"/>
      <c r="CU167" s="65"/>
      <c r="CV167" s="65"/>
      <c r="CW167" s="65"/>
      <c r="CX167" s="65"/>
      <c r="CY167" s="65"/>
      <c r="CZ167" s="65"/>
      <c r="DA167" s="65"/>
      <c r="DB167" s="65"/>
      <c r="DC167" s="65"/>
      <c r="DD167" s="65"/>
      <c r="DE167" s="65"/>
      <c r="DF167" s="65"/>
      <c r="DG167" s="65"/>
      <c r="DH167" s="65"/>
      <c r="DI167" s="65"/>
      <c r="DJ167" s="65"/>
      <c r="DK167" s="65"/>
      <c r="DL167" s="65"/>
      <c r="DM167" s="65"/>
      <c r="DN167" s="65"/>
      <c r="DO167" s="65"/>
      <c r="DP167" s="65"/>
      <c r="DQ167" s="65"/>
      <c r="DR167" s="65"/>
      <c r="DS167" s="65"/>
      <c r="DT167" s="65"/>
      <c r="DU167" s="65"/>
      <c r="DV167" s="65"/>
      <c r="DW167" s="65"/>
      <c r="DX167" s="65"/>
      <c r="DY167" s="65"/>
      <c r="DZ167" s="65"/>
      <c r="EA167" s="65"/>
      <c r="EB167" s="65"/>
      <c r="EC167" s="65"/>
      <c r="ED167" s="65"/>
      <c r="EE167" s="65"/>
      <c r="EF167" s="65"/>
      <c r="EG167" s="65"/>
      <c r="EH167" s="65"/>
      <c r="EI167" s="65"/>
      <c r="EJ167" s="65"/>
      <c r="EK167" s="65"/>
      <c r="EL167" s="65"/>
      <c r="EM167" s="65"/>
      <c r="EN167" s="65"/>
      <c r="EO167" s="65"/>
      <c r="EP167" s="65"/>
      <c r="EQ167" s="65"/>
      <c r="ER167" s="65"/>
      <c r="ES167" s="65"/>
      <c r="ET167" s="65"/>
      <c r="EU167" s="65"/>
      <c r="EV167" s="65"/>
      <c r="EW167" s="65"/>
      <c r="EX167" s="65"/>
      <c r="EY167" s="65"/>
      <c r="EZ167" s="65"/>
      <c r="FA167" s="65"/>
      <c r="FB167" s="65"/>
      <c r="FC167" s="65"/>
      <c r="FD167" s="65"/>
      <c r="FE167" s="65"/>
      <c r="FF167" s="65"/>
      <c r="FG167" s="65"/>
      <c r="FH167" s="65"/>
      <c r="FI167" s="65"/>
      <c r="FJ167" s="65"/>
      <c r="FK167" s="65"/>
      <c r="FL167" s="65"/>
      <c r="FM167" s="65"/>
      <c r="FN167" s="65"/>
      <c r="FO167" s="65"/>
      <c r="FP167" s="65"/>
      <c r="FQ167" s="65"/>
      <c r="FR167" s="65"/>
      <c r="FS167" s="65"/>
      <c r="FT167" s="65"/>
      <c r="FU167" s="65"/>
      <c r="FV167" s="65"/>
      <c r="FW167" s="65"/>
      <c r="FX167" s="65"/>
      <c r="FY167" s="65"/>
      <c r="FZ167" s="65"/>
      <c r="GA167" s="65"/>
      <c r="GB167" s="65"/>
      <c r="GC167" s="65"/>
      <c r="GD167" s="65"/>
      <c r="GE167" s="65"/>
      <c r="GF167" s="65"/>
      <c r="GG167" s="65"/>
      <c r="GH167" s="65"/>
      <c r="GI167" s="65"/>
      <c r="GJ167" s="65"/>
      <c r="GK167" s="65"/>
      <c r="GL167" s="65"/>
      <c r="GM167" s="65"/>
    </row>
    <row r="168" spans="2:195" x14ac:dyDescent="0.2">
      <c r="B168" s="28">
        <f t="shared" si="12"/>
        <v>163</v>
      </c>
      <c r="C168" s="43">
        <f>Assumptions!$H$7*(1+'(a)'!$AJ$4)^(ROUNDDOWN((B168-1)/12,0))</f>
        <v>5000</v>
      </c>
      <c r="D168" s="65"/>
      <c r="E168" s="65"/>
      <c r="F168" s="65"/>
      <c r="G168" s="65"/>
      <c r="H168" s="65"/>
      <c r="I168" s="65"/>
      <c r="J168" s="65"/>
      <c r="K168" s="65"/>
      <c r="L168" s="65"/>
      <c r="M168" s="65"/>
      <c r="N168" s="65"/>
      <c r="O168" s="65"/>
      <c r="P168" s="65"/>
      <c r="Q168" s="65"/>
      <c r="R168" s="65"/>
      <c r="S168" s="65"/>
      <c r="T168" s="65"/>
      <c r="U168" s="65"/>
      <c r="V168" s="65"/>
      <c r="W168" s="65"/>
      <c r="X168" s="65"/>
      <c r="Y168" s="65"/>
      <c r="Z168" s="65"/>
      <c r="AA168" s="65"/>
      <c r="AB168" s="65"/>
      <c r="AC168" s="65"/>
      <c r="AD168" s="65"/>
      <c r="AE168" s="65"/>
      <c r="AF168" s="65"/>
      <c r="AG168" s="65"/>
      <c r="AH168" s="65"/>
      <c r="AI168" s="65"/>
      <c r="AJ168" s="65"/>
      <c r="AK168" s="65"/>
      <c r="AL168" s="65"/>
      <c r="AM168" s="65"/>
      <c r="AN168" s="65"/>
      <c r="AO168" s="65"/>
      <c r="AP168" s="65"/>
      <c r="AQ168" s="65"/>
      <c r="AR168" s="65"/>
      <c r="AS168" s="65"/>
      <c r="AT168" s="65"/>
      <c r="AU168" s="65"/>
      <c r="AV168" s="65"/>
      <c r="AW168" s="65"/>
      <c r="AX168" s="65"/>
      <c r="AY168" s="65"/>
      <c r="AZ168" s="65"/>
      <c r="BA168" s="65"/>
      <c r="BB168" s="65"/>
      <c r="BC168" s="65"/>
      <c r="BD168" s="65"/>
      <c r="BE168" s="65"/>
      <c r="BF168" s="65"/>
      <c r="BG168" s="65"/>
      <c r="BH168" s="65"/>
      <c r="BI168" s="65"/>
      <c r="BJ168" s="65"/>
      <c r="BK168" s="65"/>
      <c r="BL168" s="65"/>
      <c r="BM168" s="65"/>
      <c r="BN168" s="65"/>
      <c r="BO168" s="65"/>
      <c r="BP168" s="65"/>
      <c r="BQ168" s="65"/>
      <c r="BR168" s="65"/>
      <c r="BS168" s="65"/>
      <c r="BT168" s="65"/>
      <c r="BU168" s="65"/>
      <c r="BV168" s="65"/>
      <c r="BW168" s="65"/>
      <c r="BX168" s="65"/>
      <c r="BY168" s="65"/>
      <c r="BZ168" s="65"/>
      <c r="CA168" s="65"/>
      <c r="CB168" s="65"/>
      <c r="CC168" s="65"/>
      <c r="CD168" s="65"/>
      <c r="CE168" s="65"/>
      <c r="CF168" s="65"/>
      <c r="CG168" s="65"/>
      <c r="CH168" s="65"/>
      <c r="CI168" s="65"/>
      <c r="CJ168" s="65"/>
      <c r="CK168" s="65"/>
      <c r="CL168" s="65"/>
      <c r="CM168" s="65"/>
      <c r="CN168" s="65"/>
      <c r="CO168" s="65"/>
      <c r="CP168" s="65"/>
      <c r="CQ168" s="65"/>
      <c r="CR168" s="65"/>
      <c r="CS168" s="65"/>
      <c r="CT168" s="65"/>
      <c r="CU168" s="65"/>
      <c r="CV168" s="65"/>
      <c r="CW168" s="65"/>
      <c r="CX168" s="65"/>
      <c r="CY168" s="65"/>
      <c r="CZ168" s="65"/>
      <c r="DA168" s="65"/>
      <c r="DB168" s="65"/>
      <c r="DC168" s="65"/>
      <c r="DD168" s="65"/>
      <c r="DE168" s="65"/>
      <c r="DF168" s="65"/>
      <c r="DG168" s="65"/>
      <c r="DH168" s="65"/>
      <c r="DI168" s="65"/>
      <c r="DJ168" s="65"/>
      <c r="DK168" s="65"/>
      <c r="DL168" s="65"/>
      <c r="DM168" s="65"/>
      <c r="DN168" s="65"/>
      <c r="DO168" s="65"/>
      <c r="DP168" s="65"/>
      <c r="DQ168" s="65"/>
      <c r="DR168" s="65"/>
      <c r="DS168" s="65"/>
      <c r="DT168" s="65"/>
      <c r="DU168" s="65"/>
      <c r="DV168" s="65"/>
      <c r="DW168" s="65"/>
      <c r="DX168" s="65"/>
      <c r="DY168" s="65"/>
      <c r="DZ168" s="65"/>
      <c r="EA168" s="65"/>
      <c r="EB168" s="65"/>
      <c r="EC168" s="65"/>
      <c r="ED168" s="65"/>
      <c r="EE168" s="65"/>
      <c r="EF168" s="65"/>
      <c r="EG168" s="65"/>
      <c r="EH168" s="65"/>
      <c r="EI168" s="65"/>
      <c r="EJ168" s="65"/>
      <c r="EK168" s="65"/>
      <c r="EL168" s="65"/>
      <c r="EM168" s="65"/>
      <c r="EN168" s="65"/>
      <c r="EO168" s="65"/>
      <c r="EP168" s="65"/>
      <c r="EQ168" s="65"/>
      <c r="ER168" s="65"/>
      <c r="ES168" s="65"/>
      <c r="ET168" s="65"/>
      <c r="EU168" s="65"/>
      <c r="EV168" s="65"/>
      <c r="EW168" s="65"/>
      <c r="EX168" s="65"/>
      <c r="EY168" s="65"/>
      <c r="EZ168" s="65"/>
      <c r="FA168" s="65"/>
      <c r="FB168" s="65"/>
      <c r="FC168" s="65"/>
      <c r="FD168" s="65"/>
      <c r="FE168" s="65"/>
      <c r="FF168" s="65"/>
      <c r="FG168" s="65"/>
      <c r="FH168" s="65"/>
      <c r="FI168" s="65"/>
      <c r="FJ168" s="65"/>
      <c r="FK168" s="65"/>
      <c r="FL168" s="65"/>
      <c r="FM168" s="65"/>
      <c r="FN168" s="65"/>
      <c r="FO168" s="65"/>
      <c r="FP168" s="65"/>
      <c r="FQ168" s="65"/>
      <c r="FR168" s="65"/>
      <c r="FS168" s="65"/>
      <c r="FT168" s="65"/>
      <c r="FU168" s="65"/>
      <c r="FV168" s="65"/>
      <c r="FW168" s="65"/>
      <c r="FX168" s="65"/>
      <c r="FY168" s="65"/>
      <c r="FZ168" s="65"/>
      <c r="GA168" s="65"/>
      <c r="GB168" s="65"/>
      <c r="GC168" s="65"/>
      <c r="GD168" s="65"/>
      <c r="GE168" s="65"/>
      <c r="GF168" s="65"/>
      <c r="GG168" s="65"/>
      <c r="GH168" s="65"/>
      <c r="GI168" s="65"/>
      <c r="GJ168" s="65"/>
      <c r="GK168" s="65"/>
      <c r="GL168" s="65"/>
      <c r="GM168" s="65"/>
    </row>
    <row r="169" spans="2:195" x14ac:dyDescent="0.2">
      <c r="B169" s="28">
        <f t="shared" si="12"/>
        <v>164</v>
      </c>
      <c r="C169" s="43">
        <f>Assumptions!$H$7*(1+'(a)'!$AJ$4)^(ROUNDDOWN((B169-1)/12,0))</f>
        <v>5000</v>
      </c>
      <c r="D169" s="65"/>
      <c r="E169" s="65"/>
      <c r="F169" s="65"/>
      <c r="G169" s="65"/>
      <c r="H169" s="65"/>
      <c r="I169" s="65"/>
      <c r="J169" s="65"/>
      <c r="K169" s="65"/>
      <c r="L169" s="65"/>
      <c r="M169" s="65"/>
      <c r="N169" s="65"/>
      <c r="O169" s="65"/>
      <c r="P169" s="65"/>
      <c r="Q169" s="65"/>
      <c r="R169" s="65"/>
      <c r="S169" s="65"/>
      <c r="T169" s="65"/>
      <c r="U169" s="65"/>
      <c r="V169" s="65"/>
      <c r="W169" s="65"/>
      <c r="X169" s="65"/>
      <c r="Y169" s="65"/>
      <c r="Z169" s="65"/>
      <c r="AA169" s="65"/>
      <c r="AB169" s="65"/>
      <c r="AC169" s="65"/>
      <c r="AD169" s="65"/>
      <c r="AE169" s="65"/>
      <c r="AF169" s="65"/>
      <c r="AG169" s="65"/>
      <c r="AH169" s="65"/>
      <c r="AI169" s="65"/>
      <c r="AJ169" s="65"/>
      <c r="AK169" s="65"/>
      <c r="AL169" s="65"/>
      <c r="AM169" s="65"/>
      <c r="AN169" s="65"/>
      <c r="AO169" s="65"/>
      <c r="AP169" s="65"/>
      <c r="AQ169" s="65"/>
      <c r="AR169" s="65"/>
      <c r="AS169" s="65"/>
      <c r="AT169" s="65"/>
      <c r="AU169" s="65"/>
      <c r="AV169" s="65"/>
      <c r="AW169" s="65"/>
      <c r="AX169" s="65"/>
      <c r="AY169" s="65"/>
      <c r="AZ169" s="65"/>
      <c r="BA169" s="65"/>
      <c r="BB169" s="65"/>
      <c r="BC169" s="65"/>
      <c r="BD169" s="65"/>
      <c r="BE169" s="65"/>
      <c r="BF169" s="65"/>
      <c r="BG169" s="65"/>
      <c r="BH169" s="65"/>
      <c r="BI169" s="65"/>
      <c r="BJ169" s="65"/>
      <c r="BK169" s="65"/>
      <c r="BL169" s="65"/>
      <c r="BM169" s="65"/>
      <c r="BN169" s="65"/>
      <c r="BO169" s="65"/>
      <c r="BP169" s="65"/>
      <c r="BQ169" s="65"/>
      <c r="BR169" s="65"/>
      <c r="BS169" s="65"/>
      <c r="BT169" s="65"/>
      <c r="BU169" s="65"/>
      <c r="BV169" s="65"/>
      <c r="BW169" s="65"/>
      <c r="BX169" s="65"/>
      <c r="BY169" s="65"/>
      <c r="BZ169" s="65"/>
      <c r="CA169" s="65"/>
      <c r="CB169" s="65"/>
      <c r="CC169" s="65"/>
      <c r="CD169" s="65"/>
      <c r="CE169" s="65"/>
      <c r="CF169" s="65"/>
      <c r="CG169" s="65"/>
      <c r="CH169" s="65"/>
      <c r="CI169" s="65"/>
      <c r="CJ169" s="65"/>
      <c r="CK169" s="65"/>
      <c r="CL169" s="65"/>
      <c r="CM169" s="65"/>
      <c r="CN169" s="65"/>
      <c r="CO169" s="65"/>
      <c r="CP169" s="65"/>
      <c r="CQ169" s="65"/>
      <c r="CR169" s="65"/>
      <c r="CS169" s="65"/>
      <c r="CT169" s="65"/>
      <c r="CU169" s="65"/>
      <c r="CV169" s="65"/>
      <c r="CW169" s="65"/>
      <c r="CX169" s="65"/>
      <c r="CY169" s="65"/>
      <c r="CZ169" s="65"/>
      <c r="DA169" s="65"/>
      <c r="DB169" s="65"/>
      <c r="DC169" s="65"/>
      <c r="DD169" s="65"/>
      <c r="DE169" s="65"/>
      <c r="DF169" s="65"/>
      <c r="DG169" s="65"/>
      <c r="DH169" s="65"/>
      <c r="DI169" s="65"/>
      <c r="DJ169" s="65"/>
      <c r="DK169" s="65"/>
      <c r="DL169" s="65"/>
      <c r="DM169" s="65"/>
      <c r="DN169" s="65"/>
      <c r="DO169" s="65"/>
      <c r="DP169" s="65"/>
      <c r="DQ169" s="65"/>
      <c r="DR169" s="65"/>
      <c r="DS169" s="65"/>
      <c r="DT169" s="65"/>
      <c r="DU169" s="65"/>
      <c r="DV169" s="65"/>
      <c r="DW169" s="65"/>
      <c r="DX169" s="65"/>
      <c r="DY169" s="65"/>
      <c r="DZ169" s="65"/>
      <c r="EA169" s="65"/>
      <c r="EB169" s="65"/>
      <c r="EC169" s="65"/>
      <c r="ED169" s="65"/>
      <c r="EE169" s="65"/>
      <c r="EF169" s="65"/>
      <c r="EG169" s="65"/>
      <c r="EH169" s="65"/>
      <c r="EI169" s="65"/>
      <c r="EJ169" s="65"/>
      <c r="EK169" s="65"/>
      <c r="EL169" s="65"/>
      <c r="EM169" s="65"/>
      <c r="EN169" s="65"/>
      <c r="EO169" s="65"/>
      <c r="EP169" s="65"/>
      <c r="EQ169" s="65"/>
      <c r="ER169" s="65"/>
      <c r="ES169" s="65"/>
      <c r="ET169" s="65"/>
      <c r="EU169" s="65"/>
      <c r="EV169" s="65"/>
      <c r="EW169" s="65"/>
      <c r="EX169" s="65"/>
      <c r="EY169" s="65"/>
      <c r="EZ169" s="65"/>
      <c r="FA169" s="65"/>
      <c r="FB169" s="65"/>
      <c r="FC169" s="65"/>
      <c r="FD169" s="65"/>
      <c r="FE169" s="65"/>
      <c r="FF169" s="65"/>
      <c r="FG169" s="65"/>
      <c r="FH169" s="65"/>
      <c r="FI169" s="65"/>
      <c r="FJ169" s="65"/>
      <c r="FK169" s="65"/>
      <c r="FL169" s="65"/>
      <c r="FM169" s="65"/>
      <c r="FN169" s="65"/>
      <c r="FO169" s="65"/>
      <c r="FP169" s="65"/>
      <c r="FQ169" s="65"/>
      <c r="FR169" s="65"/>
      <c r="FS169" s="65"/>
      <c r="FT169" s="65"/>
      <c r="FU169" s="65"/>
      <c r="FV169" s="65"/>
      <c r="FW169" s="65"/>
      <c r="FX169" s="65"/>
      <c r="FY169" s="65"/>
      <c r="FZ169" s="65"/>
      <c r="GA169" s="65"/>
      <c r="GB169" s="65"/>
      <c r="GC169" s="65"/>
      <c r="GD169" s="65"/>
      <c r="GE169" s="65"/>
      <c r="GF169" s="65"/>
      <c r="GG169" s="65"/>
      <c r="GH169" s="65"/>
      <c r="GI169" s="65"/>
      <c r="GJ169" s="65"/>
      <c r="GK169" s="65"/>
      <c r="GL169" s="65"/>
      <c r="GM169" s="65"/>
    </row>
    <row r="170" spans="2:195" x14ac:dyDescent="0.2">
      <c r="B170" s="28">
        <f t="shared" si="12"/>
        <v>165</v>
      </c>
      <c r="C170" s="43">
        <f>Assumptions!$H$7*(1+'(a)'!$AJ$4)^(ROUNDDOWN((B170-1)/12,0))</f>
        <v>5000</v>
      </c>
      <c r="D170" s="65"/>
      <c r="E170" s="65"/>
      <c r="F170" s="65"/>
      <c r="G170" s="65"/>
      <c r="H170" s="65"/>
      <c r="I170" s="65"/>
      <c r="J170" s="65"/>
      <c r="K170" s="65"/>
      <c r="L170" s="65"/>
      <c r="M170" s="65"/>
      <c r="N170" s="65"/>
      <c r="O170" s="65"/>
      <c r="P170" s="65"/>
      <c r="Q170" s="65"/>
      <c r="R170" s="65"/>
      <c r="S170" s="65"/>
      <c r="T170" s="65"/>
      <c r="U170" s="65"/>
      <c r="V170" s="65"/>
      <c r="W170" s="65"/>
      <c r="X170" s="65"/>
      <c r="Y170" s="65"/>
      <c r="Z170" s="65"/>
      <c r="AA170" s="65"/>
      <c r="AB170" s="65"/>
      <c r="AC170" s="65"/>
      <c r="AD170" s="65"/>
      <c r="AE170" s="65"/>
      <c r="AF170" s="65"/>
      <c r="AG170" s="65"/>
      <c r="AH170" s="65"/>
      <c r="AI170" s="65"/>
      <c r="AJ170" s="65"/>
      <c r="AK170" s="65"/>
      <c r="AL170" s="65"/>
      <c r="AM170" s="65"/>
      <c r="AN170" s="65"/>
      <c r="AO170" s="65"/>
      <c r="AP170" s="65"/>
      <c r="AQ170" s="65"/>
      <c r="AR170" s="65"/>
      <c r="AS170" s="65"/>
      <c r="AT170" s="65"/>
      <c r="AU170" s="65"/>
      <c r="AV170" s="65"/>
      <c r="AW170" s="65"/>
      <c r="AX170" s="65"/>
      <c r="AY170" s="65"/>
      <c r="AZ170" s="65"/>
      <c r="BA170" s="65"/>
      <c r="BB170" s="65"/>
      <c r="BC170" s="65"/>
      <c r="BD170" s="65"/>
      <c r="BE170" s="65"/>
      <c r="BF170" s="65"/>
      <c r="BG170" s="65"/>
      <c r="BH170" s="65"/>
      <c r="BI170" s="65"/>
      <c r="BJ170" s="65"/>
      <c r="BK170" s="65"/>
      <c r="BL170" s="65"/>
      <c r="BM170" s="65"/>
      <c r="BN170" s="65"/>
      <c r="BO170" s="65"/>
      <c r="BP170" s="65"/>
      <c r="BQ170" s="65"/>
      <c r="BR170" s="65"/>
      <c r="BS170" s="65"/>
      <c r="BT170" s="65"/>
      <c r="BU170" s="65"/>
      <c r="BV170" s="65"/>
      <c r="BW170" s="65"/>
      <c r="BX170" s="65"/>
      <c r="BY170" s="65"/>
      <c r="BZ170" s="65"/>
      <c r="CA170" s="65"/>
      <c r="CB170" s="65"/>
      <c r="CC170" s="65"/>
      <c r="CD170" s="65"/>
      <c r="CE170" s="65"/>
      <c r="CF170" s="65"/>
      <c r="CG170" s="65"/>
      <c r="CH170" s="65"/>
      <c r="CI170" s="65"/>
      <c r="CJ170" s="65"/>
      <c r="CK170" s="65"/>
      <c r="CL170" s="65"/>
      <c r="CM170" s="65"/>
      <c r="CN170" s="65"/>
      <c r="CO170" s="65"/>
      <c r="CP170" s="65"/>
      <c r="CQ170" s="65"/>
      <c r="CR170" s="65"/>
      <c r="CS170" s="65"/>
      <c r="CT170" s="65"/>
      <c r="CU170" s="65"/>
      <c r="CV170" s="65"/>
      <c r="CW170" s="65"/>
      <c r="CX170" s="65"/>
      <c r="CY170" s="65"/>
      <c r="CZ170" s="65"/>
      <c r="DA170" s="65"/>
      <c r="DB170" s="65"/>
      <c r="DC170" s="65"/>
      <c r="DD170" s="65"/>
      <c r="DE170" s="65"/>
      <c r="DF170" s="65"/>
      <c r="DG170" s="65"/>
      <c r="DH170" s="65"/>
      <c r="DI170" s="65"/>
      <c r="DJ170" s="65"/>
      <c r="DK170" s="65"/>
      <c r="DL170" s="65"/>
      <c r="DM170" s="65"/>
      <c r="DN170" s="65"/>
      <c r="DO170" s="65"/>
      <c r="DP170" s="65"/>
      <c r="DQ170" s="65"/>
      <c r="DR170" s="65"/>
      <c r="DS170" s="65"/>
      <c r="DT170" s="65"/>
      <c r="DU170" s="65"/>
      <c r="DV170" s="65"/>
      <c r="DW170" s="65"/>
      <c r="DX170" s="65"/>
      <c r="DY170" s="65"/>
      <c r="DZ170" s="65"/>
      <c r="EA170" s="65"/>
      <c r="EB170" s="65"/>
      <c r="EC170" s="65"/>
      <c r="ED170" s="65"/>
      <c r="EE170" s="65"/>
      <c r="EF170" s="65"/>
      <c r="EG170" s="65"/>
      <c r="EH170" s="65"/>
      <c r="EI170" s="65"/>
      <c r="EJ170" s="65"/>
      <c r="EK170" s="65"/>
      <c r="EL170" s="65"/>
      <c r="EM170" s="65"/>
      <c r="EN170" s="65"/>
      <c r="EO170" s="65"/>
      <c r="EP170" s="65"/>
      <c r="EQ170" s="65"/>
      <c r="ER170" s="65"/>
      <c r="ES170" s="65"/>
      <c r="ET170" s="65"/>
      <c r="EU170" s="65"/>
      <c r="EV170" s="65"/>
      <c r="EW170" s="65"/>
      <c r="EX170" s="65"/>
      <c r="EY170" s="65"/>
      <c r="EZ170" s="65"/>
      <c r="FA170" s="65"/>
      <c r="FB170" s="65"/>
      <c r="FC170" s="65"/>
      <c r="FD170" s="65"/>
      <c r="FE170" s="65"/>
      <c r="FF170" s="65"/>
      <c r="FG170" s="65"/>
      <c r="FH170" s="65"/>
      <c r="FI170" s="65"/>
      <c r="FJ170" s="65"/>
      <c r="FK170" s="65"/>
      <c r="FL170" s="65"/>
      <c r="FM170" s="65"/>
      <c r="FN170" s="65"/>
      <c r="FO170" s="65"/>
      <c r="FP170" s="65"/>
      <c r="FQ170" s="65"/>
      <c r="FR170" s="65"/>
      <c r="FS170" s="65"/>
      <c r="FT170" s="65"/>
      <c r="FU170" s="65"/>
      <c r="FV170" s="65"/>
      <c r="FW170" s="65"/>
      <c r="FX170" s="65"/>
      <c r="FY170" s="65"/>
      <c r="FZ170" s="65"/>
      <c r="GA170" s="65"/>
      <c r="GB170" s="65"/>
      <c r="GC170" s="65"/>
      <c r="GD170" s="65"/>
      <c r="GE170" s="65"/>
      <c r="GF170" s="65"/>
      <c r="GG170" s="65"/>
      <c r="GH170" s="65"/>
      <c r="GI170" s="65"/>
      <c r="GJ170" s="65"/>
      <c r="GK170" s="65"/>
      <c r="GL170" s="65"/>
      <c r="GM170" s="65"/>
    </row>
    <row r="171" spans="2:195" x14ac:dyDescent="0.2">
      <c r="B171" s="28">
        <f t="shared" si="12"/>
        <v>166</v>
      </c>
      <c r="C171" s="43">
        <f>Assumptions!$H$7*(1+'(a)'!$AJ$4)^(ROUNDDOWN((B171-1)/12,0))</f>
        <v>5000</v>
      </c>
      <c r="D171" s="65"/>
      <c r="E171" s="65"/>
      <c r="F171" s="65"/>
      <c r="G171" s="65"/>
      <c r="H171" s="65"/>
      <c r="I171" s="65"/>
      <c r="J171" s="65"/>
      <c r="K171" s="65"/>
      <c r="L171" s="65"/>
      <c r="M171" s="65"/>
      <c r="N171" s="65"/>
      <c r="O171" s="65"/>
      <c r="P171" s="65"/>
      <c r="Q171" s="65"/>
      <c r="R171" s="65"/>
      <c r="S171" s="65"/>
      <c r="T171" s="65"/>
      <c r="U171" s="65"/>
      <c r="V171" s="65"/>
      <c r="W171" s="65"/>
      <c r="X171" s="65"/>
      <c r="Y171" s="65"/>
      <c r="Z171" s="65"/>
      <c r="AA171" s="65"/>
      <c r="AB171" s="65"/>
      <c r="AC171" s="65"/>
      <c r="AD171" s="65"/>
      <c r="AE171" s="65"/>
      <c r="AF171" s="65"/>
      <c r="AG171" s="65"/>
      <c r="AH171" s="65"/>
      <c r="AI171" s="65"/>
      <c r="AJ171" s="65"/>
      <c r="AK171" s="65"/>
      <c r="AL171" s="65"/>
      <c r="AM171" s="65"/>
      <c r="AN171" s="65"/>
      <c r="AO171" s="65"/>
      <c r="AP171" s="65"/>
      <c r="AQ171" s="65"/>
      <c r="AR171" s="65"/>
      <c r="AS171" s="65"/>
      <c r="AT171" s="65"/>
      <c r="AU171" s="65"/>
      <c r="AV171" s="65"/>
      <c r="AW171" s="65"/>
      <c r="AX171" s="65"/>
      <c r="AY171" s="65"/>
      <c r="AZ171" s="65"/>
      <c r="BA171" s="65"/>
      <c r="BB171" s="65"/>
      <c r="BC171" s="65"/>
      <c r="BD171" s="65"/>
      <c r="BE171" s="65"/>
      <c r="BF171" s="65"/>
      <c r="BG171" s="65"/>
      <c r="BH171" s="65"/>
      <c r="BI171" s="65"/>
      <c r="BJ171" s="65"/>
      <c r="BK171" s="65"/>
      <c r="BL171" s="65"/>
      <c r="BM171" s="65"/>
      <c r="BN171" s="65"/>
      <c r="BO171" s="65"/>
      <c r="BP171" s="65"/>
      <c r="BQ171" s="65"/>
      <c r="BR171" s="65"/>
      <c r="BS171" s="65"/>
      <c r="BT171" s="65"/>
      <c r="BU171" s="65"/>
      <c r="BV171" s="65"/>
      <c r="BW171" s="65"/>
      <c r="BX171" s="65"/>
      <c r="BY171" s="65"/>
      <c r="BZ171" s="65"/>
      <c r="CA171" s="65"/>
      <c r="CB171" s="65"/>
      <c r="CC171" s="65"/>
      <c r="CD171" s="65"/>
      <c r="CE171" s="65"/>
      <c r="CF171" s="65"/>
      <c r="CG171" s="65"/>
      <c r="CH171" s="65"/>
      <c r="CI171" s="65"/>
      <c r="CJ171" s="65"/>
      <c r="CK171" s="65"/>
      <c r="CL171" s="65"/>
      <c r="CM171" s="65"/>
      <c r="CN171" s="65"/>
      <c r="CO171" s="65"/>
      <c r="CP171" s="65"/>
      <c r="CQ171" s="65"/>
      <c r="CR171" s="65"/>
      <c r="CS171" s="65"/>
      <c r="CT171" s="65"/>
      <c r="CU171" s="65"/>
      <c r="CV171" s="65"/>
      <c r="CW171" s="65"/>
      <c r="CX171" s="65"/>
      <c r="CY171" s="65"/>
      <c r="CZ171" s="65"/>
      <c r="DA171" s="65"/>
      <c r="DB171" s="65"/>
      <c r="DC171" s="65"/>
      <c r="DD171" s="65"/>
      <c r="DE171" s="65"/>
      <c r="DF171" s="65"/>
      <c r="DG171" s="65"/>
      <c r="DH171" s="65"/>
      <c r="DI171" s="65"/>
      <c r="DJ171" s="65"/>
      <c r="DK171" s="65"/>
      <c r="DL171" s="65"/>
      <c r="DM171" s="65"/>
      <c r="DN171" s="65"/>
      <c r="DO171" s="65"/>
      <c r="DP171" s="65"/>
      <c r="DQ171" s="65"/>
      <c r="DR171" s="65"/>
      <c r="DS171" s="65"/>
      <c r="DT171" s="65"/>
      <c r="DU171" s="65"/>
      <c r="DV171" s="65"/>
      <c r="DW171" s="65"/>
      <c r="DX171" s="65"/>
      <c r="DY171" s="65"/>
      <c r="DZ171" s="65"/>
      <c r="EA171" s="65"/>
      <c r="EB171" s="65"/>
      <c r="EC171" s="65"/>
      <c r="ED171" s="65"/>
      <c r="EE171" s="65"/>
      <c r="EF171" s="65"/>
      <c r="EG171" s="65"/>
      <c r="EH171" s="65"/>
      <c r="EI171" s="65"/>
      <c r="EJ171" s="65"/>
      <c r="EK171" s="65"/>
      <c r="EL171" s="65"/>
      <c r="EM171" s="65"/>
      <c r="EN171" s="65"/>
      <c r="EO171" s="65"/>
      <c r="EP171" s="65"/>
      <c r="EQ171" s="65"/>
      <c r="ER171" s="65"/>
      <c r="ES171" s="65"/>
      <c r="ET171" s="65"/>
      <c r="EU171" s="65"/>
      <c r="EV171" s="65"/>
      <c r="EW171" s="65"/>
      <c r="EX171" s="65"/>
      <c r="EY171" s="65"/>
      <c r="EZ171" s="65"/>
      <c r="FA171" s="65"/>
      <c r="FB171" s="65"/>
      <c r="FC171" s="65"/>
      <c r="FD171" s="65"/>
      <c r="FE171" s="65"/>
      <c r="FF171" s="65"/>
      <c r="FG171" s="65"/>
      <c r="FH171" s="65"/>
      <c r="FI171" s="65"/>
      <c r="FJ171" s="65"/>
      <c r="FK171" s="65"/>
      <c r="FL171" s="65"/>
      <c r="FM171" s="65"/>
      <c r="FN171" s="65"/>
      <c r="FO171" s="65"/>
      <c r="FP171" s="65"/>
      <c r="FQ171" s="65"/>
      <c r="FR171" s="65"/>
      <c r="FS171" s="65"/>
      <c r="FT171" s="65"/>
      <c r="FU171" s="65"/>
      <c r="FV171" s="65"/>
      <c r="FW171" s="65"/>
      <c r="FX171" s="65"/>
      <c r="FY171" s="65"/>
      <c r="FZ171" s="65"/>
      <c r="GA171" s="65"/>
      <c r="GB171" s="65"/>
      <c r="GC171" s="65"/>
      <c r="GD171" s="65"/>
      <c r="GE171" s="65"/>
      <c r="GF171" s="65"/>
      <c r="GG171" s="65"/>
      <c r="GH171" s="65"/>
      <c r="GI171" s="65"/>
      <c r="GJ171" s="65"/>
      <c r="GK171" s="65"/>
      <c r="GL171" s="65"/>
      <c r="GM171" s="65"/>
    </row>
    <row r="172" spans="2:195" x14ac:dyDescent="0.2">
      <c r="B172" s="28">
        <f t="shared" si="12"/>
        <v>167</v>
      </c>
      <c r="C172" s="43">
        <f>Assumptions!$H$7*(1+'(a)'!$AJ$4)^(ROUNDDOWN((B172-1)/12,0))</f>
        <v>5000</v>
      </c>
      <c r="D172" s="65"/>
      <c r="E172" s="65"/>
      <c r="F172" s="65"/>
      <c r="G172" s="65"/>
      <c r="H172" s="65"/>
      <c r="I172" s="65"/>
      <c r="J172" s="65"/>
      <c r="K172" s="65"/>
      <c r="L172" s="65"/>
      <c r="M172" s="65"/>
      <c r="N172" s="65"/>
      <c r="O172" s="65"/>
      <c r="P172" s="65"/>
      <c r="Q172" s="65"/>
      <c r="R172" s="65"/>
      <c r="S172" s="65"/>
      <c r="T172" s="65"/>
      <c r="U172" s="65"/>
      <c r="V172" s="65"/>
      <c r="W172" s="65"/>
      <c r="X172" s="65"/>
      <c r="Y172" s="65"/>
      <c r="Z172" s="65"/>
      <c r="AA172" s="65"/>
      <c r="AB172" s="65"/>
      <c r="AC172" s="65"/>
      <c r="AD172" s="65"/>
      <c r="AE172" s="65"/>
      <c r="AF172" s="65"/>
      <c r="AG172" s="65"/>
      <c r="AH172" s="65"/>
      <c r="AI172" s="65"/>
      <c r="AJ172" s="65"/>
      <c r="AK172" s="65"/>
      <c r="AL172" s="65"/>
      <c r="AM172" s="65"/>
      <c r="AN172" s="65"/>
      <c r="AO172" s="65"/>
      <c r="AP172" s="65"/>
      <c r="AQ172" s="65"/>
      <c r="AR172" s="65"/>
      <c r="AS172" s="65"/>
      <c r="AT172" s="65"/>
      <c r="AU172" s="65"/>
      <c r="AV172" s="65"/>
      <c r="AW172" s="65"/>
      <c r="AX172" s="65"/>
      <c r="AY172" s="65"/>
      <c r="AZ172" s="65"/>
      <c r="BA172" s="65"/>
      <c r="BB172" s="65"/>
      <c r="BC172" s="65"/>
      <c r="BD172" s="65"/>
      <c r="BE172" s="65"/>
      <c r="BF172" s="65"/>
      <c r="BG172" s="65"/>
      <c r="BH172" s="65"/>
      <c r="BI172" s="65"/>
      <c r="BJ172" s="65"/>
      <c r="BK172" s="65"/>
      <c r="BL172" s="65"/>
      <c r="BM172" s="65"/>
      <c r="BN172" s="65"/>
      <c r="BO172" s="65"/>
      <c r="BP172" s="65"/>
      <c r="BQ172" s="65"/>
      <c r="BR172" s="65"/>
      <c r="BS172" s="65"/>
      <c r="BT172" s="65"/>
      <c r="BU172" s="65"/>
      <c r="BV172" s="65"/>
      <c r="BW172" s="65"/>
      <c r="BX172" s="65"/>
      <c r="BY172" s="65"/>
      <c r="BZ172" s="65"/>
      <c r="CA172" s="65"/>
      <c r="CB172" s="65"/>
      <c r="CC172" s="65"/>
      <c r="CD172" s="65"/>
      <c r="CE172" s="65"/>
      <c r="CF172" s="65"/>
      <c r="CG172" s="65"/>
      <c r="CH172" s="65"/>
      <c r="CI172" s="65"/>
      <c r="CJ172" s="65"/>
      <c r="CK172" s="65"/>
      <c r="CL172" s="65"/>
      <c r="CM172" s="65"/>
      <c r="CN172" s="65"/>
      <c r="CO172" s="65"/>
      <c r="CP172" s="65"/>
      <c r="CQ172" s="65"/>
      <c r="CR172" s="65"/>
      <c r="CS172" s="65"/>
      <c r="CT172" s="65"/>
      <c r="CU172" s="65"/>
      <c r="CV172" s="65"/>
      <c r="CW172" s="65"/>
      <c r="CX172" s="65"/>
      <c r="CY172" s="65"/>
      <c r="CZ172" s="65"/>
      <c r="DA172" s="65"/>
      <c r="DB172" s="65"/>
      <c r="DC172" s="65"/>
      <c r="DD172" s="65"/>
      <c r="DE172" s="65"/>
      <c r="DF172" s="65"/>
      <c r="DG172" s="65"/>
      <c r="DH172" s="65"/>
      <c r="DI172" s="65"/>
      <c r="DJ172" s="65"/>
      <c r="DK172" s="65"/>
      <c r="DL172" s="65"/>
      <c r="DM172" s="65"/>
      <c r="DN172" s="65"/>
      <c r="DO172" s="65"/>
      <c r="DP172" s="65"/>
      <c r="DQ172" s="65"/>
      <c r="DR172" s="65"/>
      <c r="DS172" s="65"/>
      <c r="DT172" s="65"/>
      <c r="DU172" s="65"/>
      <c r="DV172" s="65"/>
      <c r="DW172" s="65"/>
      <c r="DX172" s="65"/>
      <c r="DY172" s="65"/>
      <c r="DZ172" s="65"/>
      <c r="EA172" s="65"/>
      <c r="EB172" s="65"/>
      <c r="EC172" s="65"/>
      <c r="ED172" s="65"/>
      <c r="EE172" s="65"/>
      <c r="EF172" s="65"/>
      <c r="EG172" s="65"/>
      <c r="EH172" s="65"/>
      <c r="EI172" s="65"/>
      <c r="EJ172" s="65"/>
      <c r="EK172" s="65"/>
      <c r="EL172" s="65"/>
      <c r="EM172" s="65"/>
      <c r="EN172" s="65"/>
      <c r="EO172" s="65"/>
      <c r="EP172" s="65"/>
      <c r="EQ172" s="65"/>
      <c r="ER172" s="65"/>
      <c r="ES172" s="65"/>
      <c r="ET172" s="65"/>
      <c r="EU172" s="65"/>
      <c r="EV172" s="65"/>
      <c r="EW172" s="65"/>
      <c r="EX172" s="65"/>
      <c r="EY172" s="65"/>
      <c r="EZ172" s="65"/>
      <c r="FA172" s="65"/>
      <c r="FB172" s="65"/>
      <c r="FC172" s="65"/>
      <c r="FD172" s="65"/>
      <c r="FE172" s="65"/>
      <c r="FF172" s="65"/>
      <c r="FG172" s="65"/>
      <c r="FH172" s="65"/>
      <c r="FI172" s="65"/>
      <c r="FJ172" s="65"/>
      <c r="FK172" s="65"/>
      <c r="FL172" s="65"/>
      <c r="FM172" s="65"/>
      <c r="FN172" s="65"/>
      <c r="FO172" s="65"/>
      <c r="FP172" s="65"/>
      <c r="FQ172" s="65"/>
      <c r="FR172" s="65"/>
      <c r="FS172" s="65"/>
      <c r="FT172" s="65"/>
      <c r="FU172" s="65"/>
      <c r="FV172" s="65"/>
      <c r="FW172" s="65"/>
      <c r="FX172" s="65"/>
      <c r="FY172" s="65"/>
      <c r="FZ172" s="65"/>
      <c r="GA172" s="65"/>
      <c r="GB172" s="65"/>
      <c r="GC172" s="65"/>
      <c r="GD172" s="65"/>
      <c r="GE172" s="65"/>
      <c r="GF172" s="65"/>
      <c r="GG172" s="65"/>
      <c r="GH172" s="65"/>
      <c r="GI172" s="65"/>
      <c r="GJ172" s="65"/>
      <c r="GK172" s="65"/>
      <c r="GL172" s="65"/>
      <c r="GM172" s="65"/>
    </row>
    <row r="173" spans="2:195" x14ac:dyDescent="0.2">
      <c r="B173" s="28">
        <f t="shared" si="12"/>
        <v>168</v>
      </c>
      <c r="C173" s="43">
        <f>Assumptions!$H$7*(1+'(a)'!$AJ$4)^(ROUNDDOWN((B173-1)/12,0))</f>
        <v>5000</v>
      </c>
      <c r="D173" s="65"/>
      <c r="E173" s="65"/>
      <c r="F173" s="65"/>
      <c r="G173" s="65"/>
      <c r="H173" s="65"/>
      <c r="I173" s="65"/>
      <c r="J173" s="65"/>
      <c r="K173" s="65"/>
      <c r="L173" s="65"/>
      <c r="M173" s="65"/>
      <c r="N173" s="65"/>
      <c r="O173" s="65"/>
      <c r="P173" s="65"/>
      <c r="Q173" s="65"/>
      <c r="R173" s="65"/>
      <c r="S173" s="65"/>
      <c r="T173" s="65"/>
      <c r="U173" s="65"/>
      <c r="V173" s="65"/>
      <c r="W173" s="65"/>
      <c r="X173" s="65"/>
      <c r="Y173" s="65"/>
      <c r="Z173" s="65"/>
      <c r="AA173" s="65"/>
      <c r="AB173" s="65"/>
      <c r="AC173" s="65"/>
      <c r="AD173" s="65"/>
      <c r="AE173" s="65"/>
      <c r="AF173" s="65"/>
      <c r="AG173" s="65"/>
      <c r="AH173" s="65"/>
      <c r="AI173" s="65"/>
      <c r="AJ173" s="65"/>
      <c r="AK173" s="65"/>
      <c r="AL173" s="65"/>
      <c r="AM173" s="65"/>
      <c r="AN173" s="65"/>
      <c r="AO173" s="65"/>
      <c r="AP173" s="65"/>
      <c r="AQ173" s="65"/>
      <c r="AR173" s="65"/>
      <c r="AS173" s="65"/>
      <c r="AT173" s="65"/>
      <c r="AU173" s="65"/>
      <c r="AV173" s="65"/>
      <c r="AW173" s="65"/>
      <c r="AX173" s="65"/>
      <c r="AY173" s="65"/>
      <c r="AZ173" s="65"/>
      <c r="BA173" s="65"/>
      <c r="BB173" s="65"/>
      <c r="BC173" s="65"/>
      <c r="BD173" s="65"/>
      <c r="BE173" s="65"/>
      <c r="BF173" s="65"/>
      <c r="BG173" s="65"/>
      <c r="BH173" s="65"/>
      <c r="BI173" s="65"/>
      <c r="BJ173" s="65"/>
      <c r="BK173" s="65"/>
      <c r="BL173" s="65"/>
      <c r="BM173" s="65"/>
      <c r="BN173" s="65"/>
      <c r="BO173" s="65"/>
      <c r="BP173" s="65"/>
      <c r="BQ173" s="65"/>
      <c r="BR173" s="65"/>
      <c r="BS173" s="65"/>
      <c r="BT173" s="65"/>
      <c r="BU173" s="65"/>
      <c r="BV173" s="65"/>
      <c r="BW173" s="65"/>
      <c r="BX173" s="65"/>
      <c r="BY173" s="65"/>
      <c r="BZ173" s="65"/>
      <c r="CA173" s="65"/>
      <c r="CB173" s="65"/>
      <c r="CC173" s="65"/>
      <c r="CD173" s="65"/>
      <c r="CE173" s="65"/>
      <c r="CF173" s="65"/>
      <c r="CG173" s="65"/>
      <c r="CH173" s="65"/>
      <c r="CI173" s="65"/>
      <c r="CJ173" s="65"/>
      <c r="CK173" s="65"/>
      <c r="CL173" s="65"/>
      <c r="CM173" s="65"/>
      <c r="CN173" s="65"/>
      <c r="CO173" s="65"/>
      <c r="CP173" s="65"/>
      <c r="CQ173" s="65"/>
      <c r="CR173" s="65"/>
      <c r="CS173" s="65"/>
      <c r="CT173" s="65"/>
      <c r="CU173" s="65"/>
      <c r="CV173" s="65"/>
      <c r="CW173" s="65"/>
      <c r="CX173" s="65"/>
      <c r="CY173" s="65"/>
      <c r="CZ173" s="65"/>
      <c r="DA173" s="65"/>
      <c r="DB173" s="65"/>
      <c r="DC173" s="65"/>
      <c r="DD173" s="65"/>
      <c r="DE173" s="65"/>
      <c r="DF173" s="65"/>
      <c r="DG173" s="65"/>
      <c r="DH173" s="65"/>
      <c r="DI173" s="65"/>
      <c r="DJ173" s="65"/>
      <c r="DK173" s="65"/>
      <c r="DL173" s="65"/>
      <c r="DM173" s="65"/>
      <c r="DN173" s="65"/>
      <c r="DO173" s="65"/>
      <c r="DP173" s="65"/>
      <c r="DQ173" s="65"/>
      <c r="DR173" s="65"/>
      <c r="DS173" s="65"/>
      <c r="DT173" s="65"/>
      <c r="DU173" s="65"/>
      <c r="DV173" s="65"/>
      <c r="DW173" s="65"/>
      <c r="DX173" s="65"/>
      <c r="DY173" s="65"/>
      <c r="DZ173" s="65"/>
      <c r="EA173" s="65"/>
      <c r="EB173" s="65"/>
      <c r="EC173" s="65"/>
      <c r="ED173" s="65"/>
      <c r="EE173" s="65"/>
      <c r="EF173" s="65"/>
      <c r="EG173" s="65"/>
      <c r="EH173" s="65"/>
      <c r="EI173" s="65"/>
      <c r="EJ173" s="65"/>
      <c r="EK173" s="65"/>
      <c r="EL173" s="65"/>
      <c r="EM173" s="65"/>
      <c r="EN173" s="65"/>
      <c r="EO173" s="65"/>
      <c r="EP173" s="65"/>
      <c r="EQ173" s="65"/>
      <c r="ER173" s="65"/>
      <c r="ES173" s="65"/>
      <c r="ET173" s="65"/>
      <c r="EU173" s="65"/>
      <c r="EV173" s="65"/>
      <c r="EW173" s="65"/>
      <c r="EX173" s="65"/>
      <c r="EY173" s="65"/>
      <c r="EZ173" s="65"/>
      <c r="FA173" s="65"/>
      <c r="FB173" s="65"/>
      <c r="FC173" s="65"/>
      <c r="FD173" s="65"/>
      <c r="FE173" s="65"/>
      <c r="FF173" s="65"/>
      <c r="FG173" s="65"/>
      <c r="FH173" s="65"/>
      <c r="FI173" s="65"/>
      <c r="FJ173" s="65"/>
      <c r="FK173" s="65"/>
      <c r="FL173" s="65"/>
      <c r="FM173" s="65"/>
      <c r="FN173" s="65"/>
      <c r="FO173" s="65"/>
      <c r="FP173" s="65"/>
      <c r="FQ173" s="65"/>
      <c r="FR173" s="65"/>
      <c r="FS173" s="65"/>
      <c r="FT173" s="65"/>
      <c r="FU173" s="65"/>
      <c r="FV173" s="65"/>
      <c r="FW173" s="65"/>
      <c r="FX173" s="65"/>
      <c r="FY173" s="65"/>
      <c r="FZ173" s="65"/>
      <c r="GA173" s="65"/>
      <c r="GB173" s="65"/>
      <c r="GC173" s="65"/>
      <c r="GD173" s="65"/>
      <c r="GE173" s="65"/>
      <c r="GF173" s="65"/>
      <c r="GG173" s="65"/>
      <c r="GH173" s="65"/>
      <c r="GI173" s="65"/>
      <c r="GJ173" s="65"/>
      <c r="GK173" s="65"/>
      <c r="GL173" s="65"/>
      <c r="GM173" s="65"/>
    </row>
    <row r="174" spans="2:195" x14ac:dyDescent="0.2">
      <c r="B174" s="28">
        <f t="shared" si="12"/>
        <v>169</v>
      </c>
      <c r="C174" s="43">
        <f>Assumptions!$H$7*(1+'(a)'!$AJ$4)^(ROUNDDOWN((B174-1)/12,0))</f>
        <v>5000</v>
      </c>
      <c r="D174" s="65"/>
      <c r="E174" s="65"/>
      <c r="F174" s="65"/>
      <c r="G174" s="65"/>
      <c r="H174" s="65"/>
      <c r="I174" s="65"/>
      <c r="J174" s="65"/>
      <c r="K174" s="65"/>
      <c r="L174" s="65"/>
      <c r="M174" s="65"/>
      <c r="N174" s="65"/>
      <c r="O174" s="65"/>
      <c r="P174" s="65"/>
      <c r="Q174" s="65"/>
      <c r="R174" s="65"/>
      <c r="S174" s="65"/>
      <c r="T174" s="65"/>
      <c r="U174" s="65"/>
      <c r="V174" s="65"/>
      <c r="W174" s="65"/>
      <c r="X174" s="65"/>
      <c r="Y174" s="65"/>
      <c r="Z174" s="65"/>
      <c r="AA174" s="65"/>
      <c r="AB174" s="65"/>
      <c r="AC174" s="65"/>
      <c r="AD174" s="65"/>
      <c r="AE174" s="65"/>
      <c r="AF174" s="65"/>
      <c r="AG174" s="65"/>
      <c r="AH174" s="65"/>
      <c r="AI174" s="65"/>
      <c r="AJ174" s="65"/>
      <c r="AK174" s="65"/>
      <c r="AL174" s="65"/>
      <c r="AM174" s="65"/>
      <c r="AN174" s="65"/>
      <c r="AO174" s="65"/>
      <c r="AP174" s="65"/>
      <c r="AQ174" s="65"/>
      <c r="AR174" s="65"/>
      <c r="AS174" s="65"/>
      <c r="AT174" s="65"/>
      <c r="AU174" s="65"/>
      <c r="AV174" s="65"/>
      <c r="AW174" s="65"/>
      <c r="AX174" s="65"/>
      <c r="AY174" s="65"/>
      <c r="AZ174" s="65"/>
      <c r="BA174" s="65"/>
      <c r="BB174" s="65"/>
      <c r="BC174" s="65"/>
      <c r="BD174" s="65"/>
      <c r="BE174" s="65"/>
      <c r="BF174" s="65"/>
      <c r="BG174" s="65"/>
      <c r="BH174" s="65"/>
      <c r="BI174" s="65"/>
      <c r="BJ174" s="65"/>
      <c r="BK174" s="65"/>
      <c r="BL174" s="65"/>
      <c r="BM174" s="65"/>
      <c r="BN174" s="65"/>
      <c r="BO174" s="65"/>
      <c r="BP174" s="65"/>
      <c r="BQ174" s="65"/>
      <c r="BR174" s="65"/>
      <c r="BS174" s="65"/>
      <c r="BT174" s="65"/>
      <c r="BU174" s="65"/>
      <c r="BV174" s="65"/>
      <c r="BW174" s="65"/>
      <c r="BX174" s="65"/>
      <c r="BY174" s="65"/>
      <c r="BZ174" s="65"/>
      <c r="CA174" s="65"/>
      <c r="CB174" s="65"/>
      <c r="CC174" s="65"/>
      <c r="CD174" s="65"/>
      <c r="CE174" s="65"/>
      <c r="CF174" s="65"/>
      <c r="CG174" s="65"/>
      <c r="CH174" s="65"/>
      <c r="CI174" s="65"/>
      <c r="CJ174" s="65"/>
      <c r="CK174" s="65"/>
      <c r="CL174" s="65"/>
      <c r="CM174" s="65"/>
      <c r="CN174" s="65"/>
      <c r="CO174" s="65"/>
      <c r="CP174" s="65"/>
      <c r="CQ174" s="65"/>
      <c r="CR174" s="65"/>
      <c r="CS174" s="65"/>
      <c r="CT174" s="65"/>
      <c r="CU174" s="65"/>
      <c r="CV174" s="65"/>
      <c r="CW174" s="65"/>
      <c r="CX174" s="65"/>
      <c r="CY174" s="65"/>
      <c r="CZ174" s="65"/>
      <c r="DA174" s="65"/>
      <c r="DB174" s="65"/>
      <c r="DC174" s="65"/>
      <c r="DD174" s="65"/>
      <c r="DE174" s="65"/>
      <c r="DF174" s="65"/>
      <c r="DG174" s="65"/>
      <c r="DH174" s="65"/>
      <c r="DI174" s="65"/>
      <c r="DJ174" s="65"/>
      <c r="DK174" s="65"/>
      <c r="DL174" s="65"/>
      <c r="DM174" s="65"/>
      <c r="DN174" s="65"/>
      <c r="DO174" s="65"/>
      <c r="DP174" s="65"/>
      <c r="DQ174" s="65"/>
      <c r="DR174" s="65"/>
      <c r="DS174" s="65"/>
      <c r="DT174" s="65"/>
      <c r="DU174" s="65"/>
      <c r="DV174" s="65"/>
      <c r="DW174" s="65"/>
      <c r="DX174" s="65"/>
      <c r="DY174" s="65"/>
      <c r="DZ174" s="65"/>
      <c r="EA174" s="65"/>
      <c r="EB174" s="65"/>
      <c r="EC174" s="65"/>
      <c r="ED174" s="65"/>
      <c r="EE174" s="65"/>
      <c r="EF174" s="65"/>
      <c r="EG174" s="65"/>
      <c r="EH174" s="65"/>
      <c r="EI174" s="65"/>
      <c r="EJ174" s="65"/>
      <c r="EK174" s="65"/>
      <c r="EL174" s="65"/>
      <c r="EM174" s="65"/>
      <c r="EN174" s="65"/>
      <c r="EO174" s="65"/>
      <c r="EP174" s="65"/>
      <c r="EQ174" s="65"/>
      <c r="ER174" s="65"/>
      <c r="ES174" s="65"/>
      <c r="ET174" s="65"/>
      <c r="EU174" s="65"/>
      <c r="EV174" s="65"/>
      <c r="EW174" s="65"/>
      <c r="EX174" s="65"/>
      <c r="EY174" s="65"/>
      <c r="EZ174" s="65"/>
      <c r="FA174" s="65"/>
      <c r="FB174" s="65"/>
      <c r="FC174" s="65"/>
      <c r="FD174" s="65"/>
      <c r="FE174" s="65"/>
      <c r="FF174" s="65"/>
      <c r="FG174" s="65"/>
      <c r="FH174" s="65"/>
      <c r="FI174" s="65"/>
      <c r="FJ174" s="65"/>
      <c r="FK174" s="65"/>
      <c r="FL174" s="65"/>
      <c r="FM174" s="65"/>
      <c r="FN174" s="65"/>
      <c r="FO174" s="65"/>
      <c r="FP174" s="65"/>
      <c r="FQ174" s="65"/>
      <c r="FR174" s="65"/>
      <c r="FS174" s="65"/>
      <c r="FT174" s="65"/>
      <c r="FU174" s="65"/>
      <c r="FV174" s="65"/>
      <c r="FW174" s="65"/>
      <c r="FX174" s="65"/>
      <c r="FY174" s="65"/>
      <c r="FZ174" s="65"/>
      <c r="GA174" s="65"/>
      <c r="GB174" s="65"/>
      <c r="GC174" s="65"/>
      <c r="GD174" s="65"/>
      <c r="GE174" s="65"/>
      <c r="GF174" s="65"/>
      <c r="GG174" s="65"/>
      <c r="GH174" s="65"/>
      <c r="GI174" s="65"/>
      <c r="GJ174" s="65"/>
      <c r="GK174" s="65"/>
      <c r="GL174" s="65"/>
      <c r="GM174" s="65"/>
    </row>
    <row r="175" spans="2:195" x14ac:dyDescent="0.2">
      <c r="B175" s="28">
        <f t="shared" si="12"/>
        <v>170</v>
      </c>
      <c r="C175" s="43">
        <f>Assumptions!$H$7*(1+'(a)'!$AJ$4)^(ROUNDDOWN((B175-1)/12,0))</f>
        <v>5000</v>
      </c>
      <c r="D175" s="65"/>
      <c r="E175" s="65"/>
      <c r="F175" s="65"/>
      <c r="G175" s="65"/>
      <c r="H175" s="65"/>
      <c r="I175" s="65"/>
      <c r="J175" s="65"/>
      <c r="K175" s="65"/>
      <c r="L175" s="65"/>
      <c r="M175" s="65"/>
      <c r="N175" s="65"/>
      <c r="O175" s="65"/>
      <c r="P175" s="65"/>
      <c r="Q175" s="65"/>
      <c r="R175" s="65"/>
      <c r="S175" s="65"/>
      <c r="T175" s="65"/>
      <c r="U175" s="65"/>
      <c r="V175" s="65"/>
      <c r="W175" s="65"/>
      <c r="X175" s="65"/>
      <c r="Y175" s="65"/>
      <c r="Z175" s="65"/>
      <c r="AA175" s="65"/>
      <c r="AB175" s="65"/>
      <c r="AC175" s="65"/>
      <c r="AD175" s="65"/>
      <c r="AE175" s="65"/>
      <c r="AF175" s="65"/>
      <c r="AG175" s="65"/>
      <c r="AH175" s="65"/>
      <c r="AI175" s="65"/>
      <c r="AJ175" s="65"/>
      <c r="AK175" s="65"/>
      <c r="AL175" s="65"/>
      <c r="AM175" s="65"/>
      <c r="AN175" s="65"/>
      <c r="AO175" s="65"/>
      <c r="AP175" s="65"/>
      <c r="AQ175" s="65"/>
      <c r="AR175" s="65"/>
      <c r="AS175" s="65"/>
      <c r="AT175" s="65"/>
      <c r="AU175" s="65"/>
      <c r="AV175" s="65"/>
      <c r="AW175" s="65"/>
      <c r="AX175" s="65"/>
      <c r="AY175" s="65"/>
      <c r="AZ175" s="65"/>
      <c r="BA175" s="65"/>
      <c r="BB175" s="65"/>
      <c r="BC175" s="65"/>
      <c r="BD175" s="65"/>
      <c r="BE175" s="65"/>
      <c r="BF175" s="65"/>
      <c r="BG175" s="65"/>
      <c r="BH175" s="65"/>
      <c r="BI175" s="65"/>
      <c r="BJ175" s="65"/>
      <c r="BK175" s="65"/>
      <c r="BL175" s="65"/>
      <c r="BM175" s="65"/>
      <c r="BN175" s="65"/>
      <c r="BO175" s="65"/>
      <c r="BP175" s="65"/>
      <c r="BQ175" s="65"/>
      <c r="BR175" s="65"/>
      <c r="BS175" s="65"/>
      <c r="BT175" s="65"/>
      <c r="BU175" s="65"/>
      <c r="BV175" s="65"/>
      <c r="BW175" s="65"/>
      <c r="BX175" s="65"/>
      <c r="BY175" s="65"/>
      <c r="BZ175" s="65"/>
      <c r="CA175" s="65"/>
      <c r="CB175" s="65"/>
      <c r="CC175" s="65"/>
      <c r="CD175" s="65"/>
      <c r="CE175" s="65"/>
      <c r="CF175" s="65"/>
      <c r="CG175" s="65"/>
      <c r="CH175" s="65"/>
      <c r="CI175" s="65"/>
      <c r="CJ175" s="65"/>
      <c r="CK175" s="65"/>
      <c r="CL175" s="65"/>
      <c r="CM175" s="65"/>
      <c r="CN175" s="65"/>
      <c r="CO175" s="65"/>
      <c r="CP175" s="65"/>
      <c r="CQ175" s="65"/>
      <c r="CR175" s="65"/>
      <c r="CS175" s="65"/>
      <c r="CT175" s="65"/>
      <c r="CU175" s="65"/>
      <c r="CV175" s="65"/>
      <c r="CW175" s="65"/>
      <c r="CX175" s="65"/>
      <c r="CY175" s="65"/>
      <c r="CZ175" s="65"/>
      <c r="DA175" s="65"/>
      <c r="DB175" s="65"/>
      <c r="DC175" s="65"/>
      <c r="DD175" s="65"/>
      <c r="DE175" s="65"/>
      <c r="DF175" s="65"/>
      <c r="DG175" s="65"/>
      <c r="DH175" s="65"/>
      <c r="DI175" s="65"/>
      <c r="DJ175" s="65"/>
      <c r="DK175" s="65"/>
      <c r="DL175" s="65"/>
      <c r="DM175" s="65"/>
      <c r="DN175" s="65"/>
      <c r="DO175" s="65"/>
      <c r="DP175" s="65"/>
      <c r="DQ175" s="65"/>
      <c r="DR175" s="65"/>
      <c r="DS175" s="65"/>
      <c r="DT175" s="65"/>
      <c r="DU175" s="65"/>
      <c r="DV175" s="65"/>
      <c r="DW175" s="65"/>
      <c r="DX175" s="65"/>
      <c r="DY175" s="65"/>
      <c r="DZ175" s="65"/>
      <c r="EA175" s="65"/>
      <c r="EB175" s="65"/>
      <c r="EC175" s="65"/>
      <c r="ED175" s="65"/>
      <c r="EE175" s="65"/>
      <c r="EF175" s="65"/>
      <c r="EG175" s="65"/>
      <c r="EH175" s="65"/>
      <c r="EI175" s="65"/>
      <c r="EJ175" s="65"/>
      <c r="EK175" s="65"/>
      <c r="EL175" s="65"/>
      <c r="EM175" s="65"/>
      <c r="EN175" s="65"/>
      <c r="EO175" s="65"/>
      <c r="EP175" s="65"/>
      <c r="EQ175" s="65"/>
      <c r="ER175" s="65"/>
      <c r="ES175" s="65"/>
      <c r="ET175" s="65"/>
      <c r="EU175" s="65"/>
      <c r="EV175" s="65"/>
      <c r="EW175" s="65"/>
      <c r="EX175" s="65"/>
      <c r="EY175" s="65"/>
      <c r="EZ175" s="65"/>
      <c r="FA175" s="65"/>
      <c r="FB175" s="65"/>
      <c r="FC175" s="65"/>
      <c r="FD175" s="65"/>
      <c r="FE175" s="65"/>
      <c r="FF175" s="65"/>
      <c r="FG175" s="65"/>
      <c r="FH175" s="65"/>
      <c r="FI175" s="65"/>
      <c r="FJ175" s="65"/>
      <c r="FK175" s="65"/>
      <c r="FL175" s="65"/>
      <c r="FM175" s="65"/>
      <c r="FN175" s="65"/>
      <c r="FO175" s="65"/>
      <c r="FP175" s="65"/>
      <c r="FQ175" s="65"/>
      <c r="FR175" s="65"/>
      <c r="FS175" s="65"/>
      <c r="FT175" s="65"/>
      <c r="FU175" s="65"/>
      <c r="FV175" s="65"/>
      <c r="FW175" s="65"/>
      <c r="FX175" s="65"/>
      <c r="FY175" s="65"/>
      <c r="FZ175" s="65"/>
      <c r="GA175" s="65"/>
      <c r="GB175" s="65"/>
      <c r="GC175" s="65"/>
      <c r="GD175" s="65"/>
      <c r="GE175" s="65"/>
      <c r="GF175" s="65"/>
      <c r="GG175" s="65"/>
      <c r="GH175" s="65"/>
      <c r="GI175" s="65"/>
      <c r="GJ175" s="65"/>
      <c r="GK175" s="65"/>
      <c r="GL175" s="65"/>
      <c r="GM175" s="65"/>
    </row>
    <row r="176" spans="2:195" x14ac:dyDescent="0.2">
      <c r="B176" s="28">
        <f t="shared" si="12"/>
        <v>171</v>
      </c>
      <c r="C176" s="43">
        <f>Assumptions!$H$7*(1+'(a)'!$AJ$4)^(ROUNDDOWN((B176-1)/12,0))</f>
        <v>5000</v>
      </c>
      <c r="D176" s="65"/>
      <c r="E176" s="65"/>
      <c r="F176" s="65"/>
      <c r="G176" s="65"/>
      <c r="H176" s="65"/>
      <c r="I176" s="65"/>
      <c r="J176" s="65"/>
      <c r="K176" s="65"/>
      <c r="L176" s="65"/>
      <c r="M176" s="65"/>
      <c r="N176" s="65"/>
      <c r="O176" s="65"/>
      <c r="P176" s="65"/>
      <c r="Q176" s="65"/>
      <c r="R176" s="65"/>
      <c r="S176" s="65"/>
      <c r="T176" s="65"/>
      <c r="U176" s="65"/>
      <c r="V176" s="65"/>
      <c r="W176" s="65"/>
      <c r="X176" s="65"/>
      <c r="Y176" s="65"/>
      <c r="Z176" s="65"/>
      <c r="AA176" s="65"/>
      <c r="AB176" s="65"/>
      <c r="AC176" s="65"/>
      <c r="AD176" s="65"/>
      <c r="AE176" s="65"/>
      <c r="AF176" s="65"/>
      <c r="AG176" s="65"/>
      <c r="AH176" s="65"/>
      <c r="AI176" s="65"/>
      <c r="AJ176" s="65"/>
      <c r="AK176" s="65"/>
      <c r="AL176" s="65"/>
      <c r="AM176" s="65"/>
      <c r="AN176" s="65"/>
      <c r="AO176" s="65"/>
      <c r="AP176" s="65"/>
      <c r="AQ176" s="65"/>
      <c r="AR176" s="65"/>
      <c r="AS176" s="65"/>
      <c r="AT176" s="65"/>
      <c r="AU176" s="65"/>
      <c r="AV176" s="65"/>
      <c r="AW176" s="65"/>
      <c r="AX176" s="65"/>
      <c r="AY176" s="65"/>
      <c r="AZ176" s="65"/>
      <c r="BA176" s="65"/>
      <c r="BB176" s="65"/>
      <c r="BC176" s="65"/>
      <c r="BD176" s="65"/>
      <c r="BE176" s="65"/>
      <c r="BF176" s="65"/>
      <c r="BG176" s="65"/>
      <c r="BH176" s="65"/>
      <c r="BI176" s="65"/>
      <c r="BJ176" s="65"/>
      <c r="BK176" s="65"/>
      <c r="BL176" s="65"/>
      <c r="BM176" s="65"/>
      <c r="BN176" s="65"/>
      <c r="BO176" s="65"/>
      <c r="BP176" s="65"/>
      <c r="BQ176" s="65"/>
      <c r="BR176" s="65"/>
      <c r="BS176" s="65"/>
      <c r="BT176" s="65"/>
      <c r="BU176" s="65"/>
      <c r="BV176" s="65"/>
      <c r="BW176" s="65"/>
      <c r="BX176" s="65"/>
      <c r="BY176" s="65"/>
      <c r="BZ176" s="65"/>
      <c r="CA176" s="65"/>
      <c r="CB176" s="65"/>
      <c r="CC176" s="65"/>
      <c r="CD176" s="65"/>
      <c r="CE176" s="65"/>
      <c r="CF176" s="65"/>
      <c r="CG176" s="65"/>
      <c r="CH176" s="65"/>
      <c r="CI176" s="65"/>
      <c r="CJ176" s="65"/>
      <c r="CK176" s="65"/>
      <c r="CL176" s="65"/>
      <c r="CM176" s="65"/>
      <c r="CN176" s="65"/>
      <c r="CO176" s="65"/>
      <c r="CP176" s="65"/>
      <c r="CQ176" s="65"/>
      <c r="CR176" s="65"/>
      <c r="CS176" s="65"/>
      <c r="CT176" s="65"/>
      <c r="CU176" s="65"/>
      <c r="CV176" s="65"/>
      <c r="CW176" s="65"/>
      <c r="CX176" s="65"/>
      <c r="CY176" s="65"/>
      <c r="CZ176" s="65"/>
      <c r="DA176" s="65"/>
      <c r="DB176" s="65"/>
      <c r="DC176" s="65"/>
      <c r="DD176" s="65"/>
      <c r="DE176" s="65"/>
      <c r="DF176" s="65"/>
      <c r="DG176" s="65"/>
      <c r="DH176" s="65"/>
      <c r="DI176" s="65"/>
      <c r="DJ176" s="65"/>
      <c r="DK176" s="65"/>
      <c r="DL176" s="65"/>
      <c r="DM176" s="65"/>
      <c r="DN176" s="65"/>
      <c r="DO176" s="65"/>
      <c r="DP176" s="65"/>
      <c r="DQ176" s="65"/>
      <c r="DR176" s="65"/>
      <c r="DS176" s="65"/>
      <c r="DT176" s="65"/>
      <c r="DU176" s="65"/>
      <c r="DV176" s="65"/>
      <c r="DW176" s="65"/>
      <c r="DX176" s="65"/>
      <c r="DY176" s="65"/>
      <c r="DZ176" s="65"/>
      <c r="EA176" s="65"/>
      <c r="EB176" s="65"/>
      <c r="EC176" s="65"/>
      <c r="ED176" s="65"/>
      <c r="EE176" s="65"/>
      <c r="EF176" s="65"/>
      <c r="EG176" s="65"/>
      <c r="EH176" s="65"/>
      <c r="EI176" s="65"/>
      <c r="EJ176" s="65"/>
      <c r="EK176" s="65"/>
      <c r="EL176" s="65"/>
      <c r="EM176" s="65"/>
      <c r="EN176" s="65"/>
      <c r="EO176" s="65"/>
      <c r="EP176" s="65"/>
      <c r="EQ176" s="65"/>
      <c r="ER176" s="65"/>
      <c r="ES176" s="65"/>
      <c r="ET176" s="65"/>
      <c r="EU176" s="65"/>
      <c r="EV176" s="65"/>
      <c r="EW176" s="65"/>
      <c r="EX176" s="65"/>
      <c r="EY176" s="65"/>
      <c r="EZ176" s="65"/>
      <c r="FA176" s="65"/>
      <c r="FB176" s="65"/>
      <c r="FC176" s="65"/>
      <c r="FD176" s="65"/>
      <c r="FE176" s="65"/>
      <c r="FF176" s="65"/>
      <c r="FG176" s="65"/>
      <c r="FH176" s="65"/>
      <c r="FI176" s="65"/>
      <c r="FJ176" s="65"/>
      <c r="FK176" s="65"/>
      <c r="FL176" s="65"/>
      <c r="FM176" s="65"/>
      <c r="FN176" s="65"/>
      <c r="FO176" s="65"/>
      <c r="FP176" s="65"/>
      <c r="FQ176" s="65"/>
      <c r="FR176" s="65"/>
      <c r="FS176" s="65"/>
      <c r="FT176" s="65"/>
      <c r="FU176" s="65"/>
      <c r="FV176" s="65"/>
      <c r="FW176" s="65"/>
      <c r="FX176" s="65"/>
      <c r="FY176" s="65"/>
      <c r="FZ176" s="65"/>
      <c r="GA176" s="65"/>
      <c r="GB176" s="65"/>
      <c r="GC176" s="65"/>
      <c r="GD176" s="65"/>
      <c r="GE176" s="65"/>
      <c r="GF176" s="65"/>
      <c r="GG176" s="65"/>
      <c r="GH176" s="65"/>
      <c r="GI176" s="65"/>
      <c r="GJ176" s="65"/>
      <c r="GK176" s="65"/>
      <c r="GL176" s="65"/>
      <c r="GM176" s="65"/>
    </row>
    <row r="177" spans="2:195" x14ac:dyDescent="0.2">
      <c r="B177" s="28">
        <f t="shared" si="12"/>
        <v>172</v>
      </c>
      <c r="C177" s="43">
        <f>Assumptions!$H$7*(1+'(a)'!$AJ$4)^(ROUNDDOWN((B177-1)/12,0))</f>
        <v>5000</v>
      </c>
      <c r="D177" s="65"/>
      <c r="E177" s="65"/>
      <c r="F177" s="65"/>
      <c r="G177" s="65"/>
      <c r="H177" s="65"/>
      <c r="I177" s="65"/>
      <c r="J177" s="65"/>
      <c r="K177" s="65"/>
      <c r="L177" s="65"/>
      <c r="M177" s="65"/>
      <c r="N177" s="65"/>
      <c r="O177" s="65"/>
      <c r="P177" s="65"/>
      <c r="Q177" s="65"/>
      <c r="R177" s="65"/>
      <c r="S177" s="65"/>
      <c r="T177" s="65"/>
      <c r="U177" s="65"/>
      <c r="V177" s="65"/>
      <c r="W177" s="65"/>
      <c r="X177" s="65"/>
      <c r="Y177" s="65"/>
      <c r="Z177" s="65"/>
      <c r="AA177" s="65"/>
      <c r="AB177" s="65"/>
      <c r="AC177" s="65"/>
      <c r="AD177" s="65"/>
      <c r="AE177" s="65"/>
      <c r="AF177" s="65"/>
      <c r="AG177" s="65"/>
      <c r="AH177" s="65"/>
      <c r="AI177" s="65"/>
      <c r="AJ177" s="65"/>
      <c r="AK177" s="65"/>
      <c r="AL177" s="65"/>
      <c r="AM177" s="65"/>
      <c r="AN177" s="65"/>
      <c r="AO177" s="65"/>
      <c r="AP177" s="65"/>
      <c r="AQ177" s="65"/>
      <c r="AR177" s="65"/>
      <c r="AS177" s="65"/>
      <c r="AT177" s="65"/>
      <c r="AU177" s="65"/>
      <c r="AV177" s="65"/>
      <c r="AW177" s="65"/>
      <c r="AX177" s="65"/>
      <c r="AY177" s="65"/>
      <c r="AZ177" s="65"/>
      <c r="BA177" s="65"/>
      <c r="BB177" s="65"/>
      <c r="BC177" s="65"/>
      <c r="BD177" s="65"/>
      <c r="BE177" s="65"/>
      <c r="BF177" s="65"/>
      <c r="BG177" s="65"/>
      <c r="BH177" s="65"/>
      <c r="BI177" s="65"/>
      <c r="BJ177" s="65"/>
      <c r="BK177" s="65"/>
      <c r="BL177" s="65"/>
      <c r="BM177" s="65"/>
      <c r="BN177" s="65"/>
      <c r="BO177" s="65"/>
      <c r="BP177" s="65"/>
      <c r="BQ177" s="65"/>
      <c r="BR177" s="65"/>
      <c r="BS177" s="65"/>
      <c r="BT177" s="65"/>
      <c r="BU177" s="65"/>
      <c r="BV177" s="65"/>
      <c r="BW177" s="65"/>
      <c r="BX177" s="65"/>
      <c r="BY177" s="65"/>
      <c r="BZ177" s="65"/>
      <c r="CA177" s="65"/>
      <c r="CB177" s="65"/>
      <c r="CC177" s="65"/>
      <c r="CD177" s="65"/>
      <c r="CE177" s="65"/>
      <c r="CF177" s="65"/>
      <c r="CG177" s="65"/>
      <c r="CH177" s="65"/>
      <c r="CI177" s="65"/>
      <c r="CJ177" s="65"/>
      <c r="CK177" s="65"/>
      <c r="CL177" s="65"/>
      <c r="CM177" s="65"/>
      <c r="CN177" s="65"/>
      <c r="CO177" s="65"/>
      <c r="CP177" s="65"/>
      <c r="CQ177" s="65"/>
      <c r="CR177" s="65"/>
      <c r="CS177" s="65"/>
      <c r="CT177" s="65"/>
      <c r="CU177" s="65"/>
      <c r="CV177" s="65"/>
      <c r="CW177" s="65"/>
      <c r="CX177" s="65"/>
      <c r="CY177" s="65"/>
      <c r="CZ177" s="65"/>
      <c r="DA177" s="65"/>
      <c r="DB177" s="65"/>
      <c r="DC177" s="65"/>
      <c r="DD177" s="65"/>
      <c r="DE177" s="65"/>
      <c r="DF177" s="65"/>
      <c r="DG177" s="65"/>
      <c r="DH177" s="65"/>
      <c r="DI177" s="65"/>
      <c r="DJ177" s="65"/>
      <c r="DK177" s="65"/>
      <c r="DL177" s="65"/>
      <c r="DM177" s="65"/>
      <c r="DN177" s="65"/>
      <c r="DO177" s="65"/>
      <c r="DP177" s="65"/>
      <c r="DQ177" s="65"/>
      <c r="DR177" s="65"/>
      <c r="DS177" s="65"/>
      <c r="DT177" s="65"/>
      <c r="DU177" s="65"/>
      <c r="DV177" s="65"/>
      <c r="DW177" s="65"/>
      <c r="DX177" s="65"/>
      <c r="DY177" s="65"/>
      <c r="DZ177" s="65"/>
      <c r="EA177" s="65"/>
      <c r="EB177" s="65"/>
      <c r="EC177" s="65"/>
      <c r="ED177" s="65"/>
      <c r="EE177" s="65"/>
      <c r="EF177" s="65"/>
      <c r="EG177" s="65"/>
      <c r="EH177" s="65"/>
      <c r="EI177" s="65"/>
      <c r="EJ177" s="65"/>
      <c r="EK177" s="65"/>
      <c r="EL177" s="65"/>
      <c r="EM177" s="65"/>
      <c r="EN177" s="65"/>
      <c r="EO177" s="65"/>
      <c r="EP177" s="65"/>
      <c r="EQ177" s="65"/>
      <c r="ER177" s="65"/>
      <c r="ES177" s="65"/>
      <c r="ET177" s="65"/>
      <c r="EU177" s="65"/>
      <c r="EV177" s="65"/>
      <c r="EW177" s="65"/>
      <c r="EX177" s="65"/>
      <c r="EY177" s="65"/>
      <c r="EZ177" s="65"/>
      <c r="FA177" s="65"/>
      <c r="FB177" s="65"/>
      <c r="FC177" s="65"/>
      <c r="FD177" s="65"/>
      <c r="FE177" s="65"/>
      <c r="FF177" s="65"/>
      <c r="FG177" s="65"/>
      <c r="FH177" s="65"/>
      <c r="FI177" s="65"/>
      <c r="FJ177" s="65"/>
      <c r="FK177" s="65"/>
      <c r="FL177" s="65"/>
      <c r="FM177" s="65"/>
      <c r="FN177" s="65"/>
      <c r="FO177" s="65"/>
      <c r="FP177" s="65"/>
      <c r="FQ177" s="65"/>
      <c r="FR177" s="65"/>
      <c r="FS177" s="65"/>
      <c r="FT177" s="65"/>
      <c r="FU177" s="65"/>
      <c r="FV177" s="65"/>
      <c r="FW177" s="65"/>
      <c r="FX177" s="65"/>
      <c r="FY177" s="65"/>
      <c r="FZ177" s="65"/>
      <c r="GA177" s="65"/>
      <c r="GB177" s="65"/>
      <c r="GC177" s="65"/>
      <c r="GD177" s="65"/>
      <c r="GE177" s="65"/>
      <c r="GF177" s="65"/>
      <c r="GG177" s="65"/>
      <c r="GH177" s="65"/>
      <c r="GI177" s="65"/>
      <c r="GJ177" s="65"/>
      <c r="GK177" s="65"/>
      <c r="GL177" s="65"/>
      <c r="GM177" s="65"/>
    </row>
    <row r="178" spans="2:195" x14ac:dyDescent="0.2">
      <c r="B178" s="28">
        <f t="shared" si="12"/>
        <v>173</v>
      </c>
      <c r="C178" s="43">
        <f>Assumptions!$H$7*(1+'(a)'!$AJ$4)^(ROUNDDOWN((B178-1)/12,0))</f>
        <v>5000</v>
      </c>
      <c r="D178" s="65"/>
      <c r="E178" s="65"/>
      <c r="F178" s="65"/>
      <c r="G178" s="65"/>
      <c r="H178" s="65"/>
      <c r="I178" s="65"/>
      <c r="J178" s="65"/>
      <c r="K178" s="65"/>
      <c r="L178" s="65"/>
      <c r="M178" s="65"/>
      <c r="N178" s="65"/>
      <c r="O178" s="65"/>
      <c r="P178" s="65"/>
      <c r="Q178" s="65"/>
      <c r="R178" s="65"/>
      <c r="S178" s="65"/>
      <c r="T178" s="65"/>
      <c r="U178" s="65"/>
      <c r="V178" s="65"/>
      <c r="W178" s="65"/>
      <c r="X178" s="65"/>
      <c r="Y178" s="65"/>
      <c r="Z178" s="65"/>
      <c r="AA178" s="65"/>
      <c r="AB178" s="65"/>
      <c r="AC178" s="65"/>
      <c r="AD178" s="65"/>
      <c r="AE178" s="65"/>
      <c r="AF178" s="65"/>
      <c r="AG178" s="65"/>
      <c r="AH178" s="65"/>
      <c r="AI178" s="65"/>
      <c r="AJ178" s="65"/>
      <c r="AK178" s="65"/>
      <c r="AL178" s="65"/>
      <c r="AM178" s="65"/>
      <c r="AN178" s="65"/>
      <c r="AO178" s="65"/>
      <c r="AP178" s="65"/>
      <c r="AQ178" s="65"/>
      <c r="AR178" s="65"/>
      <c r="AS178" s="65"/>
      <c r="AT178" s="65"/>
      <c r="AU178" s="65"/>
      <c r="AV178" s="65"/>
      <c r="AW178" s="65"/>
      <c r="AX178" s="65"/>
      <c r="AY178" s="65"/>
      <c r="AZ178" s="65"/>
      <c r="BA178" s="65"/>
      <c r="BB178" s="65"/>
      <c r="BC178" s="65"/>
      <c r="BD178" s="65"/>
      <c r="BE178" s="65"/>
      <c r="BF178" s="65"/>
      <c r="BG178" s="65"/>
      <c r="BH178" s="65"/>
      <c r="BI178" s="65"/>
      <c r="BJ178" s="65"/>
      <c r="BK178" s="65"/>
      <c r="BL178" s="65"/>
      <c r="BM178" s="65"/>
      <c r="BN178" s="65"/>
      <c r="BO178" s="65"/>
      <c r="BP178" s="65"/>
      <c r="BQ178" s="65"/>
      <c r="BR178" s="65"/>
      <c r="BS178" s="65"/>
      <c r="BT178" s="65"/>
      <c r="BU178" s="65"/>
      <c r="BV178" s="65"/>
      <c r="BW178" s="65"/>
      <c r="BX178" s="65"/>
      <c r="BY178" s="65"/>
      <c r="BZ178" s="65"/>
      <c r="CA178" s="65"/>
      <c r="CB178" s="65"/>
      <c r="CC178" s="65"/>
      <c r="CD178" s="65"/>
      <c r="CE178" s="65"/>
      <c r="CF178" s="65"/>
      <c r="CG178" s="65"/>
      <c r="CH178" s="65"/>
      <c r="CI178" s="65"/>
      <c r="CJ178" s="65"/>
      <c r="CK178" s="65"/>
      <c r="CL178" s="65"/>
      <c r="CM178" s="65"/>
      <c r="CN178" s="65"/>
      <c r="CO178" s="65"/>
      <c r="CP178" s="65"/>
      <c r="CQ178" s="65"/>
      <c r="CR178" s="65"/>
      <c r="CS178" s="65"/>
      <c r="CT178" s="65"/>
      <c r="CU178" s="65"/>
      <c r="CV178" s="65"/>
      <c r="CW178" s="65"/>
      <c r="CX178" s="65"/>
      <c r="CY178" s="65"/>
      <c r="CZ178" s="65"/>
      <c r="DA178" s="65"/>
      <c r="DB178" s="65"/>
      <c r="DC178" s="65"/>
      <c r="DD178" s="65"/>
      <c r="DE178" s="65"/>
      <c r="DF178" s="65"/>
      <c r="DG178" s="65"/>
      <c r="DH178" s="65"/>
      <c r="DI178" s="65"/>
      <c r="DJ178" s="65"/>
      <c r="DK178" s="65"/>
      <c r="DL178" s="65"/>
      <c r="DM178" s="65"/>
      <c r="DN178" s="65"/>
      <c r="DO178" s="65"/>
      <c r="DP178" s="65"/>
      <c r="DQ178" s="65"/>
      <c r="DR178" s="65"/>
      <c r="DS178" s="65"/>
      <c r="DT178" s="65"/>
      <c r="DU178" s="65"/>
      <c r="DV178" s="65"/>
      <c r="DW178" s="65"/>
      <c r="DX178" s="65"/>
      <c r="DY178" s="65"/>
      <c r="DZ178" s="65"/>
      <c r="EA178" s="65"/>
      <c r="EB178" s="65"/>
      <c r="EC178" s="65"/>
      <c r="ED178" s="65"/>
      <c r="EE178" s="65"/>
      <c r="EF178" s="65"/>
      <c r="EG178" s="65"/>
      <c r="EH178" s="65"/>
      <c r="EI178" s="65"/>
      <c r="EJ178" s="65"/>
      <c r="EK178" s="65"/>
      <c r="EL178" s="65"/>
      <c r="EM178" s="65"/>
      <c r="EN178" s="65"/>
      <c r="EO178" s="65"/>
      <c r="EP178" s="65"/>
      <c r="EQ178" s="65"/>
      <c r="ER178" s="65"/>
      <c r="ES178" s="65"/>
      <c r="ET178" s="65"/>
      <c r="EU178" s="65"/>
      <c r="EV178" s="65"/>
      <c r="EW178" s="65"/>
      <c r="EX178" s="65"/>
      <c r="EY178" s="65"/>
      <c r="EZ178" s="65"/>
      <c r="FA178" s="65"/>
      <c r="FB178" s="65"/>
      <c r="FC178" s="65"/>
      <c r="FD178" s="65"/>
      <c r="FE178" s="65"/>
      <c r="FF178" s="65"/>
      <c r="FG178" s="65"/>
      <c r="FH178" s="65"/>
      <c r="FI178" s="65"/>
      <c r="FJ178" s="65"/>
      <c r="FK178" s="65"/>
      <c r="FL178" s="65"/>
      <c r="FM178" s="65"/>
      <c r="FN178" s="65"/>
      <c r="FO178" s="65"/>
      <c r="FP178" s="65"/>
      <c r="FQ178" s="65"/>
      <c r="FR178" s="65"/>
      <c r="FS178" s="65"/>
      <c r="FT178" s="65"/>
      <c r="FU178" s="65"/>
      <c r="FV178" s="65"/>
      <c r="FW178" s="65"/>
      <c r="FX178" s="65"/>
      <c r="FY178" s="65"/>
      <c r="FZ178" s="65"/>
      <c r="GA178" s="65"/>
      <c r="GB178" s="65"/>
      <c r="GC178" s="65"/>
      <c r="GD178" s="65"/>
      <c r="GE178" s="65"/>
      <c r="GF178" s="65"/>
      <c r="GG178" s="65"/>
      <c r="GH178" s="65"/>
      <c r="GI178" s="65"/>
      <c r="GJ178" s="65"/>
      <c r="GK178" s="65"/>
      <c r="GL178" s="65"/>
      <c r="GM178" s="65"/>
    </row>
    <row r="179" spans="2:195" x14ac:dyDescent="0.2">
      <c r="B179" s="28">
        <f t="shared" si="12"/>
        <v>174</v>
      </c>
      <c r="C179" s="43">
        <f>Assumptions!$H$7*(1+'(a)'!$AJ$4)^(ROUNDDOWN((B179-1)/12,0))</f>
        <v>5000</v>
      </c>
      <c r="D179" s="65"/>
      <c r="E179" s="65"/>
      <c r="F179" s="65"/>
      <c r="G179" s="65"/>
      <c r="H179" s="65"/>
      <c r="I179" s="65"/>
      <c r="J179" s="65"/>
      <c r="K179" s="65"/>
      <c r="L179" s="65"/>
      <c r="M179" s="65"/>
      <c r="N179" s="65"/>
      <c r="O179" s="65"/>
      <c r="P179" s="65"/>
      <c r="Q179" s="65"/>
      <c r="R179" s="65"/>
      <c r="S179" s="65"/>
      <c r="T179" s="65"/>
      <c r="U179" s="65"/>
      <c r="V179" s="65"/>
      <c r="W179" s="65"/>
      <c r="X179" s="65"/>
      <c r="Y179" s="65"/>
      <c r="Z179" s="65"/>
      <c r="AA179" s="65"/>
      <c r="AB179" s="65"/>
      <c r="AC179" s="65"/>
      <c r="AD179" s="65"/>
      <c r="AE179" s="65"/>
      <c r="AF179" s="65"/>
      <c r="AG179" s="65"/>
      <c r="AH179" s="65"/>
      <c r="AI179" s="65"/>
      <c r="AJ179" s="65"/>
      <c r="AK179" s="65"/>
      <c r="AL179" s="65"/>
      <c r="AM179" s="65"/>
      <c r="AN179" s="65"/>
      <c r="AO179" s="65"/>
      <c r="AP179" s="65"/>
      <c r="AQ179" s="65"/>
      <c r="AR179" s="65"/>
      <c r="AS179" s="65"/>
      <c r="AT179" s="65"/>
      <c r="AU179" s="65"/>
      <c r="AV179" s="65"/>
      <c r="AW179" s="65"/>
      <c r="AX179" s="65"/>
      <c r="AY179" s="65"/>
      <c r="AZ179" s="65"/>
      <c r="BA179" s="65"/>
      <c r="BB179" s="65"/>
      <c r="BC179" s="65"/>
      <c r="BD179" s="65"/>
      <c r="BE179" s="65"/>
      <c r="BF179" s="65"/>
      <c r="BG179" s="65"/>
      <c r="BH179" s="65"/>
      <c r="BI179" s="65"/>
      <c r="BJ179" s="65"/>
      <c r="BK179" s="65"/>
      <c r="BL179" s="65"/>
      <c r="BM179" s="65"/>
      <c r="BN179" s="65"/>
      <c r="BO179" s="65"/>
      <c r="BP179" s="65"/>
      <c r="BQ179" s="65"/>
      <c r="BR179" s="65"/>
      <c r="BS179" s="65"/>
      <c r="BT179" s="65"/>
      <c r="BU179" s="65"/>
      <c r="BV179" s="65"/>
      <c r="BW179" s="65"/>
      <c r="BX179" s="65"/>
      <c r="BY179" s="65"/>
      <c r="BZ179" s="65"/>
      <c r="CA179" s="65"/>
      <c r="CB179" s="65"/>
      <c r="CC179" s="65"/>
      <c r="CD179" s="65"/>
      <c r="CE179" s="65"/>
      <c r="CF179" s="65"/>
      <c r="CG179" s="65"/>
      <c r="CH179" s="65"/>
      <c r="CI179" s="65"/>
      <c r="CJ179" s="65"/>
      <c r="CK179" s="65"/>
      <c r="CL179" s="65"/>
      <c r="CM179" s="65"/>
      <c r="CN179" s="65"/>
      <c r="CO179" s="65"/>
      <c r="CP179" s="65"/>
      <c r="CQ179" s="65"/>
      <c r="CR179" s="65"/>
      <c r="CS179" s="65"/>
      <c r="CT179" s="65"/>
      <c r="CU179" s="65"/>
      <c r="CV179" s="65"/>
      <c r="CW179" s="65"/>
      <c r="CX179" s="65"/>
      <c r="CY179" s="65"/>
      <c r="CZ179" s="65"/>
      <c r="DA179" s="65"/>
      <c r="DB179" s="65"/>
      <c r="DC179" s="65"/>
      <c r="DD179" s="65"/>
      <c r="DE179" s="65"/>
      <c r="DF179" s="65"/>
      <c r="DG179" s="65"/>
      <c r="DH179" s="65"/>
      <c r="DI179" s="65"/>
      <c r="DJ179" s="65"/>
      <c r="DK179" s="65"/>
      <c r="DL179" s="65"/>
      <c r="DM179" s="65"/>
      <c r="DN179" s="65"/>
      <c r="DO179" s="65"/>
      <c r="DP179" s="65"/>
      <c r="DQ179" s="65"/>
      <c r="DR179" s="65"/>
      <c r="DS179" s="65"/>
      <c r="DT179" s="65"/>
      <c r="DU179" s="65"/>
      <c r="DV179" s="65"/>
      <c r="DW179" s="65"/>
      <c r="DX179" s="65"/>
      <c r="DY179" s="65"/>
      <c r="DZ179" s="65"/>
      <c r="EA179" s="65"/>
      <c r="EB179" s="65"/>
      <c r="EC179" s="65"/>
      <c r="ED179" s="65"/>
      <c r="EE179" s="65"/>
      <c r="EF179" s="65"/>
      <c r="EG179" s="65"/>
      <c r="EH179" s="65"/>
      <c r="EI179" s="65"/>
      <c r="EJ179" s="65"/>
      <c r="EK179" s="65"/>
      <c r="EL179" s="65"/>
      <c r="EM179" s="65"/>
      <c r="EN179" s="65"/>
      <c r="EO179" s="65"/>
      <c r="EP179" s="65"/>
      <c r="EQ179" s="65"/>
      <c r="ER179" s="65"/>
      <c r="ES179" s="65"/>
      <c r="ET179" s="65"/>
      <c r="EU179" s="65"/>
      <c r="EV179" s="65"/>
      <c r="EW179" s="65"/>
      <c r="EX179" s="65"/>
      <c r="EY179" s="65"/>
      <c r="EZ179" s="65"/>
      <c r="FA179" s="65"/>
      <c r="FB179" s="65"/>
      <c r="FC179" s="65"/>
      <c r="FD179" s="65"/>
      <c r="FE179" s="65"/>
      <c r="FF179" s="65"/>
      <c r="FG179" s="65"/>
      <c r="FH179" s="65"/>
      <c r="FI179" s="65"/>
      <c r="FJ179" s="65"/>
      <c r="FK179" s="65"/>
      <c r="FL179" s="65"/>
      <c r="FM179" s="65"/>
      <c r="FN179" s="65"/>
      <c r="FO179" s="65"/>
      <c r="FP179" s="65"/>
      <c r="FQ179" s="65"/>
      <c r="FR179" s="65"/>
      <c r="FS179" s="65"/>
      <c r="FT179" s="65"/>
      <c r="FU179" s="65"/>
      <c r="FV179" s="65"/>
      <c r="FW179" s="65"/>
      <c r="FX179" s="65"/>
      <c r="FY179" s="65"/>
      <c r="FZ179" s="65"/>
      <c r="GA179" s="65"/>
      <c r="GB179" s="65"/>
      <c r="GC179" s="65"/>
      <c r="GD179" s="65"/>
      <c r="GE179" s="65"/>
      <c r="GF179" s="65"/>
      <c r="GG179" s="65"/>
      <c r="GH179" s="65"/>
      <c r="GI179" s="65"/>
      <c r="GJ179" s="65"/>
      <c r="GK179" s="65"/>
      <c r="GL179" s="65"/>
      <c r="GM179" s="65"/>
    </row>
    <row r="180" spans="2:195" x14ac:dyDescent="0.2">
      <c r="B180" s="28">
        <f t="shared" si="12"/>
        <v>175</v>
      </c>
      <c r="C180" s="43">
        <f>Assumptions!$H$7*(1+'(a)'!$AJ$4)^(ROUNDDOWN((B180-1)/12,0))</f>
        <v>5000</v>
      </c>
      <c r="D180" s="65"/>
      <c r="E180" s="65"/>
      <c r="F180" s="65"/>
      <c r="G180" s="65"/>
      <c r="H180" s="65"/>
      <c r="I180" s="65"/>
      <c r="J180" s="65"/>
      <c r="K180" s="65"/>
      <c r="L180" s="65"/>
      <c r="M180" s="65"/>
      <c r="N180" s="65"/>
      <c r="O180" s="65"/>
      <c r="P180" s="65"/>
      <c r="Q180" s="65"/>
      <c r="R180" s="65"/>
      <c r="S180" s="65"/>
      <c r="T180" s="65"/>
      <c r="U180" s="65"/>
      <c r="V180" s="65"/>
      <c r="W180" s="65"/>
      <c r="X180" s="65"/>
      <c r="Y180" s="65"/>
      <c r="Z180" s="65"/>
      <c r="AA180" s="65"/>
      <c r="AB180" s="65"/>
      <c r="AC180" s="65"/>
      <c r="AD180" s="65"/>
      <c r="AE180" s="65"/>
      <c r="AF180" s="65"/>
      <c r="AG180" s="65"/>
      <c r="AH180" s="65"/>
      <c r="AI180" s="65"/>
      <c r="AJ180" s="65"/>
      <c r="AK180" s="65"/>
      <c r="AL180" s="65"/>
      <c r="AM180" s="65"/>
      <c r="AN180" s="65"/>
      <c r="AO180" s="65"/>
      <c r="AP180" s="65"/>
      <c r="AQ180" s="65"/>
      <c r="AR180" s="65"/>
      <c r="AS180" s="65"/>
      <c r="AT180" s="65"/>
      <c r="AU180" s="65"/>
      <c r="AV180" s="65"/>
      <c r="AW180" s="65"/>
      <c r="AX180" s="65"/>
      <c r="AY180" s="65"/>
      <c r="AZ180" s="65"/>
      <c r="BA180" s="65"/>
      <c r="BB180" s="65"/>
      <c r="BC180" s="65"/>
      <c r="BD180" s="65"/>
      <c r="BE180" s="65"/>
      <c r="BF180" s="65"/>
      <c r="BG180" s="65"/>
      <c r="BH180" s="65"/>
      <c r="BI180" s="65"/>
      <c r="BJ180" s="65"/>
      <c r="BK180" s="65"/>
      <c r="BL180" s="65"/>
      <c r="BM180" s="65"/>
      <c r="BN180" s="65"/>
      <c r="BO180" s="65"/>
      <c r="BP180" s="65"/>
      <c r="BQ180" s="65"/>
      <c r="BR180" s="65"/>
      <c r="BS180" s="65"/>
      <c r="BT180" s="65"/>
      <c r="BU180" s="65"/>
      <c r="BV180" s="65"/>
      <c r="BW180" s="65"/>
      <c r="BX180" s="65"/>
      <c r="BY180" s="65"/>
      <c r="BZ180" s="65"/>
      <c r="CA180" s="65"/>
      <c r="CB180" s="65"/>
      <c r="CC180" s="65"/>
      <c r="CD180" s="65"/>
      <c r="CE180" s="65"/>
      <c r="CF180" s="65"/>
      <c r="CG180" s="65"/>
      <c r="CH180" s="65"/>
      <c r="CI180" s="65"/>
      <c r="CJ180" s="65"/>
      <c r="CK180" s="65"/>
      <c r="CL180" s="65"/>
      <c r="CM180" s="65"/>
      <c r="CN180" s="65"/>
      <c r="CO180" s="65"/>
      <c r="CP180" s="65"/>
      <c r="CQ180" s="65"/>
      <c r="CR180" s="65"/>
      <c r="CS180" s="65"/>
      <c r="CT180" s="65"/>
      <c r="CU180" s="65"/>
      <c r="CV180" s="65"/>
      <c r="CW180" s="65"/>
      <c r="CX180" s="65"/>
      <c r="CY180" s="65"/>
      <c r="CZ180" s="65"/>
      <c r="DA180" s="65"/>
      <c r="DB180" s="65"/>
      <c r="DC180" s="65"/>
      <c r="DD180" s="65"/>
      <c r="DE180" s="65"/>
      <c r="DF180" s="65"/>
      <c r="DG180" s="65"/>
      <c r="DH180" s="65"/>
      <c r="DI180" s="65"/>
      <c r="DJ180" s="65"/>
      <c r="DK180" s="65"/>
      <c r="DL180" s="65"/>
      <c r="DM180" s="65"/>
      <c r="DN180" s="65"/>
      <c r="DO180" s="65"/>
      <c r="DP180" s="65"/>
      <c r="DQ180" s="65"/>
      <c r="DR180" s="65"/>
      <c r="DS180" s="65"/>
      <c r="DT180" s="65"/>
      <c r="DU180" s="65"/>
      <c r="DV180" s="65"/>
      <c r="DW180" s="65"/>
      <c r="DX180" s="65"/>
      <c r="DY180" s="65"/>
      <c r="DZ180" s="65"/>
      <c r="EA180" s="65"/>
      <c r="EB180" s="65"/>
      <c r="EC180" s="65"/>
      <c r="ED180" s="65"/>
      <c r="EE180" s="65"/>
      <c r="EF180" s="65"/>
      <c r="EG180" s="65"/>
      <c r="EH180" s="65"/>
      <c r="EI180" s="65"/>
      <c r="EJ180" s="65"/>
      <c r="EK180" s="65"/>
      <c r="EL180" s="65"/>
      <c r="EM180" s="65"/>
      <c r="EN180" s="65"/>
      <c r="EO180" s="65"/>
      <c r="EP180" s="65"/>
      <c r="EQ180" s="65"/>
      <c r="ER180" s="65"/>
      <c r="ES180" s="65"/>
      <c r="ET180" s="65"/>
      <c r="EU180" s="65"/>
      <c r="EV180" s="65"/>
      <c r="EW180" s="65"/>
      <c r="EX180" s="65"/>
      <c r="EY180" s="65"/>
      <c r="EZ180" s="65"/>
      <c r="FA180" s="65"/>
      <c r="FB180" s="65"/>
      <c r="FC180" s="65"/>
      <c r="FD180" s="65"/>
      <c r="FE180" s="65"/>
      <c r="FF180" s="65"/>
      <c r="FG180" s="65"/>
      <c r="FH180" s="65"/>
      <c r="FI180" s="65"/>
      <c r="FJ180" s="65"/>
      <c r="FK180" s="65"/>
      <c r="FL180" s="65"/>
      <c r="FM180" s="65"/>
      <c r="FN180" s="65"/>
      <c r="FO180" s="65"/>
      <c r="FP180" s="65"/>
      <c r="FQ180" s="65"/>
      <c r="FR180" s="65"/>
      <c r="FS180" s="65"/>
      <c r="FT180" s="65"/>
      <c r="FU180" s="65"/>
      <c r="FV180" s="65"/>
      <c r="FW180" s="65"/>
      <c r="FX180" s="65"/>
      <c r="FY180" s="65"/>
      <c r="FZ180" s="65"/>
      <c r="GA180" s="65"/>
      <c r="GB180" s="65"/>
      <c r="GC180" s="65"/>
      <c r="GD180" s="65"/>
      <c r="GE180" s="65"/>
      <c r="GF180" s="65"/>
      <c r="GG180" s="65"/>
      <c r="GH180" s="65"/>
      <c r="GI180" s="65"/>
      <c r="GJ180" s="65"/>
      <c r="GK180" s="65"/>
      <c r="GL180" s="65"/>
      <c r="GM180" s="65"/>
    </row>
    <row r="181" spans="2:195" x14ac:dyDescent="0.2">
      <c r="B181" s="28">
        <f t="shared" si="12"/>
        <v>176</v>
      </c>
      <c r="C181" s="43">
        <f>Assumptions!$H$7*(1+'(a)'!$AJ$4)^(ROUNDDOWN((B181-1)/12,0))</f>
        <v>5000</v>
      </c>
      <c r="D181" s="65"/>
      <c r="E181" s="65"/>
      <c r="F181" s="65"/>
      <c r="G181" s="65"/>
      <c r="H181" s="65"/>
      <c r="I181" s="65"/>
      <c r="J181" s="65"/>
      <c r="K181" s="65"/>
      <c r="L181" s="65"/>
      <c r="M181" s="65"/>
      <c r="N181" s="65"/>
      <c r="O181" s="65"/>
      <c r="P181" s="65"/>
      <c r="Q181" s="65"/>
      <c r="R181" s="65"/>
      <c r="S181" s="65"/>
      <c r="T181" s="65"/>
      <c r="U181" s="65"/>
      <c r="V181" s="65"/>
      <c r="W181" s="65"/>
      <c r="X181" s="65"/>
      <c r="Y181" s="65"/>
      <c r="Z181" s="65"/>
      <c r="AA181" s="65"/>
      <c r="AB181" s="65"/>
      <c r="AC181" s="65"/>
      <c r="AD181" s="65"/>
      <c r="AE181" s="65"/>
      <c r="AF181" s="65"/>
      <c r="AG181" s="65"/>
      <c r="AH181" s="65"/>
      <c r="AI181" s="65"/>
      <c r="AJ181" s="65"/>
      <c r="AK181" s="65"/>
      <c r="AL181" s="65"/>
      <c r="AM181" s="65"/>
      <c r="AN181" s="65"/>
      <c r="AO181" s="65"/>
      <c r="AP181" s="65"/>
      <c r="AQ181" s="65"/>
      <c r="AR181" s="65"/>
      <c r="AS181" s="65"/>
      <c r="AT181" s="65"/>
      <c r="AU181" s="65"/>
      <c r="AV181" s="65"/>
      <c r="AW181" s="65"/>
      <c r="AX181" s="65"/>
      <c r="AY181" s="65"/>
      <c r="AZ181" s="65"/>
      <c r="BA181" s="65"/>
      <c r="BB181" s="65"/>
      <c r="BC181" s="65"/>
      <c r="BD181" s="65"/>
      <c r="BE181" s="65"/>
      <c r="BF181" s="65"/>
      <c r="BG181" s="65"/>
      <c r="BH181" s="65"/>
      <c r="BI181" s="65"/>
      <c r="BJ181" s="65"/>
      <c r="BK181" s="65"/>
      <c r="BL181" s="65"/>
      <c r="BM181" s="65"/>
      <c r="BN181" s="65"/>
      <c r="BO181" s="65"/>
      <c r="BP181" s="65"/>
      <c r="BQ181" s="65"/>
      <c r="BR181" s="65"/>
      <c r="BS181" s="65"/>
      <c r="BT181" s="65"/>
      <c r="BU181" s="65"/>
      <c r="BV181" s="65"/>
      <c r="BW181" s="65"/>
      <c r="BX181" s="65"/>
      <c r="BY181" s="65"/>
      <c r="BZ181" s="65"/>
      <c r="CA181" s="65"/>
      <c r="CB181" s="65"/>
      <c r="CC181" s="65"/>
      <c r="CD181" s="65"/>
      <c r="CE181" s="65"/>
      <c r="CF181" s="65"/>
      <c r="CG181" s="65"/>
      <c r="CH181" s="65"/>
      <c r="CI181" s="65"/>
      <c r="CJ181" s="65"/>
      <c r="CK181" s="65"/>
      <c r="CL181" s="65"/>
      <c r="CM181" s="65"/>
      <c r="CN181" s="65"/>
      <c r="CO181" s="65"/>
      <c r="CP181" s="65"/>
      <c r="CQ181" s="65"/>
      <c r="CR181" s="65"/>
      <c r="CS181" s="65"/>
      <c r="CT181" s="65"/>
      <c r="CU181" s="65"/>
      <c r="CV181" s="65"/>
      <c r="CW181" s="65"/>
      <c r="CX181" s="65"/>
      <c r="CY181" s="65"/>
      <c r="CZ181" s="65"/>
      <c r="DA181" s="65"/>
      <c r="DB181" s="65"/>
      <c r="DC181" s="65"/>
      <c r="DD181" s="65"/>
      <c r="DE181" s="65"/>
      <c r="DF181" s="65"/>
      <c r="DG181" s="65"/>
      <c r="DH181" s="65"/>
      <c r="DI181" s="65"/>
      <c r="DJ181" s="65"/>
      <c r="DK181" s="65"/>
      <c r="DL181" s="65"/>
      <c r="DM181" s="65"/>
      <c r="DN181" s="65"/>
      <c r="DO181" s="65"/>
      <c r="DP181" s="65"/>
      <c r="DQ181" s="65"/>
      <c r="DR181" s="65"/>
      <c r="DS181" s="65"/>
      <c r="DT181" s="65"/>
      <c r="DU181" s="65"/>
      <c r="DV181" s="65"/>
      <c r="DW181" s="65"/>
      <c r="DX181" s="65"/>
      <c r="DY181" s="65"/>
      <c r="DZ181" s="65"/>
      <c r="EA181" s="65"/>
      <c r="EB181" s="65"/>
      <c r="EC181" s="65"/>
      <c r="ED181" s="65"/>
      <c r="EE181" s="65"/>
      <c r="EF181" s="65"/>
      <c r="EG181" s="65"/>
      <c r="EH181" s="65"/>
      <c r="EI181" s="65"/>
      <c r="EJ181" s="65"/>
      <c r="EK181" s="65"/>
      <c r="EL181" s="65"/>
      <c r="EM181" s="65"/>
      <c r="EN181" s="65"/>
      <c r="EO181" s="65"/>
      <c r="EP181" s="65"/>
      <c r="EQ181" s="65"/>
      <c r="ER181" s="65"/>
      <c r="ES181" s="65"/>
      <c r="ET181" s="65"/>
      <c r="EU181" s="65"/>
      <c r="EV181" s="65"/>
      <c r="EW181" s="65"/>
      <c r="EX181" s="65"/>
      <c r="EY181" s="65"/>
      <c r="EZ181" s="65"/>
      <c r="FA181" s="65"/>
      <c r="FB181" s="65"/>
      <c r="FC181" s="65"/>
      <c r="FD181" s="65"/>
      <c r="FE181" s="65"/>
      <c r="FF181" s="65"/>
      <c r="FG181" s="65"/>
      <c r="FH181" s="65"/>
      <c r="FI181" s="65"/>
      <c r="FJ181" s="65"/>
      <c r="FK181" s="65"/>
      <c r="FL181" s="65"/>
      <c r="FM181" s="65"/>
      <c r="FN181" s="65"/>
      <c r="FO181" s="65"/>
      <c r="FP181" s="65"/>
      <c r="FQ181" s="65"/>
      <c r="FR181" s="65"/>
      <c r="FS181" s="65"/>
      <c r="FT181" s="65"/>
      <c r="FU181" s="65"/>
      <c r="FV181" s="65"/>
      <c r="FW181" s="65"/>
      <c r="FX181" s="65"/>
      <c r="FY181" s="65"/>
      <c r="FZ181" s="65"/>
      <c r="GA181" s="65"/>
      <c r="GB181" s="65"/>
      <c r="GC181" s="65"/>
      <c r="GD181" s="65"/>
      <c r="GE181" s="65"/>
      <c r="GF181" s="65"/>
      <c r="GG181" s="65"/>
      <c r="GH181" s="65"/>
      <c r="GI181" s="65"/>
      <c r="GJ181" s="65"/>
      <c r="GK181" s="65"/>
      <c r="GL181" s="65"/>
      <c r="GM181" s="65"/>
    </row>
    <row r="182" spans="2:195" x14ac:dyDescent="0.2">
      <c r="B182" s="28">
        <f t="shared" si="12"/>
        <v>177</v>
      </c>
      <c r="C182" s="43">
        <f>Assumptions!$H$7*(1+'(a)'!$AJ$4)^(ROUNDDOWN((B182-1)/12,0))</f>
        <v>5000</v>
      </c>
      <c r="D182" s="65"/>
      <c r="E182" s="65"/>
      <c r="F182" s="65"/>
      <c r="G182" s="65"/>
      <c r="H182" s="65"/>
      <c r="I182" s="65"/>
      <c r="J182" s="65"/>
      <c r="K182" s="65"/>
      <c r="L182" s="65"/>
      <c r="M182" s="65"/>
      <c r="N182" s="65"/>
      <c r="O182" s="65"/>
      <c r="P182" s="65"/>
      <c r="Q182" s="65"/>
      <c r="R182" s="65"/>
      <c r="S182" s="65"/>
      <c r="T182" s="65"/>
      <c r="U182" s="65"/>
      <c r="V182" s="65"/>
      <c r="W182" s="65"/>
      <c r="X182" s="65"/>
      <c r="Y182" s="65"/>
      <c r="Z182" s="65"/>
      <c r="AA182" s="65"/>
      <c r="AB182" s="65"/>
      <c r="AC182" s="65"/>
      <c r="AD182" s="65"/>
      <c r="AE182" s="65"/>
      <c r="AF182" s="65"/>
      <c r="AG182" s="65"/>
      <c r="AH182" s="65"/>
      <c r="AI182" s="65"/>
      <c r="AJ182" s="65"/>
      <c r="AK182" s="65"/>
      <c r="AL182" s="65"/>
      <c r="AM182" s="65"/>
      <c r="AN182" s="65"/>
      <c r="AO182" s="65"/>
      <c r="AP182" s="65"/>
      <c r="AQ182" s="65"/>
      <c r="AR182" s="65"/>
      <c r="AS182" s="65"/>
      <c r="AT182" s="65"/>
      <c r="AU182" s="65"/>
      <c r="AV182" s="65"/>
      <c r="AW182" s="65"/>
      <c r="AX182" s="65"/>
      <c r="AY182" s="65"/>
      <c r="AZ182" s="65"/>
      <c r="BA182" s="65"/>
      <c r="BB182" s="65"/>
      <c r="BC182" s="65"/>
      <c r="BD182" s="65"/>
      <c r="BE182" s="65"/>
      <c r="BF182" s="65"/>
      <c r="BG182" s="65"/>
      <c r="BH182" s="65"/>
      <c r="BI182" s="65"/>
      <c r="BJ182" s="65"/>
      <c r="BK182" s="65"/>
      <c r="BL182" s="65"/>
      <c r="BM182" s="65"/>
      <c r="BN182" s="65"/>
      <c r="BO182" s="65"/>
      <c r="BP182" s="65"/>
      <c r="BQ182" s="65"/>
      <c r="BR182" s="65"/>
      <c r="BS182" s="65"/>
      <c r="BT182" s="65"/>
      <c r="BU182" s="65"/>
      <c r="BV182" s="65"/>
      <c r="BW182" s="65"/>
      <c r="BX182" s="65"/>
      <c r="BY182" s="65"/>
      <c r="BZ182" s="65"/>
      <c r="CA182" s="65"/>
      <c r="CB182" s="65"/>
      <c r="CC182" s="65"/>
      <c r="CD182" s="65"/>
      <c r="CE182" s="65"/>
      <c r="CF182" s="65"/>
      <c r="CG182" s="65"/>
      <c r="CH182" s="65"/>
      <c r="CI182" s="65"/>
      <c r="CJ182" s="65"/>
      <c r="CK182" s="65"/>
      <c r="CL182" s="65"/>
      <c r="CM182" s="65"/>
      <c r="CN182" s="65"/>
      <c r="CO182" s="65"/>
      <c r="CP182" s="65"/>
      <c r="CQ182" s="65"/>
      <c r="CR182" s="65"/>
      <c r="CS182" s="65"/>
      <c r="CT182" s="65"/>
      <c r="CU182" s="65"/>
      <c r="CV182" s="65"/>
      <c r="CW182" s="65"/>
      <c r="CX182" s="65"/>
      <c r="CY182" s="65"/>
      <c r="CZ182" s="65"/>
      <c r="DA182" s="65"/>
      <c r="DB182" s="65"/>
      <c r="DC182" s="65"/>
      <c r="DD182" s="65"/>
      <c r="DE182" s="65"/>
      <c r="DF182" s="65"/>
      <c r="DG182" s="65"/>
      <c r="DH182" s="65"/>
      <c r="DI182" s="65"/>
      <c r="DJ182" s="65"/>
      <c r="DK182" s="65"/>
      <c r="DL182" s="65"/>
      <c r="DM182" s="65"/>
      <c r="DN182" s="65"/>
      <c r="DO182" s="65"/>
      <c r="DP182" s="65"/>
      <c r="DQ182" s="65"/>
      <c r="DR182" s="65"/>
      <c r="DS182" s="65"/>
      <c r="DT182" s="65"/>
      <c r="DU182" s="65"/>
      <c r="DV182" s="65"/>
      <c r="DW182" s="65"/>
      <c r="DX182" s="65"/>
      <c r="DY182" s="65"/>
      <c r="DZ182" s="65"/>
      <c r="EA182" s="65"/>
      <c r="EB182" s="65"/>
      <c r="EC182" s="65"/>
      <c r="ED182" s="65"/>
      <c r="EE182" s="65"/>
      <c r="EF182" s="65"/>
      <c r="EG182" s="65"/>
      <c r="EH182" s="65"/>
      <c r="EI182" s="65"/>
      <c r="EJ182" s="65"/>
      <c r="EK182" s="65"/>
      <c r="EL182" s="65"/>
      <c r="EM182" s="65"/>
      <c r="EN182" s="65"/>
      <c r="EO182" s="65"/>
      <c r="EP182" s="65"/>
      <c r="EQ182" s="65"/>
      <c r="ER182" s="65"/>
      <c r="ES182" s="65"/>
      <c r="ET182" s="65"/>
      <c r="EU182" s="65"/>
      <c r="EV182" s="65"/>
      <c r="EW182" s="65"/>
      <c r="EX182" s="65"/>
      <c r="EY182" s="65"/>
      <c r="EZ182" s="65"/>
      <c r="FA182" s="65"/>
      <c r="FB182" s="65"/>
      <c r="FC182" s="65"/>
      <c r="FD182" s="65"/>
      <c r="FE182" s="65"/>
      <c r="FF182" s="65"/>
      <c r="FG182" s="65"/>
      <c r="FH182" s="65"/>
      <c r="FI182" s="65"/>
      <c r="FJ182" s="65"/>
      <c r="FK182" s="65"/>
      <c r="FL182" s="65"/>
      <c r="FM182" s="65"/>
      <c r="FN182" s="65"/>
      <c r="FO182" s="65"/>
      <c r="FP182" s="65"/>
      <c r="FQ182" s="65"/>
      <c r="FR182" s="65"/>
      <c r="FS182" s="65"/>
      <c r="FT182" s="65"/>
      <c r="FU182" s="65"/>
      <c r="FV182" s="65"/>
      <c r="FW182" s="65"/>
      <c r="FX182" s="65"/>
      <c r="FY182" s="65"/>
      <c r="FZ182" s="65"/>
      <c r="GA182" s="65"/>
      <c r="GB182" s="65"/>
      <c r="GC182" s="65"/>
      <c r="GD182" s="65"/>
      <c r="GE182" s="65"/>
      <c r="GF182" s="65"/>
      <c r="GG182" s="65"/>
      <c r="GH182" s="65"/>
      <c r="GI182" s="65"/>
      <c r="GJ182" s="65"/>
      <c r="GK182" s="65"/>
      <c r="GL182" s="65"/>
      <c r="GM182" s="65"/>
    </row>
    <row r="183" spans="2:195" x14ac:dyDescent="0.2">
      <c r="B183" s="28">
        <f t="shared" si="12"/>
        <v>178</v>
      </c>
      <c r="C183" s="43">
        <f>Assumptions!$H$7*(1+'(a)'!$AJ$4)^(ROUNDDOWN((B183-1)/12,0))</f>
        <v>5000</v>
      </c>
      <c r="D183" s="65"/>
      <c r="E183" s="65"/>
      <c r="F183" s="65"/>
      <c r="G183" s="65"/>
      <c r="H183" s="65"/>
      <c r="I183" s="65"/>
      <c r="J183" s="65"/>
      <c r="K183" s="65"/>
      <c r="L183" s="65"/>
      <c r="M183" s="65"/>
      <c r="N183" s="65"/>
      <c r="O183" s="65"/>
      <c r="P183" s="65"/>
      <c r="Q183" s="65"/>
      <c r="R183" s="65"/>
      <c r="S183" s="65"/>
      <c r="T183" s="65"/>
      <c r="U183" s="65"/>
      <c r="V183" s="65"/>
      <c r="W183" s="65"/>
      <c r="X183" s="65"/>
      <c r="Y183" s="65"/>
      <c r="Z183" s="65"/>
      <c r="AA183" s="65"/>
      <c r="AB183" s="65"/>
      <c r="AC183" s="65"/>
      <c r="AD183" s="65"/>
      <c r="AE183" s="65"/>
      <c r="AF183" s="65"/>
      <c r="AG183" s="65"/>
      <c r="AH183" s="65"/>
      <c r="AI183" s="65"/>
      <c r="AJ183" s="65"/>
      <c r="AK183" s="65"/>
      <c r="AL183" s="65"/>
      <c r="AM183" s="65"/>
      <c r="AN183" s="65"/>
      <c r="AO183" s="65"/>
      <c r="AP183" s="65"/>
      <c r="AQ183" s="65"/>
      <c r="AR183" s="65"/>
      <c r="AS183" s="65"/>
      <c r="AT183" s="65"/>
      <c r="AU183" s="65"/>
      <c r="AV183" s="65"/>
      <c r="AW183" s="65"/>
      <c r="AX183" s="65"/>
      <c r="AY183" s="65"/>
      <c r="AZ183" s="65"/>
      <c r="BA183" s="65"/>
      <c r="BB183" s="65"/>
      <c r="BC183" s="65"/>
      <c r="BD183" s="65"/>
      <c r="BE183" s="65"/>
      <c r="BF183" s="65"/>
      <c r="BG183" s="65"/>
      <c r="BH183" s="65"/>
      <c r="BI183" s="65"/>
      <c r="BJ183" s="65"/>
      <c r="BK183" s="65"/>
      <c r="BL183" s="65"/>
      <c r="BM183" s="65"/>
      <c r="BN183" s="65"/>
      <c r="BO183" s="65"/>
      <c r="BP183" s="65"/>
      <c r="BQ183" s="65"/>
      <c r="BR183" s="65"/>
      <c r="BS183" s="65"/>
      <c r="BT183" s="65"/>
      <c r="BU183" s="65"/>
      <c r="BV183" s="65"/>
      <c r="BW183" s="65"/>
      <c r="BX183" s="65"/>
      <c r="BY183" s="65"/>
      <c r="BZ183" s="65"/>
      <c r="CA183" s="65"/>
      <c r="CB183" s="65"/>
      <c r="CC183" s="65"/>
      <c r="CD183" s="65"/>
      <c r="CE183" s="65"/>
      <c r="CF183" s="65"/>
      <c r="CG183" s="65"/>
      <c r="CH183" s="65"/>
      <c r="CI183" s="65"/>
      <c r="CJ183" s="65"/>
      <c r="CK183" s="65"/>
      <c r="CL183" s="65"/>
      <c r="CM183" s="65"/>
      <c r="CN183" s="65"/>
      <c r="CO183" s="65"/>
      <c r="CP183" s="65"/>
      <c r="CQ183" s="65"/>
      <c r="CR183" s="65"/>
      <c r="CS183" s="65"/>
      <c r="CT183" s="65"/>
      <c r="CU183" s="65"/>
      <c r="CV183" s="65"/>
      <c r="CW183" s="65"/>
      <c r="CX183" s="65"/>
      <c r="CY183" s="65"/>
      <c r="CZ183" s="65"/>
      <c r="DA183" s="65"/>
      <c r="DB183" s="65"/>
      <c r="DC183" s="65"/>
      <c r="DD183" s="65"/>
      <c r="DE183" s="65"/>
      <c r="DF183" s="65"/>
      <c r="DG183" s="65"/>
      <c r="DH183" s="65"/>
      <c r="DI183" s="65"/>
      <c r="DJ183" s="65"/>
      <c r="DK183" s="65"/>
      <c r="DL183" s="65"/>
      <c r="DM183" s="65"/>
      <c r="DN183" s="65"/>
      <c r="DO183" s="65"/>
      <c r="DP183" s="65"/>
      <c r="DQ183" s="65"/>
      <c r="DR183" s="65"/>
      <c r="DS183" s="65"/>
      <c r="DT183" s="65"/>
      <c r="DU183" s="65"/>
      <c r="DV183" s="65"/>
      <c r="DW183" s="65"/>
      <c r="DX183" s="65"/>
      <c r="DY183" s="65"/>
      <c r="DZ183" s="65"/>
      <c r="EA183" s="65"/>
      <c r="EB183" s="65"/>
      <c r="EC183" s="65"/>
      <c r="ED183" s="65"/>
      <c r="EE183" s="65"/>
      <c r="EF183" s="65"/>
      <c r="EG183" s="65"/>
      <c r="EH183" s="65"/>
      <c r="EI183" s="65"/>
      <c r="EJ183" s="65"/>
      <c r="EK183" s="65"/>
      <c r="EL183" s="65"/>
      <c r="EM183" s="65"/>
      <c r="EN183" s="65"/>
      <c r="EO183" s="65"/>
      <c r="EP183" s="65"/>
      <c r="EQ183" s="65"/>
      <c r="ER183" s="65"/>
      <c r="ES183" s="65"/>
      <c r="ET183" s="65"/>
      <c r="EU183" s="65"/>
      <c r="EV183" s="65"/>
      <c r="EW183" s="65"/>
      <c r="EX183" s="65"/>
      <c r="EY183" s="65"/>
      <c r="EZ183" s="65"/>
      <c r="FA183" s="65"/>
      <c r="FB183" s="65"/>
      <c r="FC183" s="65"/>
      <c r="FD183" s="65"/>
      <c r="FE183" s="65"/>
      <c r="FF183" s="65"/>
      <c r="FG183" s="65"/>
      <c r="FH183" s="65"/>
      <c r="FI183" s="65"/>
      <c r="FJ183" s="65"/>
      <c r="FK183" s="65"/>
      <c r="FL183" s="65"/>
      <c r="FM183" s="65"/>
      <c r="FN183" s="65"/>
      <c r="FO183" s="65"/>
      <c r="FP183" s="65"/>
      <c r="FQ183" s="65"/>
      <c r="FR183" s="65"/>
      <c r="FS183" s="65"/>
      <c r="FT183" s="65"/>
      <c r="FU183" s="65"/>
      <c r="FV183" s="65"/>
      <c r="FW183" s="65"/>
      <c r="FX183" s="65"/>
      <c r="FY183" s="65"/>
      <c r="FZ183" s="65"/>
      <c r="GA183" s="65"/>
      <c r="GB183" s="65"/>
      <c r="GC183" s="65"/>
      <c r="GD183" s="65"/>
      <c r="GE183" s="65"/>
      <c r="GF183" s="65"/>
      <c r="GG183" s="65"/>
      <c r="GH183" s="65"/>
      <c r="GI183" s="65"/>
      <c r="GJ183" s="65"/>
      <c r="GK183" s="65"/>
      <c r="GL183" s="65"/>
      <c r="GM183" s="65"/>
    </row>
    <row r="184" spans="2:195" x14ac:dyDescent="0.2">
      <c r="B184" s="28">
        <f t="shared" si="12"/>
        <v>179</v>
      </c>
      <c r="C184" s="43">
        <f>Assumptions!$H$7*(1+'(a)'!$AJ$4)^(ROUNDDOWN((B184-1)/12,0))</f>
        <v>5000</v>
      </c>
      <c r="D184" s="65"/>
      <c r="E184" s="65"/>
      <c r="F184" s="65"/>
      <c r="G184" s="65"/>
      <c r="H184" s="65"/>
      <c r="I184" s="65"/>
      <c r="J184" s="65"/>
      <c r="K184" s="65"/>
      <c r="L184" s="65"/>
      <c r="M184" s="65"/>
      <c r="N184" s="65"/>
      <c r="O184" s="65"/>
      <c r="P184" s="65"/>
      <c r="Q184" s="65"/>
      <c r="R184" s="65"/>
      <c r="S184" s="65"/>
      <c r="T184" s="65"/>
      <c r="U184" s="65"/>
      <c r="V184" s="65"/>
      <c r="W184" s="65"/>
      <c r="X184" s="65"/>
      <c r="Y184" s="65"/>
      <c r="Z184" s="65"/>
      <c r="AA184" s="65"/>
      <c r="AB184" s="65"/>
      <c r="AC184" s="65"/>
      <c r="AD184" s="65"/>
      <c r="AE184" s="65"/>
      <c r="AF184" s="65"/>
      <c r="AG184" s="65"/>
      <c r="AH184" s="65"/>
      <c r="AI184" s="65"/>
      <c r="AJ184" s="65"/>
      <c r="AK184" s="65"/>
      <c r="AL184" s="65"/>
      <c r="AM184" s="65"/>
      <c r="AN184" s="65"/>
      <c r="AO184" s="65"/>
      <c r="AP184" s="65"/>
      <c r="AQ184" s="65"/>
      <c r="AR184" s="65"/>
      <c r="AS184" s="65"/>
      <c r="AT184" s="65"/>
      <c r="AU184" s="65"/>
      <c r="AV184" s="65"/>
      <c r="AW184" s="65"/>
      <c r="AX184" s="65"/>
      <c r="AY184" s="65"/>
      <c r="AZ184" s="65"/>
      <c r="BA184" s="65"/>
      <c r="BB184" s="65"/>
      <c r="BC184" s="65"/>
      <c r="BD184" s="65"/>
      <c r="BE184" s="65"/>
      <c r="BF184" s="65"/>
      <c r="BG184" s="65"/>
      <c r="BH184" s="65"/>
      <c r="BI184" s="65"/>
      <c r="BJ184" s="65"/>
      <c r="BK184" s="65"/>
      <c r="BL184" s="65"/>
      <c r="BM184" s="65"/>
      <c r="BN184" s="65"/>
      <c r="BO184" s="65"/>
      <c r="BP184" s="65"/>
      <c r="BQ184" s="65"/>
      <c r="BR184" s="65"/>
      <c r="BS184" s="65"/>
      <c r="BT184" s="65"/>
      <c r="BU184" s="65"/>
      <c r="BV184" s="65"/>
      <c r="BW184" s="65"/>
      <c r="BX184" s="65"/>
      <c r="BY184" s="65"/>
      <c r="BZ184" s="65"/>
      <c r="CA184" s="65"/>
      <c r="CB184" s="65"/>
      <c r="CC184" s="65"/>
      <c r="CD184" s="65"/>
      <c r="CE184" s="65"/>
      <c r="CF184" s="65"/>
      <c r="CG184" s="65"/>
      <c r="CH184" s="65"/>
      <c r="CI184" s="65"/>
      <c r="CJ184" s="65"/>
      <c r="CK184" s="65"/>
      <c r="CL184" s="65"/>
      <c r="CM184" s="65"/>
      <c r="CN184" s="65"/>
      <c r="CO184" s="65"/>
      <c r="CP184" s="65"/>
      <c r="CQ184" s="65"/>
      <c r="CR184" s="65"/>
      <c r="CS184" s="65"/>
      <c r="CT184" s="65"/>
      <c r="CU184" s="65"/>
      <c r="CV184" s="65"/>
      <c r="CW184" s="65"/>
      <c r="CX184" s="65"/>
      <c r="CY184" s="65"/>
      <c r="CZ184" s="65"/>
      <c r="DA184" s="65"/>
      <c r="DB184" s="65"/>
      <c r="DC184" s="65"/>
      <c r="DD184" s="65"/>
      <c r="DE184" s="65"/>
      <c r="DF184" s="65"/>
      <c r="DG184" s="65"/>
      <c r="DH184" s="65"/>
      <c r="DI184" s="65"/>
      <c r="DJ184" s="65"/>
      <c r="DK184" s="65"/>
      <c r="DL184" s="65"/>
      <c r="DM184" s="65"/>
      <c r="DN184" s="65"/>
      <c r="DO184" s="65"/>
      <c r="DP184" s="65"/>
      <c r="DQ184" s="65"/>
      <c r="DR184" s="65"/>
      <c r="DS184" s="65"/>
      <c r="DT184" s="65"/>
      <c r="DU184" s="65"/>
      <c r="DV184" s="65"/>
      <c r="DW184" s="65"/>
      <c r="DX184" s="65"/>
      <c r="DY184" s="65"/>
      <c r="DZ184" s="65"/>
      <c r="EA184" s="65"/>
      <c r="EB184" s="65"/>
      <c r="EC184" s="65"/>
      <c r="ED184" s="65"/>
      <c r="EE184" s="65"/>
      <c r="EF184" s="65"/>
      <c r="EG184" s="65"/>
      <c r="EH184" s="65"/>
      <c r="EI184" s="65"/>
      <c r="EJ184" s="65"/>
      <c r="EK184" s="65"/>
      <c r="EL184" s="65"/>
      <c r="EM184" s="65"/>
      <c r="EN184" s="65"/>
      <c r="EO184" s="65"/>
      <c r="EP184" s="65"/>
      <c r="EQ184" s="65"/>
      <c r="ER184" s="65"/>
      <c r="ES184" s="65"/>
      <c r="ET184" s="65"/>
      <c r="EU184" s="65"/>
      <c r="EV184" s="65"/>
      <c r="EW184" s="65"/>
      <c r="EX184" s="65"/>
      <c r="EY184" s="65"/>
      <c r="EZ184" s="65"/>
      <c r="FA184" s="65"/>
      <c r="FB184" s="65"/>
      <c r="FC184" s="65"/>
      <c r="FD184" s="65"/>
      <c r="FE184" s="65"/>
      <c r="FF184" s="65"/>
      <c r="FG184" s="65"/>
      <c r="FH184" s="65"/>
      <c r="FI184" s="65"/>
      <c r="FJ184" s="65"/>
      <c r="FK184" s="65"/>
      <c r="FL184" s="65"/>
      <c r="FM184" s="65"/>
      <c r="FN184" s="65"/>
      <c r="FO184" s="65"/>
      <c r="FP184" s="65"/>
      <c r="FQ184" s="65"/>
      <c r="FR184" s="65"/>
      <c r="FS184" s="65"/>
      <c r="FT184" s="65"/>
      <c r="FU184" s="65"/>
      <c r="FV184" s="65"/>
      <c r="FW184" s="65"/>
      <c r="FX184" s="65"/>
      <c r="FY184" s="65"/>
      <c r="FZ184" s="65"/>
      <c r="GA184" s="65"/>
      <c r="GB184" s="65"/>
      <c r="GC184" s="65"/>
      <c r="GD184" s="65"/>
      <c r="GE184" s="65"/>
      <c r="GF184" s="65"/>
      <c r="GG184" s="65"/>
      <c r="GH184" s="65"/>
      <c r="GI184" s="65"/>
      <c r="GJ184" s="65"/>
      <c r="GK184" s="65"/>
      <c r="GL184" s="65"/>
      <c r="GM184" s="65"/>
    </row>
    <row r="185" spans="2:195" x14ac:dyDescent="0.2">
      <c r="B185" s="28">
        <f t="shared" si="12"/>
        <v>180</v>
      </c>
      <c r="C185" s="43">
        <f>Assumptions!$H$7*(1+'(a)'!$AJ$4)^(ROUNDDOWN((B185-1)/12,0))</f>
        <v>5000</v>
      </c>
      <c r="D185" s="65"/>
      <c r="E185" s="65"/>
      <c r="F185" s="65"/>
      <c r="G185" s="65"/>
      <c r="H185" s="65"/>
      <c r="I185" s="65"/>
      <c r="J185" s="65"/>
      <c r="K185" s="65"/>
      <c r="L185" s="65"/>
      <c r="M185" s="65"/>
      <c r="N185" s="65"/>
      <c r="O185" s="65"/>
      <c r="P185" s="65"/>
      <c r="Q185" s="65"/>
      <c r="R185" s="65"/>
      <c r="S185" s="65"/>
      <c r="T185" s="65"/>
      <c r="U185" s="65"/>
      <c r="V185" s="65"/>
      <c r="W185" s="65"/>
      <c r="X185" s="65"/>
      <c r="Y185" s="65"/>
      <c r="Z185" s="65"/>
      <c r="AA185" s="65"/>
      <c r="AB185" s="65"/>
      <c r="AC185" s="65"/>
      <c r="AD185" s="65"/>
      <c r="AE185" s="65"/>
      <c r="AF185" s="65"/>
      <c r="AG185" s="65"/>
      <c r="AH185" s="65"/>
      <c r="AI185" s="65"/>
      <c r="AJ185" s="65"/>
      <c r="AK185" s="65"/>
      <c r="AL185" s="65"/>
      <c r="AM185" s="65"/>
      <c r="AN185" s="65"/>
      <c r="AO185" s="65"/>
      <c r="AP185" s="65"/>
      <c r="AQ185" s="65"/>
      <c r="AR185" s="65"/>
      <c r="AS185" s="65"/>
      <c r="AT185" s="65"/>
      <c r="AU185" s="65"/>
      <c r="AV185" s="65"/>
      <c r="AW185" s="65"/>
      <c r="AX185" s="65"/>
      <c r="AY185" s="65"/>
      <c r="AZ185" s="65"/>
      <c r="BA185" s="65"/>
      <c r="BB185" s="65"/>
      <c r="BC185" s="65"/>
      <c r="BD185" s="65"/>
      <c r="BE185" s="65"/>
      <c r="BF185" s="65"/>
      <c r="BG185" s="65"/>
      <c r="BH185" s="65"/>
      <c r="BI185" s="65"/>
      <c r="BJ185" s="65"/>
      <c r="BK185" s="65"/>
      <c r="BL185" s="65"/>
      <c r="BM185" s="65"/>
      <c r="BN185" s="65"/>
      <c r="BO185" s="65"/>
      <c r="BP185" s="65"/>
      <c r="BQ185" s="65"/>
      <c r="BR185" s="65"/>
      <c r="BS185" s="65"/>
      <c r="BT185" s="65"/>
      <c r="BU185" s="65"/>
      <c r="BV185" s="65"/>
      <c r="BW185" s="65"/>
      <c r="BX185" s="65"/>
      <c r="BY185" s="65"/>
      <c r="BZ185" s="65"/>
      <c r="CA185" s="65"/>
      <c r="CB185" s="65"/>
      <c r="CC185" s="65"/>
      <c r="CD185" s="65"/>
      <c r="CE185" s="65"/>
      <c r="CF185" s="65"/>
      <c r="CG185" s="65"/>
      <c r="CH185" s="65"/>
      <c r="CI185" s="65"/>
      <c r="CJ185" s="65"/>
      <c r="CK185" s="65"/>
      <c r="CL185" s="65"/>
      <c r="CM185" s="65"/>
      <c r="CN185" s="65"/>
      <c r="CO185" s="65"/>
      <c r="CP185" s="65"/>
      <c r="CQ185" s="65"/>
      <c r="CR185" s="65"/>
      <c r="CS185" s="65"/>
      <c r="CT185" s="65"/>
      <c r="CU185" s="65"/>
      <c r="CV185" s="65"/>
      <c r="CW185" s="65"/>
      <c r="CX185" s="65"/>
      <c r="CY185" s="65"/>
      <c r="CZ185" s="65"/>
      <c r="DA185" s="65"/>
      <c r="DB185" s="65"/>
      <c r="DC185" s="65"/>
      <c r="DD185" s="65"/>
      <c r="DE185" s="65"/>
      <c r="DF185" s="65"/>
      <c r="DG185" s="65"/>
      <c r="DH185" s="65"/>
      <c r="DI185" s="65"/>
      <c r="DJ185" s="65"/>
      <c r="DK185" s="65"/>
      <c r="DL185" s="65"/>
      <c r="DM185" s="65"/>
      <c r="DN185" s="65"/>
      <c r="DO185" s="65"/>
      <c r="DP185" s="65"/>
      <c r="DQ185" s="65"/>
      <c r="DR185" s="65"/>
      <c r="DS185" s="65"/>
      <c r="DT185" s="65"/>
      <c r="DU185" s="65"/>
      <c r="DV185" s="65"/>
      <c r="DW185" s="65"/>
      <c r="DX185" s="65"/>
      <c r="DY185" s="65"/>
      <c r="DZ185" s="65"/>
      <c r="EA185" s="65"/>
      <c r="EB185" s="65"/>
      <c r="EC185" s="65"/>
      <c r="ED185" s="65"/>
      <c r="EE185" s="65"/>
      <c r="EF185" s="65"/>
      <c r="EG185" s="65"/>
      <c r="EH185" s="65"/>
      <c r="EI185" s="65"/>
      <c r="EJ185" s="65"/>
      <c r="EK185" s="65"/>
      <c r="EL185" s="65"/>
      <c r="EM185" s="65"/>
      <c r="EN185" s="65"/>
      <c r="EO185" s="65"/>
      <c r="EP185" s="65"/>
      <c r="EQ185" s="65"/>
      <c r="ER185" s="65"/>
      <c r="ES185" s="65"/>
      <c r="ET185" s="65"/>
      <c r="EU185" s="65"/>
      <c r="EV185" s="65"/>
      <c r="EW185" s="65"/>
      <c r="EX185" s="65"/>
      <c r="EY185" s="65"/>
      <c r="EZ185" s="65"/>
      <c r="FA185" s="65"/>
      <c r="FB185" s="65"/>
      <c r="FC185" s="65"/>
      <c r="FD185" s="65"/>
      <c r="FE185" s="65"/>
      <c r="FF185" s="65"/>
      <c r="FG185" s="65"/>
      <c r="FH185" s="65"/>
      <c r="FI185" s="65"/>
      <c r="FJ185" s="65"/>
      <c r="FK185" s="65"/>
      <c r="FL185" s="65"/>
      <c r="FM185" s="65"/>
      <c r="FN185" s="65"/>
      <c r="FO185" s="65"/>
      <c r="FP185" s="65"/>
      <c r="FQ185" s="65"/>
      <c r="FR185" s="65"/>
      <c r="FS185" s="65"/>
      <c r="FT185" s="65"/>
      <c r="FU185" s="65"/>
      <c r="FV185" s="65"/>
      <c r="FW185" s="65"/>
      <c r="FX185" s="65"/>
      <c r="FY185" s="65"/>
      <c r="FZ185" s="65"/>
      <c r="GA185" s="65"/>
      <c r="GB185" s="65"/>
      <c r="GC185" s="65"/>
      <c r="GD185" s="65"/>
      <c r="GE185" s="65"/>
      <c r="GF185" s="65"/>
      <c r="GG185" s="65"/>
      <c r="GH185" s="65"/>
      <c r="GI185" s="65"/>
      <c r="GJ185" s="65"/>
      <c r="GK185" s="65"/>
      <c r="GL185" s="65"/>
      <c r="GM185" s="65"/>
    </row>
  </sheetData>
  <mergeCells count="1">
    <mergeCell ref="B2:C2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2:GM185"/>
  <sheetViews>
    <sheetView showGridLines="0" zoomScaleNormal="100" workbookViewId="0">
      <pane xSplit="3" ySplit="5" topLeftCell="D6" activePane="bottomRight" state="frozen"/>
      <selection activeCell="D6" sqref="D6"/>
      <selection pane="topRight" activeCell="D6" sqref="D6"/>
      <selection pane="bottomLeft" activeCell="D6" sqref="D6"/>
      <selection pane="bottomRight" activeCell="D6" sqref="D6"/>
    </sheetView>
  </sheetViews>
  <sheetFormatPr defaultColWidth="8.625" defaultRowHeight="12.75" x14ac:dyDescent="0.2"/>
  <cols>
    <col min="1" max="1" width="2.625" style="27" customWidth="1"/>
    <col min="2" max="2" width="12.625" style="27" customWidth="1"/>
    <col min="3" max="3" width="11.125" style="27" customWidth="1"/>
    <col min="4" max="4" width="9.375" style="27" bestFit="1" customWidth="1"/>
    <col min="5" max="10" width="10.875" style="27" bestFit="1" customWidth="1"/>
    <col min="11" max="11" width="12.375" style="27" bestFit="1" customWidth="1"/>
    <col min="12" max="12" width="11.625" style="27" bestFit="1" customWidth="1"/>
    <col min="13" max="18" width="12.625" style="27" bestFit="1" customWidth="1"/>
    <col min="19" max="20" width="12.125" style="27" bestFit="1" customWidth="1"/>
    <col min="21" max="22" width="12.625" style="27" bestFit="1" customWidth="1"/>
    <col min="23" max="23" width="12.125" style="27" bestFit="1" customWidth="1"/>
    <col min="24" max="27" width="12.625" style="27" bestFit="1" customWidth="1"/>
    <col min="28" max="28" width="12.125" style="27" bestFit="1" customWidth="1"/>
    <col min="29" max="35" width="12.625" style="27" bestFit="1" customWidth="1"/>
    <col min="36" max="36" width="12.125" style="27" bestFit="1" customWidth="1"/>
    <col min="37" max="58" width="12.625" style="27" bestFit="1" customWidth="1"/>
    <col min="59" max="59" width="12.125" style="27" bestFit="1" customWidth="1"/>
    <col min="60" max="69" width="12.625" style="27" bestFit="1" customWidth="1"/>
    <col min="70" max="70" width="12.125" style="27" bestFit="1" customWidth="1"/>
    <col min="71" max="78" width="12.625" style="27" bestFit="1" customWidth="1"/>
    <col min="79" max="79" width="12.125" style="27" bestFit="1" customWidth="1"/>
    <col min="80" max="81" width="12.625" style="27" bestFit="1" customWidth="1"/>
    <col min="82" max="82" width="12.125" style="27" bestFit="1" customWidth="1"/>
    <col min="83" max="85" width="12.625" style="27" bestFit="1" customWidth="1"/>
    <col min="86" max="86" width="12.125" style="27" bestFit="1" customWidth="1"/>
    <col min="87" max="114" width="12.625" style="27" bestFit="1" customWidth="1"/>
    <col min="115" max="116" width="12.125" style="27" bestFit="1" customWidth="1"/>
    <col min="117" max="126" width="12.625" style="27" bestFit="1" customWidth="1"/>
    <col min="127" max="128" width="12.125" style="27" bestFit="1" customWidth="1"/>
    <col min="129" max="136" width="12.625" style="27" bestFit="1" customWidth="1"/>
    <col min="137" max="137" width="12.125" style="27" bestFit="1" customWidth="1"/>
    <col min="138" max="145" width="12.625" style="27" bestFit="1" customWidth="1"/>
    <col min="146" max="146" width="12.125" style="27" bestFit="1" customWidth="1"/>
    <col min="147" max="184" width="12.625" style="27" bestFit="1" customWidth="1"/>
    <col min="185" max="185" width="12.125" style="27" bestFit="1" customWidth="1"/>
    <col min="186" max="186" width="12.625" style="27" bestFit="1" customWidth="1"/>
    <col min="187" max="187" width="12.125" style="27" bestFit="1" customWidth="1"/>
    <col min="188" max="188" width="12.625" style="27" bestFit="1" customWidth="1"/>
    <col min="189" max="189" width="12.125" style="27" bestFit="1" customWidth="1"/>
    <col min="190" max="190" width="12.625" style="27" bestFit="1" customWidth="1"/>
    <col min="191" max="195" width="11.875" style="27" bestFit="1" customWidth="1"/>
    <col min="196" max="16384" width="8.625" style="27"/>
  </cols>
  <sheetData>
    <row r="2" spans="2:195" ht="28.35" customHeight="1" x14ac:dyDescent="0.2">
      <c r="B2" s="122" t="s">
        <v>97</v>
      </c>
      <c r="C2" s="122"/>
      <c r="D2" s="61">
        <f t="shared" ref="D2:AI2" si="0">SUM(D6:D1048576)</f>
        <v>0</v>
      </c>
      <c r="E2" s="61">
        <f t="shared" si="0"/>
        <v>0</v>
      </c>
      <c r="F2" s="61">
        <f t="shared" si="0"/>
        <v>0</v>
      </c>
      <c r="G2" s="61">
        <f t="shared" si="0"/>
        <v>0</v>
      </c>
      <c r="H2" s="61">
        <f t="shared" si="0"/>
        <v>0</v>
      </c>
      <c r="I2" s="61">
        <f t="shared" si="0"/>
        <v>0</v>
      </c>
      <c r="J2" s="61">
        <f t="shared" si="0"/>
        <v>0</v>
      </c>
      <c r="K2" s="61">
        <f t="shared" si="0"/>
        <v>0</v>
      </c>
      <c r="L2" s="61">
        <f t="shared" si="0"/>
        <v>0</v>
      </c>
      <c r="M2" s="61">
        <f t="shared" si="0"/>
        <v>0</v>
      </c>
      <c r="N2" s="61">
        <f t="shared" si="0"/>
        <v>0</v>
      </c>
      <c r="O2" s="61">
        <f t="shared" si="0"/>
        <v>0</v>
      </c>
      <c r="P2" s="61">
        <f t="shared" si="0"/>
        <v>0</v>
      </c>
      <c r="Q2" s="61">
        <f t="shared" si="0"/>
        <v>0</v>
      </c>
      <c r="R2" s="61">
        <f t="shared" si="0"/>
        <v>0</v>
      </c>
      <c r="S2" s="61">
        <f t="shared" si="0"/>
        <v>0</v>
      </c>
      <c r="T2" s="61">
        <f t="shared" si="0"/>
        <v>0</v>
      </c>
      <c r="U2" s="61">
        <f t="shared" si="0"/>
        <v>0</v>
      </c>
      <c r="V2" s="61">
        <f t="shared" si="0"/>
        <v>0</v>
      </c>
      <c r="W2" s="61">
        <f t="shared" si="0"/>
        <v>0</v>
      </c>
      <c r="X2" s="61">
        <f t="shared" si="0"/>
        <v>0</v>
      </c>
      <c r="Y2" s="61">
        <f t="shared" si="0"/>
        <v>0</v>
      </c>
      <c r="Z2" s="61">
        <f t="shared" si="0"/>
        <v>0</v>
      </c>
      <c r="AA2" s="61">
        <f t="shared" si="0"/>
        <v>0</v>
      </c>
      <c r="AB2" s="61">
        <f t="shared" si="0"/>
        <v>0</v>
      </c>
      <c r="AC2" s="61">
        <f t="shared" si="0"/>
        <v>0</v>
      </c>
      <c r="AD2" s="61">
        <f t="shared" si="0"/>
        <v>0</v>
      </c>
      <c r="AE2" s="61">
        <f t="shared" si="0"/>
        <v>0</v>
      </c>
      <c r="AF2" s="61">
        <f t="shared" si="0"/>
        <v>0</v>
      </c>
      <c r="AG2" s="61">
        <f t="shared" si="0"/>
        <v>0</v>
      </c>
      <c r="AH2" s="61">
        <f t="shared" si="0"/>
        <v>0</v>
      </c>
      <c r="AI2" s="61">
        <f t="shared" si="0"/>
        <v>0</v>
      </c>
      <c r="AJ2" s="61">
        <f t="shared" ref="AJ2:BO2" si="1">SUM(AJ6:AJ1048576)</f>
        <v>0</v>
      </c>
      <c r="AK2" s="61">
        <f t="shared" si="1"/>
        <v>0</v>
      </c>
      <c r="AL2" s="61">
        <f t="shared" si="1"/>
        <v>0</v>
      </c>
      <c r="AM2" s="61">
        <f t="shared" si="1"/>
        <v>0</v>
      </c>
      <c r="AN2" s="61">
        <f t="shared" si="1"/>
        <v>0</v>
      </c>
      <c r="AO2" s="61">
        <f t="shared" si="1"/>
        <v>0</v>
      </c>
      <c r="AP2" s="61">
        <f t="shared" si="1"/>
        <v>0</v>
      </c>
      <c r="AQ2" s="61">
        <f t="shared" si="1"/>
        <v>0</v>
      </c>
      <c r="AR2" s="61">
        <f t="shared" si="1"/>
        <v>0</v>
      </c>
      <c r="AS2" s="61">
        <f t="shared" si="1"/>
        <v>0</v>
      </c>
      <c r="AT2" s="61">
        <f t="shared" si="1"/>
        <v>0</v>
      </c>
      <c r="AU2" s="61">
        <f t="shared" si="1"/>
        <v>0</v>
      </c>
      <c r="AV2" s="61">
        <f t="shared" si="1"/>
        <v>0</v>
      </c>
      <c r="AW2" s="61">
        <f t="shared" si="1"/>
        <v>0</v>
      </c>
      <c r="AX2" s="61">
        <f t="shared" si="1"/>
        <v>0</v>
      </c>
      <c r="AY2" s="61">
        <f t="shared" si="1"/>
        <v>0</v>
      </c>
      <c r="AZ2" s="61">
        <f t="shared" si="1"/>
        <v>0</v>
      </c>
      <c r="BA2" s="61">
        <f t="shared" si="1"/>
        <v>0</v>
      </c>
      <c r="BB2" s="61">
        <f t="shared" si="1"/>
        <v>0</v>
      </c>
      <c r="BC2" s="61">
        <f t="shared" si="1"/>
        <v>0</v>
      </c>
      <c r="BD2" s="61">
        <f t="shared" si="1"/>
        <v>0</v>
      </c>
      <c r="BE2" s="61">
        <f t="shared" si="1"/>
        <v>0</v>
      </c>
      <c r="BF2" s="61">
        <f t="shared" si="1"/>
        <v>0</v>
      </c>
      <c r="BG2" s="61">
        <f t="shared" si="1"/>
        <v>0</v>
      </c>
      <c r="BH2" s="61">
        <f t="shared" si="1"/>
        <v>0</v>
      </c>
      <c r="BI2" s="61">
        <f t="shared" si="1"/>
        <v>0</v>
      </c>
      <c r="BJ2" s="61">
        <f t="shared" si="1"/>
        <v>0</v>
      </c>
      <c r="BK2" s="61">
        <f t="shared" si="1"/>
        <v>0</v>
      </c>
      <c r="BL2" s="61">
        <f t="shared" si="1"/>
        <v>0</v>
      </c>
      <c r="BM2" s="61">
        <f t="shared" si="1"/>
        <v>0</v>
      </c>
      <c r="BN2" s="61">
        <f t="shared" si="1"/>
        <v>0</v>
      </c>
      <c r="BO2" s="61">
        <f t="shared" si="1"/>
        <v>0</v>
      </c>
      <c r="BP2" s="61">
        <f t="shared" ref="BP2:CU2" si="2">SUM(BP6:BP1048576)</f>
        <v>0</v>
      </c>
      <c r="BQ2" s="61">
        <f t="shared" si="2"/>
        <v>0</v>
      </c>
      <c r="BR2" s="61">
        <f t="shared" si="2"/>
        <v>0</v>
      </c>
      <c r="BS2" s="61">
        <f t="shared" si="2"/>
        <v>0</v>
      </c>
      <c r="BT2" s="61">
        <f t="shared" si="2"/>
        <v>0</v>
      </c>
      <c r="BU2" s="61">
        <f t="shared" si="2"/>
        <v>0</v>
      </c>
      <c r="BV2" s="61">
        <f t="shared" si="2"/>
        <v>0</v>
      </c>
      <c r="BW2" s="61">
        <f t="shared" si="2"/>
        <v>0</v>
      </c>
      <c r="BX2" s="61">
        <f t="shared" si="2"/>
        <v>0</v>
      </c>
      <c r="BY2" s="61">
        <f t="shared" si="2"/>
        <v>0</v>
      </c>
      <c r="BZ2" s="61">
        <f t="shared" si="2"/>
        <v>0</v>
      </c>
      <c r="CA2" s="61">
        <f t="shared" si="2"/>
        <v>0</v>
      </c>
      <c r="CB2" s="61">
        <f t="shared" si="2"/>
        <v>0</v>
      </c>
      <c r="CC2" s="61">
        <f t="shared" si="2"/>
        <v>0</v>
      </c>
      <c r="CD2" s="61">
        <f t="shared" si="2"/>
        <v>0</v>
      </c>
      <c r="CE2" s="61">
        <f t="shared" si="2"/>
        <v>0</v>
      </c>
      <c r="CF2" s="61">
        <f t="shared" si="2"/>
        <v>0</v>
      </c>
      <c r="CG2" s="61">
        <f t="shared" si="2"/>
        <v>0</v>
      </c>
      <c r="CH2" s="61">
        <f t="shared" si="2"/>
        <v>0</v>
      </c>
      <c r="CI2" s="61">
        <f t="shared" si="2"/>
        <v>0</v>
      </c>
      <c r="CJ2" s="61">
        <f t="shared" si="2"/>
        <v>0</v>
      </c>
      <c r="CK2" s="61">
        <f t="shared" si="2"/>
        <v>0</v>
      </c>
      <c r="CL2" s="61">
        <f t="shared" si="2"/>
        <v>0</v>
      </c>
      <c r="CM2" s="61">
        <f t="shared" si="2"/>
        <v>0</v>
      </c>
      <c r="CN2" s="61">
        <f t="shared" si="2"/>
        <v>0</v>
      </c>
      <c r="CO2" s="61">
        <f t="shared" si="2"/>
        <v>0</v>
      </c>
      <c r="CP2" s="61">
        <f t="shared" si="2"/>
        <v>0</v>
      </c>
      <c r="CQ2" s="61">
        <f t="shared" si="2"/>
        <v>0</v>
      </c>
      <c r="CR2" s="61">
        <f t="shared" si="2"/>
        <v>0</v>
      </c>
      <c r="CS2" s="61">
        <f t="shared" si="2"/>
        <v>0</v>
      </c>
      <c r="CT2" s="61">
        <f t="shared" si="2"/>
        <v>0</v>
      </c>
      <c r="CU2" s="61">
        <f t="shared" si="2"/>
        <v>0</v>
      </c>
      <c r="CV2" s="61">
        <f t="shared" ref="CV2:EA2" si="3">SUM(CV6:CV1048576)</f>
        <v>0</v>
      </c>
      <c r="CW2" s="61">
        <f t="shared" si="3"/>
        <v>0</v>
      </c>
      <c r="CX2" s="61">
        <f t="shared" si="3"/>
        <v>0</v>
      </c>
      <c r="CY2" s="61">
        <f t="shared" si="3"/>
        <v>0</v>
      </c>
      <c r="CZ2" s="61">
        <f t="shared" si="3"/>
        <v>0</v>
      </c>
      <c r="DA2" s="61">
        <f t="shared" si="3"/>
        <v>0</v>
      </c>
      <c r="DB2" s="61">
        <f t="shared" si="3"/>
        <v>0</v>
      </c>
      <c r="DC2" s="61">
        <f t="shared" si="3"/>
        <v>0</v>
      </c>
      <c r="DD2" s="61">
        <f t="shared" si="3"/>
        <v>0</v>
      </c>
      <c r="DE2" s="61">
        <f t="shared" si="3"/>
        <v>0</v>
      </c>
      <c r="DF2" s="61">
        <f t="shared" si="3"/>
        <v>0</v>
      </c>
      <c r="DG2" s="61">
        <f t="shared" si="3"/>
        <v>0</v>
      </c>
      <c r="DH2" s="61">
        <f t="shared" si="3"/>
        <v>0</v>
      </c>
      <c r="DI2" s="61">
        <f t="shared" si="3"/>
        <v>0</v>
      </c>
      <c r="DJ2" s="61">
        <f t="shared" si="3"/>
        <v>0</v>
      </c>
      <c r="DK2" s="61">
        <f t="shared" si="3"/>
        <v>0</v>
      </c>
      <c r="DL2" s="61">
        <f t="shared" si="3"/>
        <v>0</v>
      </c>
      <c r="DM2" s="61">
        <f t="shared" si="3"/>
        <v>0</v>
      </c>
      <c r="DN2" s="61">
        <f t="shared" si="3"/>
        <v>0</v>
      </c>
      <c r="DO2" s="61">
        <f t="shared" si="3"/>
        <v>0</v>
      </c>
      <c r="DP2" s="61">
        <f t="shared" si="3"/>
        <v>0</v>
      </c>
      <c r="DQ2" s="61">
        <f t="shared" si="3"/>
        <v>0</v>
      </c>
      <c r="DR2" s="61">
        <f t="shared" si="3"/>
        <v>0</v>
      </c>
      <c r="DS2" s="61">
        <f t="shared" si="3"/>
        <v>0</v>
      </c>
      <c r="DT2" s="61">
        <f t="shared" si="3"/>
        <v>0</v>
      </c>
      <c r="DU2" s="61">
        <f t="shared" si="3"/>
        <v>0</v>
      </c>
      <c r="DV2" s="61">
        <f t="shared" si="3"/>
        <v>0</v>
      </c>
      <c r="DW2" s="61">
        <f t="shared" si="3"/>
        <v>0</v>
      </c>
      <c r="DX2" s="61">
        <f t="shared" si="3"/>
        <v>0</v>
      </c>
      <c r="DY2" s="61">
        <f t="shared" si="3"/>
        <v>0</v>
      </c>
      <c r="DZ2" s="61">
        <f t="shared" si="3"/>
        <v>0</v>
      </c>
      <c r="EA2" s="61">
        <f t="shared" si="3"/>
        <v>0</v>
      </c>
      <c r="EB2" s="61">
        <f t="shared" ref="EB2:FG2" si="4">SUM(EB6:EB1048576)</f>
        <v>0</v>
      </c>
      <c r="EC2" s="61">
        <f t="shared" si="4"/>
        <v>0</v>
      </c>
      <c r="ED2" s="61">
        <f t="shared" si="4"/>
        <v>0</v>
      </c>
      <c r="EE2" s="61">
        <f t="shared" si="4"/>
        <v>0</v>
      </c>
      <c r="EF2" s="61">
        <f t="shared" si="4"/>
        <v>0</v>
      </c>
      <c r="EG2" s="61">
        <f t="shared" si="4"/>
        <v>0</v>
      </c>
      <c r="EH2" s="61">
        <f t="shared" si="4"/>
        <v>0</v>
      </c>
      <c r="EI2" s="61">
        <f t="shared" si="4"/>
        <v>0</v>
      </c>
      <c r="EJ2" s="61">
        <f t="shared" si="4"/>
        <v>0</v>
      </c>
      <c r="EK2" s="61">
        <f t="shared" si="4"/>
        <v>0</v>
      </c>
      <c r="EL2" s="61">
        <f t="shared" si="4"/>
        <v>0</v>
      </c>
      <c r="EM2" s="61">
        <f t="shared" si="4"/>
        <v>0</v>
      </c>
      <c r="EN2" s="61">
        <f t="shared" si="4"/>
        <v>0</v>
      </c>
      <c r="EO2" s="61">
        <f t="shared" si="4"/>
        <v>0</v>
      </c>
      <c r="EP2" s="61">
        <f t="shared" si="4"/>
        <v>0</v>
      </c>
      <c r="EQ2" s="61">
        <f t="shared" si="4"/>
        <v>0</v>
      </c>
      <c r="ER2" s="61">
        <f t="shared" si="4"/>
        <v>0</v>
      </c>
      <c r="ES2" s="61">
        <f t="shared" si="4"/>
        <v>0</v>
      </c>
      <c r="ET2" s="61">
        <f t="shared" si="4"/>
        <v>0</v>
      </c>
      <c r="EU2" s="61">
        <f t="shared" si="4"/>
        <v>0</v>
      </c>
      <c r="EV2" s="61">
        <f t="shared" si="4"/>
        <v>0</v>
      </c>
      <c r="EW2" s="61">
        <f t="shared" si="4"/>
        <v>0</v>
      </c>
      <c r="EX2" s="61">
        <f t="shared" si="4"/>
        <v>0</v>
      </c>
      <c r="EY2" s="61">
        <f t="shared" si="4"/>
        <v>0</v>
      </c>
      <c r="EZ2" s="61">
        <f t="shared" si="4"/>
        <v>0</v>
      </c>
      <c r="FA2" s="61">
        <f t="shared" si="4"/>
        <v>0</v>
      </c>
      <c r="FB2" s="61">
        <f t="shared" si="4"/>
        <v>0</v>
      </c>
      <c r="FC2" s="61">
        <f t="shared" si="4"/>
        <v>0</v>
      </c>
      <c r="FD2" s="61">
        <f t="shared" si="4"/>
        <v>0</v>
      </c>
      <c r="FE2" s="61">
        <f t="shared" si="4"/>
        <v>0</v>
      </c>
      <c r="FF2" s="61">
        <f t="shared" si="4"/>
        <v>0</v>
      </c>
      <c r="FG2" s="61">
        <f t="shared" si="4"/>
        <v>0</v>
      </c>
      <c r="FH2" s="61">
        <f t="shared" ref="FH2:GL2" si="5">SUM(FH6:FH1048576)</f>
        <v>0</v>
      </c>
      <c r="FI2" s="61">
        <f t="shared" si="5"/>
        <v>0</v>
      </c>
      <c r="FJ2" s="61">
        <f t="shared" si="5"/>
        <v>0</v>
      </c>
      <c r="FK2" s="61">
        <f t="shared" si="5"/>
        <v>0</v>
      </c>
      <c r="FL2" s="61">
        <f t="shared" si="5"/>
        <v>0</v>
      </c>
      <c r="FM2" s="61">
        <f t="shared" si="5"/>
        <v>0</v>
      </c>
      <c r="FN2" s="61">
        <f t="shared" si="5"/>
        <v>0</v>
      </c>
      <c r="FO2" s="61">
        <f t="shared" si="5"/>
        <v>0</v>
      </c>
      <c r="FP2" s="61">
        <f t="shared" si="5"/>
        <v>0</v>
      </c>
      <c r="FQ2" s="61">
        <f t="shared" si="5"/>
        <v>0</v>
      </c>
      <c r="FR2" s="61">
        <f t="shared" si="5"/>
        <v>0</v>
      </c>
      <c r="FS2" s="61">
        <f t="shared" si="5"/>
        <v>0</v>
      </c>
      <c r="FT2" s="61">
        <f t="shared" si="5"/>
        <v>0</v>
      </c>
      <c r="FU2" s="61">
        <f t="shared" si="5"/>
        <v>0</v>
      </c>
      <c r="FV2" s="61">
        <f t="shared" si="5"/>
        <v>0</v>
      </c>
      <c r="FW2" s="61">
        <f t="shared" si="5"/>
        <v>0</v>
      </c>
      <c r="FX2" s="61">
        <f t="shared" si="5"/>
        <v>0</v>
      </c>
      <c r="FY2" s="61">
        <f t="shared" si="5"/>
        <v>0</v>
      </c>
      <c r="FZ2" s="61">
        <f t="shared" si="5"/>
        <v>0</v>
      </c>
      <c r="GA2" s="61">
        <f t="shared" si="5"/>
        <v>0</v>
      </c>
      <c r="GB2" s="61">
        <f t="shared" si="5"/>
        <v>0</v>
      </c>
      <c r="GC2" s="61">
        <f t="shared" si="5"/>
        <v>0</v>
      </c>
      <c r="GD2" s="61">
        <f t="shared" si="5"/>
        <v>0</v>
      </c>
      <c r="GE2" s="61">
        <f t="shared" si="5"/>
        <v>0</v>
      </c>
      <c r="GF2" s="61">
        <f t="shared" si="5"/>
        <v>0</v>
      </c>
      <c r="GG2" s="61">
        <f t="shared" si="5"/>
        <v>0</v>
      </c>
      <c r="GH2" s="61">
        <f t="shared" si="5"/>
        <v>0</v>
      </c>
      <c r="GI2" s="61">
        <f t="shared" si="5"/>
        <v>0</v>
      </c>
      <c r="GJ2" s="61">
        <f t="shared" si="5"/>
        <v>0</v>
      </c>
      <c r="GK2" s="61">
        <f t="shared" si="5"/>
        <v>0</v>
      </c>
      <c r="GL2" s="61">
        <f t="shared" si="5"/>
        <v>0</v>
      </c>
      <c r="GM2" s="61">
        <f t="shared" ref="GM2" si="6">SUM(GM6:GM1048576)</f>
        <v>0</v>
      </c>
    </row>
    <row r="3" spans="2:195" x14ac:dyDescent="0.2">
      <c r="B3" s="69"/>
      <c r="C3" s="69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70"/>
      <c r="AM3" s="70"/>
      <c r="AN3" s="70"/>
      <c r="AO3" s="70"/>
      <c r="AP3" s="70"/>
      <c r="AQ3" s="70"/>
      <c r="AR3" s="70"/>
      <c r="AS3" s="70"/>
      <c r="AT3" s="70"/>
      <c r="AU3" s="70"/>
      <c r="AV3" s="70"/>
      <c r="AW3" s="70"/>
      <c r="AX3" s="70"/>
      <c r="AY3" s="70"/>
      <c r="AZ3" s="70"/>
      <c r="BA3" s="70"/>
      <c r="BB3" s="70"/>
      <c r="BC3" s="70"/>
      <c r="BD3" s="70"/>
      <c r="BE3" s="70"/>
      <c r="BF3" s="70"/>
      <c r="BG3" s="70"/>
      <c r="BH3" s="70"/>
      <c r="BI3" s="70"/>
      <c r="BJ3" s="70"/>
      <c r="BK3" s="70"/>
      <c r="BL3" s="70"/>
      <c r="BM3" s="70"/>
      <c r="BN3" s="70"/>
      <c r="BO3" s="70"/>
      <c r="BP3" s="70"/>
      <c r="BQ3" s="70"/>
      <c r="BR3" s="70"/>
      <c r="BS3" s="70"/>
      <c r="BT3" s="70"/>
      <c r="BU3" s="70"/>
      <c r="BV3" s="70"/>
      <c r="BW3" s="70"/>
      <c r="BX3" s="70"/>
      <c r="BY3" s="70"/>
      <c r="BZ3" s="70"/>
      <c r="CA3" s="70"/>
      <c r="CB3" s="70"/>
      <c r="CC3" s="70"/>
      <c r="CD3" s="70"/>
      <c r="CE3" s="70"/>
      <c r="CF3" s="70"/>
      <c r="CG3" s="70"/>
      <c r="CH3" s="70"/>
      <c r="CI3" s="70"/>
      <c r="CJ3" s="70"/>
      <c r="CK3" s="70"/>
      <c r="CL3" s="70"/>
      <c r="CM3" s="70"/>
      <c r="CN3" s="70"/>
      <c r="CO3" s="70"/>
      <c r="CP3" s="70"/>
      <c r="CQ3" s="70"/>
      <c r="CR3" s="70"/>
      <c r="CS3" s="70"/>
      <c r="CT3" s="70"/>
      <c r="CU3" s="70"/>
      <c r="CV3" s="70"/>
      <c r="CW3" s="70"/>
      <c r="CX3" s="70"/>
      <c r="CY3" s="70"/>
      <c r="CZ3" s="70"/>
      <c r="DA3" s="70"/>
      <c r="DB3" s="70"/>
      <c r="DC3" s="70"/>
      <c r="DD3" s="70"/>
      <c r="DE3" s="70"/>
      <c r="DF3" s="70"/>
      <c r="DG3" s="70"/>
      <c r="DH3" s="70"/>
      <c r="DI3" s="70"/>
      <c r="DJ3" s="70"/>
      <c r="DK3" s="70"/>
      <c r="DL3" s="70"/>
      <c r="DM3" s="70"/>
      <c r="DN3" s="70"/>
      <c r="DO3" s="70"/>
      <c r="DP3" s="70"/>
      <c r="DQ3" s="70"/>
      <c r="DR3" s="70"/>
      <c r="DS3" s="70"/>
      <c r="DT3" s="70"/>
      <c r="DU3" s="70"/>
      <c r="DV3" s="70"/>
      <c r="DW3" s="70"/>
      <c r="DX3" s="70"/>
      <c r="DY3" s="70"/>
      <c r="DZ3" s="70"/>
      <c r="EA3" s="70"/>
      <c r="EB3" s="70"/>
      <c r="EC3" s="70"/>
      <c r="ED3" s="70"/>
      <c r="EE3" s="70"/>
      <c r="EF3" s="70"/>
      <c r="EG3" s="70"/>
      <c r="EH3" s="70"/>
      <c r="EI3" s="70"/>
      <c r="EJ3" s="70"/>
      <c r="EK3" s="70"/>
      <c r="EL3" s="70"/>
      <c r="EM3" s="70"/>
      <c r="EN3" s="70"/>
      <c r="EO3" s="70"/>
      <c r="EP3" s="70"/>
      <c r="EQ3" s="70"/>
      <c r="ER3" s="70"/>
      <c r="ES3" s="70"/>
      <c r="ET3" s="70"/>
      <c r="EU3" s="70"/>
      <c r="EV3" s="70"/>
      <c r="EW3" s="70"/>
      <c r="EX3" s="70"/>
      <c r="EY3" s="70"/>
      <c r="EZ3" s="70"/>
      <c r="FA3" s="70"/>
      <c r="FB3" s="70"/>
      <c r="FC3" s="70"/>
      <c r="FD3" s="70"/>
      <c r="FE3" s="70"/>
      <c r="FF3" s="70"/>
      <c r="FG3" s="70"/>
      <c r="FH3" s="70"/>
      <c r="FI3" s="70"/>
      <c r="FJ3" s="70"/>
      <c r="FK3" s="70"/>
      <c r="FL3" s="70"/>
      <c r="FM3" s="70"/>
      <c r="FN3" s="70"/>
      <c r="FO3" s="70"/>
      <c r="FP3" s="70"/>
      <c r="FQ3" s="70"/>
      <c r="FR3" s="70"/>
      <c r="FS3" s="70"/>
      <c r="FT3" s="70"/>
      <c r="FU3" s="70"/>
      <c r="FV3" s="70"/>
      <c r="FW3" s="70"/>
      <c r="FX3" s="70"/>
      <c r="FY3" s="70"/>
      <c r="FZ3" s="70"/>
      <c r="GA3" s="70"/>
      <c r="GB3" s="70"/>
      <c r="GC3" s="70"/>
      <c r="GD3" s="70"/>
      <c r="GE3" s="70"/>
      <c r="GF3" s="70"/>
      <c r="GG3" s="70"/>
      <c r="GH3" s="70"/>
      <c r="GI3" s="70"/>
      <c r="GJ3" s="70"/>
      <c r="GK3" s="70"/>
      <c r="GL3" s="70"/>
      <c r="GM3" s="70"/>
    </row>
    <row r="4" spans="2:195" x14ac:dyDescent="0.2">
      <c r="D4" s="73" t="s">
        <v>96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  <c r="BE4" s="31"/>
      <c r="BF4" s="31"/>
      <c r="BG4" s="31"/>
      <c r="BH4" s="31"/>
      <c r="BI4" s="31"/>
      <c r="BJ4" s="31"/>
      <c r="BK4" s="31"/>
      <c r="BL4" s="31"/>
      <c r="BM4" s="31"/>
      <c r="BN4" s="31"/>
      <c r="BO4" s="31"/>
      <c r="BP4" s="31"/>
      <c r="BQ4" s="31"/>
      <c r="BR4" s="31"/>
      <c r="BS4" s="31"/>
      <c r="BT4" s="31"/>
      <c r="BU4" s="31"/>
      <c r="BV4" s="31"/>
      <c r="BW4" s="31"/>
      <c r="BX4" s="31"/>
      <c r="BY4" s="31"/>
      <c r="BZ4" s="31"/>
      <c r="CA4" s="31"/>
      <c r="CB4" s="31"/>
      <c r="CC4" s="31"/>
      <c r="CD4" s="31"/>
      <c r="CE4" s="31"/>
      <c r="CF4" s="31"/>
      <c r="CG4" s="31"/>
      <c r="CH4" s="31"/>
      <c r="CI4" s="31"/>
      <c r="CJ4" s="31"/>
      <c r="CK4" s="31"/>
      <c r="CL4" s="31"/>
      <c r="CM4" s="31"/>
      <c r="CN4" s="31"/>
      <c r="CO4" s="31"/>
      <c r="CP4" s="31"/>
      <c r="CQ4" s="31"/>
      <c r="CR4" s="31"/>
      <c r="CS4" s="31"/>
      <c r="CT4" s="31"/>
      <c r="CU4" s="31"/>
      <c r="CV4" s="31"/>
      <c r="CW4" s="31"/>
      <c r="CX4" s="31"/>
      <c r="CY4" s="31"/>
      <c r="CZ4" s="31"/>
      <c r="DA4" s="31"/>
      <c r="DB4" s="31"/>
      <c r="DC4" s="31"/>
      <c r="DD4" s="31"/>
      <c r="DE4" s="31"/>
      <c r="DF4" s="31"/>
      <c r="DG4" s="31"/>
      <c r="DH4" s="31"/>
      <c r="DI4" s="31"/>
      <c r="DJ4" s="31"/>
      <c r="DK4" s="31"/>
      <c r="DL4" s="31"/>
      <c r="DM4" s="31"/>
      <c r="DN4" s="31"/>
      <c r="DO4" s="31"/>
      <c r="DP4" s="31"/>
      <c r="DQ4" s="31"/>
      <c r="DR4" s="31"/>
      <c r="DS4" s="31"/>
      <c r="DT4" s="31"/>
      <c r="DU4" s="31"/>
      <c r="DV4" s="31"/>
      <c r="DW4" s="31"/>
      <c r="DX4" s="31"/>
      <c r="DY4" s="31"/>
      <c r="DZ4" s="31"/>
      <c r="EA4" s="31"/>
      <c r="EB4" s="31"/>
      <c r="EC4" s="31"/>
      <c r="ED4" s="31"/>
      <c r="EE4" s="31"/>
      <c r="EF4" s="31"/>
      <c r="EG4" s="31"/>
      <c r="EH4" s="31"/>
      <c r="EI4" s="31"/>
      <c r="EJ4" s="31"/>
      <c r="EK4" s="31"/>
      <c r="EL4" s="31"/>
      <c r="EM4" s="31"/>
      <c r="EN4" s="31"/>
      <c r="EO4" s="31"/>
      <c r="EP4" s="31"/>
      <c r="EQ4" s="31"/>
      <c r="ER4" s="31"/>
      <c r="ES4" s="31"/>
      <c r="ET4" s="31"/>
      <c r="EU4" s="31"/>
      <c r="EV4" s="31"/>
      <c r="EW4" s="31"/>
      <c r="EX4" s="31"/>
      <c r="EY4" s="31"/>
      <c r="EZ4" s="31"/>
      <c r="FA4" s="31"/>
      <c r="FB4" s="31"/>
      <c r="FC4" s="31"/>
      <c r="FD4" s="31"/>
      <c r="FE4" s="31"/>
      <c r="FF4" s="31"/>
      <c r="FG4" s="31"/>
      <c r="FH4" s="31"/>
      <c r="FI4" s="31"/>
      <c r="FJ4" s="31"/>
      <c r="FK4" s="31"/>
      <c r="FL4" s="31"/>
      <c r="FM4" s="31"/>
      <c r="FN4" s="31"/>
      <c r="FO4" s="31"/>
      <c r="FP4" s="31"/>
      <c r="FQ4" s="31"/>
      <c r="FR4" s="31"/>
      <c r="FS4" s="31"/>
      <c r="FT4" s="31"/>
      <c r="FU4" s="31"/>
      <c r="FV4" s="31"/>
      <c r="FW4" s="31"/>
      <c r="FX4" s="31"/>
      <c r="FY4" s="31"/>
      <c r="FZ4" s="31"/>
      <c r="GA4" s="31"/>
      <c r="GB4" s="31"/>
      <c r="GC4" s="31"/>
      <c r="GD4" s="31"/>
      <c r="GE4" s="31"/>
      <c r="GF4" s="31"/>
      <c r="GG4" s="31"/>
      <c r="GH4" s="31"/>
      <c r="GI4" s="31"/>
      <c r="GJ4" s="31"/>
      <c r="GK4" s="31"/>
      <c r="GL4" s="32"/>
      <c r="GM4" s="32"/>
    </row>
    <row r="5" spans="2:195" ht="63.75" x14ac:dyDescent="0.2">
      <c r="B5" s="62" t="s">
        <v>74</v>
      </c>
      <c r="C5" s="62" t="str">
        <f>'(a)'!M7</f>
        <v>No. New Claims (EOM)</v>
      </c>
      <c r="D5" s="72">
        <v>1</v>
      </c>
      <c r="E5" s="72">
        <f t="shared" ref="E5:BP5" si="7">D5+1</f>
        <v>2</v>
      </c>
      <c r="F5" s="72">
        <f t="shared" si="7"/>
        <v>3</v>
      </c>
      <c r="G5" s="72">
        <f t="shared" si="7"/>
        <v>4</v>
      </c>
      <c r="H5" s="72">
        <f t="shared" si="7"/>
        <v>5</v>
      </c>
      <c r="I5" s="72">
        <f t="shared" si="7"/>
        <v>6</v>
      </c>
      <c r="J5" s="72">
        <f t="shared" si="7"/>
        <v>7</v>
      </c>
      <c r="K5" s="72">
        <f t="shared" si="7"/>
        <v>8</v>
      </c>
      <c r="L5" s="72">
        <f t="shared" si="7"/>
        <v>9</v>
      </c>
      <c r="M5" s="72">
        <f t="shared" si="7"/>
        <v>10</v>
      </c>
      <c r="N5" s="72">
        <f t="shared" si="7"/>
        <v>11</v>
      </c>
      <c r="O5" s="72">
        <f t="shared" si="7"/>
        <v>12</v>
      </c>
      <c r="P5" s="72">
        <f t="shared" si="7"/>
        <v>13</v>
      </c>
      <c r="Q5" s="72">
        <f t="shared" si="7"/>
        <v>14</v>
      </c>
      <c r="R5" s="72">
        <f t="shared" si="7"/>
        <v>15</v>
      </c>
      <c r="S5" s="72">
        <f t="shared" si="7"/>
        <v>16</v>
      </c>
      <c r="T5" s="72">
        <f t="shared" si="7"/>
        <v>17</v>
      </c>
      <c r="U5" s="72">
        <f t="shared" si="7"/>
        <v>18</v>
      </c>
      <c r="V5" s="72">
        <f t="shared" si="7"/>
        <v>19</v>
      </c>
      <c r="W5" s="72">
        <f t="shared" si="7"/>
        <v>20</v>
      </c>
      <c r="X5" s="72">
        <f t="shared" si="7"/>
        <v>21</v>
      </c>
      <c r="Y5" s="72">
        <f t="shared" si="7"/>
        <v>22</v>
      </c>
      <c r="Z5" s="72">
        <f t="shared" si="7"/>
        <v>23</v>
      </c>
      <c r="AA5" s="72">
        <f t="shared" si="7"/>
        <v>24</v>
      </c>
      <c r="AB5" s="72">
        <f t="shared" si="7"/>
        <v>25</v>
      </c>
      <c r="AC5" s="72">
        <f t="shared" si="7"/>
        <v>26</v>
      </c>
      <c r="AD5" s="72">
        <f t="shared" si="7"/>
        <v>27</v>
      </c>
      <c r="AE5" s="72">
        <f t="shared" si="7"/>
        <v>28</v>
      </c>
      <c r="AF5" s="72">
        <f t="shared" si="7"/>
        <v>29</v>
      </c>
      <c r="AG5" s="72">
        <f t="shared" si="7"/>
        <v>30</v>
      </c>
      <c r="AH5" s="72">
        <f t="shared" si="7"/>
        <v>31</v>
      </c>
      <c r="AI5" s="72">
        <f t="shared" si="7"/>
        <v>32</v>
      </c>
      <c r="AJ5" s="72">
        <f t="shared" si="7"/>
        <v>33</v>
      </c>
      <c r="AK5" s="72">
        <f t="shared" si="7"/>
        <v>34</v>
      </c>
      <c r="AL5" s="72">
        <f t="shared" si="7"/>
        <v>35</v>
      </c>
      <c r="AM5" s="72">
        <f t="shared" si="7"/>
        <v>36</v>
      </c>
      <c r="AN5" s="72">
        <f t="shared" si="7"/>
        <v>37</v>
      </c>
      <c r="AO5" s="72">
        <f t="shared" si="7"/>
        <v>38</v>
      </c>
      <c r="AP5" s="72">
        <f t="shared" si="7"/>
        <v>39</v>
      </c>
      <c r="AQ5" s="72">
        <f t="shared" si="7"/>
        <v>40</v>
      </c>
      <c r="AR5" s="72">
        <f t="shared" si="7"/>
        <v>41</v>
      </c>
      <c r="AS5" s="72">
        <f t="shared" si="7"/>
        <v>42</v>
      </c>
      <c r="AT5" s="72">
        <f t="shared" si="7"/>
        <v>43</v>
      </c>
      <c r="AU5" s="72">
        <f t="shared" si="7"/>
        <v>44</v>
      </c>
      <c r="AV5" s="72">
        <f t="shared" si="7"/>
        <v>45</v>
      </c>
      <c r="AW5" s="72">
        <f t="shared" si="7"/>
        <v>46</v>
      </c>
      <c r="AX5" s="72">
        <f t="shared" si="7"/>
        <v>47</v>
      </c>
      <c r="AY5" s="72">
        <f t="shared" si="7"/>
        <v>48</v>
      </c>
      <c r="AZ5" s="72">
        <f t="shared" si="7"/>
        <v>49</v>
      </c>
      <c r="BA5" s="72">
        <f t="shared" si="7"/>
        <v>50</v>
      </c>
      <c r="BB5" s="72">
        <f t="shared" si="7"/>
        <v>51</v>
      </c>
      <c r="BC5" s="72">
        <f t="shared" si="7"/>
        <v>52</v>
      </c>
      <c r="BD5" s="72">
        <f t="shared" si="7"/>
        <v>53</v>
      </c>
      <c r="BE5" s="72">
        <f t="shared" si="7"/>
        <v>54</v>
      </c>
      <c r="BF5" s="72">
        <f t="shared" si="7"/>
        <v>55</v>
      </c>
      <c r="BG5" s="72">
        <f t="shared" si="7"/>
        <v>56</v>
      </c>
      <c r="BH5" s="72">
        <f t="shared" si="7"/>
        <v>57</v>
      </c>
      <c r="BI5" s="72">
        <f t="shared" si="7"/>
        <v>58</v>
      </c>
      <c r="BJ5" s="72">
        <f t="shared" si="7"/>
        <v>59</v>
      </c>
      <c r="BK5" s="72">
        <f t="shared" si="7"/>
        <v>60</v>
      </c>
      <c r="BL5" s="72">
        <f t="shared" si="7"/>
        <v>61</v>
      </c>
      <c r="BM5" s="72">
        <f t="shared" si="7"/>
        <v>62</v>
      </c>
      <c r="BN5" s="72">
        <f t="shared" si="7"/>
        <v>63</v>
      </c>
      <c r="BO5" s="72">
        <f t="shared" si="7"/>
        <v>64</v>
      </c>
      <c r="BP5" s="72">
        <f t="shared" si="7"/>
        <v>65</v>
      </c>
      <c r="BQ5" s="72">
        <f t="shared" ref="BQ5:EB5" si="8">BP5+1</f>
        <v>66</v>
      </c>
      <c r="BR5" s="72">
        <f t="shared" si="8"/>
        <v>67</v>
      </c>
      <c r="BS5" s="72">
        <f t="shared" si="8"/>
        <v>68</v>
      </c>
      <c r="BT5" s="72">
        <f t="shared" si="8"/>
        <v>69</v>
      </c>
      <c r="BU5" s="72">
        <f t="shared" si="8"/>
        <v>70</v>
      </c>
      <c r="BV5" s="72">
        <f t="shared" si="8"/>
        <v>71</v>
      </c>
      <c r="BW5" s="72">
        <f t="shared" si="8"/>
        <v>72</v>
      </c>
      <c r="BX5" s="72">
        <f t="shared" si="8"/>
        <v>73</v>
      </c>
      <c r="BY5" s="72">
        <f t="shared" si="8"/>
        <v>74</v>
      </c>
      <c r="BZ5" s="72">
        <f t="shared" si="8"/>
        <v>75</v>
      </c>
      <c r="CA5" s="72">
        <f t="shared" si="8"/>
        <v>76</v>
      </c>
      <c r="CB5" s="72">
        <f t="shared" si="8"/>
        <v>77</v>
      </c>
      <c r="CC5" s="72">
        <f t="shared" si="8"/>
        <v>78</v>
      </c>
      <c r="CD5" s="72">
        <f t="shared" si="8"/>
        <v>79</v>
      </c>
      <c r="CE5" s="72">
        <f t="shared" si="8"/>
        <v>80</v>
      </c>
      <c r="CF5" s="72">
        <f t="shared" si="8"/>
        <v>81</v>
      </c>
      <c r="CG5" s="72">
        <f t="shared" si="8"/>
        <v>82</v>
      </c>
      <c r="CH5" s="72">
        <f t="shared" si="8"/>
        <v>83</v>
      </c>
      <c r="CI5" s="72">
        <f t="shared" si="8"/>
        <v>84</v>
      </c>
      <c r="CJ5" s="72">
        <f t="shared" si="8"/>
        <v>85</v>
      </c>
      <c r="CK5" s="72">
        <f t="shared" si="8"/>
        <v>86</v>
      </c>
      <c r="CL5" s="72">
        <f t="shared" si="8"/>
        <v>87</v>
      </c>
      <c r="CM5" s="72">
        <f t="shared" si="8"/>
        <v>88</v>
      </c>
      <c r="CN5" s="72">
        <f t="shared" si="8"/>
        <v>89</v>
      </c>
      <c r="CO5" s="72">
        <f t="shared" si="8"/>
        <v>90</v>
      </c>
      <c r="CP5" s="72">
        <f t="shared" si="8"/>
        <v>91</v>
      </c>
      <c r="CQ5" s="72">
        <f t="shared" si="8"/>
        <v>92</v>
      </c>
      <c r="CR5" s="72">
        <f t="shared" si="8"/>
        <v>93</v>
      </c>
      <c r="CS5" s="72">
        <f t="shared" si="8"/>
        <v>94</v>
      </c>
      <c r="CT5" s="72">
        <f t="shared" si="8"/>
        <v>95</v>
      </c>
      <c r="CU5" s="72">
        <f t="shared" si="8"/>
        <v>96</v>
      </c>
      <c r="CV5" s="72">
        <f t="shared" si="8"/>
        <v>97</v>
      </c>
      <c r="CW5" s="72">
        <f t="shared" si="8"/>
        <v>98</v>
      </c>
      <c r="CX5" s="72">
        <f t="shared" si="8"/>
        <v>99</v>
      </c>
      <c r="CY5" s="72">
        <f t="shared" si="8"/>
        <v>100</v>
      </c>
      <c r="CZ5" s="72">
        <f t="shared" si="8"/>
        <v>101</v>
      </c>
      <c r="DA5" s="72">
        <f t="shared" si="8"/>
        <v>102</v>
      </c>
      <c r="DB5" s="72">
        <f t="shared" si="8"/>
        <v>103</v>
      </c>
      <c r="DC5" s="72">
        <f t="shared" si="8"/>
        <v>104</v>
      </c>
      <c r="DD5" s="72">
        <f t="shared" si="8"/>
        <v>105</v>
      </c>
      <c r="DE5" s="72">
        <f t="shared" si="8"/>
        <v>106</v>
      </c>
      <c r="DF5" s="72">
        <f t="shared" si="8"/>
        <v>107</v>
      </c>
      <c r="DG5" s="72">
        <f t="shared" si="8"/>
        <v>108</v>
      </c>
      <c r="DH5" s="72">
        <f t="shared" si="8"/>
        <v>109</v>
      </c>
      <c r="DI5" s="72">
        <f t="shared" si="8"/>
        <v>110</v>
      </c>
      <c r="DJ5" s="72">
        <f t="shared" si="8"/>
        <v>111</v>
      </c>
      <c r="DK5" s="72">
        <f t="shared" si="8"/>
        <v>112</v>
      </c>
      <c r="DL5" s="72">
        <f t="shared" si="8"/>
        <v>113</v>
      </c>
      <c r="DM5" s="72">
        <f t="shared" si="8"/>
        <v>114</v>
      </c>
      <c r="DN5" s="72">
        <f t="shared" si="8"/>
        <v>115</v>
      </c>
      <c r="DO5" s="72">
        <f t="shared" si="8"/>
        <v>116</v>
      </c>
      <c r="DP5" s="72">
        <f t="shared" si="8"/>
        <v>117</v>
      </c>
      <c r="DQ5" s="72">
        <f t="shared" si="8"/>
        <v>118</v>
      </c>
      <c r="DR5" s="72">
        <f t="shared" si="8"/>
        <v>119</v>
      </c>
      <c r="DS5" s="72">
        <f t="shared" si="8"/>
        <v>120</v>
      </c>
      <c r="DT5" s="72">
        <f t="shared" si="8"/>
        <v>121</v>
      </c>
      <c r="DU5" s="72">
        <f t="shared" si="8"/>
        <v>122</v>
      </c>
      <c r="DV5" s="72">
        <f t="shared" si="8"/>
        <v>123</v>
      </c>
      <c r="DW5" s="72">
        <f t="shared" si="8"/>
        <v>124</v>
      </c>
      <c r="DX5" s="72">
        <f t="shared" si="8"/>
        <v>125</v>
      </c>
      <c r="DY5" s="72">
        <f t="shared" si="8"/>
        <v>126</v>
      </c>
      <c r="DZ5" s="72">
        <f t="shared" si="8"/>
        <v>127</v>
      </c>
      <c r="EA5" s="72">
        <f t="shared" si="8"/>
        <v>128</v>
      </c>
      <c r="EB5" s="72">
        <f t="shared" si="8"/>
        <v>129</v>
      </c>
      <c r="EC5" s="72">
        <f t="shared" ref="EC5:GM5" si="9">EB5+1</f>
        <v>130</v>
      </c>
      <c r="ED5" s="72">
        <f t="shared" si="9"/>
        <v>131</v>
      </c>
      <c r="EE5" s="72">
        <f t="shared" si="9"/>
        <v>132</v>
      </c>
      <c r="EF5" s="72">
        <f t="shared" si="9"/>
        <v>133</v>
      </c>
      <c r="EG5" s="72">
        <f t="shared" si="9"/>
        <v>134</v>
      </c>
      <c r="EH5" s="72">
        <f t="shared" si="9"/>
        <v>135</v>
      </c>
      <c r="EI5" s="72">
        <f t="shared" si="9"/>
        <v>136</v>
      </c>
      <c r="EJ5" s="72">
        <f t="shared" si="9"/>
        <v>137</v>
      </c>
      <c r="EK5" s="72">
        <f t="shared" si="9"/>
        <v>138</v>
      </c>
      <c r="EL5" s="72">
        <f t="shared" si="9"/>
        <v>139</v>
      </c>
      <c r="EM5" s="72">
        <f t="shared" si="9"/>
        <v>140</v>
      </c>
      <c r="EN5" s="72">
        <f t="shared" si="9"/>
        <v>141</v>
      </c>
      <c r="EO5" s="72">
        <f t="shared" si="9"/>
        <v>142</v>
      </c>
      <c r="EP5" s="72">
        <f t="shared" si="9"/>
        <v>143</v>
      </c>
      <c r="EQ5" s="72">
        <f t="shared" si="9"/>
        <v>144</v>
      </c>
      <c r="ER5" s="72">
        <f t="shared" si="9"/>
        <v>145</v>
      </c>
      <c r="ES5" s="72">
        <f t="shared" si="9"/>
        <v>146</v>
      </c>
      <c r="ET5" s="72">
        <f t="shared" si="9"/>
        <v>147</v>
      </c>
      <c r="EU5" s="72">
        <f t="shared" si="9"/>
        <v>148</v>
      </c>
      <c r="EV5" s="72">
        <f t="shared" si="9"/>
        <v>149</v>
      </c>
      <c r="EW5" s="72">
        <f t="shared" si="9"/>
        <v>150</v>
      </c>
      <c r="EX5" s="72">
        <f t="shared" si="9"/>
        <v>151</v>
      </c>
      <c r="EY5" s="72">
        <f t="shared" si="9"/>
        <v>152</v>
      </c>
      <c r="EZ5" s="72">
        <f t="shared" si="9"/>
        <v>153</v>
      </c>
      <c r="FA5" s="72">
        <f t="shared" si="9"/>
        <v>154</v>
      </c>
      <c r="FB5" s="72">
        <f t="shared" si="9"/>
        <v>155</v>
      </c>
      <c r="FC5" s="72">
        <f t="shared" si="9"/>
        <v>156</v>
      </c>
      <c r="FD5" s="72">
        <f t="shared" si="9"/>
        <v>157</v>
      </c>
      <c r="FE5" s="72">
        <f t="shared" si="9"/>
        <v>158</v>
      </c>
      <c r="FF5" s="72">
        <f t="shared" si="9"/>
        <v>159</v>
      </c>
      <c r="FG5" s="72">
        <f t="shared" si="9"/>
        <v>160</v>
      </c>
      <c r="FH5" s="72">
        <f t="shared" si="9"/>
        <v>161</v>
      </c>
      <c r="FI5" s="72">
        <f t="shared" si="9"/>
        <v>162</v>
      </c>
      <c r="FJ5" s="72">
        <f t="shared" si="9"/>
        <v>163</v>
      </c>
      <c r="FK5" s="72">
        <f t="shared" si="9"/>
        <v>164</v>
      </c>
      <c r="FL5" s="72">
        <f t="shared" si="9"/>
        <v>165</v>
      </c>
      <c r="FM5" s="72">
        <f t="shared" si="9"/>
        <v>166</v>
      </c>
      <c r="FN5" s="72">
        <f t="shared" si="9"/>
        <v>167</v>
      </c>
      <c r="FO5" s="72">
        <f t="shared" si="9"/>
        <v>168</v>
      </c>
      <c r="FP5" s="72">
        <f t="shared" si="9"/>
        <v>169</v>
      </c>
      <c r="FQ5" s="72">
        <f t="shared" si="9"/>
        <v>170</v>
      </c>
      <c r="FR5" s="72">
        <f t="shared" si="9"/>
        <v>171</v>
      </c>
      <c r="FS5" s="72">
        <f t="shared" si="9"/>
        <v>172</v>
      </c>
      <c r="FT5" s="72">
        <f t="shared" si="9"/>
        <v>173</v>
      </c>
      <c r="FU5" s="72">
        <f t="shared" si="9"/>
        <v>174</v>
      </c>
      <c r="FV5" s="72">
        <f t="shared" si="9"/>
        <v>175</v>
      </c>
      <c r="FW5" s="72">
        <f t="shared" si="9"/>
        <v>176</v>
      </c>
      <c r="FX5" s="72">
        <f t="shared" si="9"/>
        <v>177</v>
      </c>
      <c r="FY5" s="72">
        <f t="shared" si="9"/>
        <v>178</v>
      </c>
      <c r="FZ5" s="72">
        <f t="shared" si="9"/>
        <v>179</v>
      </c>
      <c r="GA5" s="72">
        <f t="shared" si="9"/>
        <v>180</v>
      </c>
      <c r="GB5" s="72">
        <f t="shared" si="9"/>
        <v>181</v>
      </c>
      <c r="GC5" s="72">
        <f t="shared" si="9"/>
        <v>182</v>
      </c>
      <c r="GD5" s="72">
        <f t="shared" si="9"/>
        <v>183</v>
      </c>
      <c r="GE5" s="72">
        <f t="shared" si="9"/>
        <v>184</v>
      </c>
      <c r="GF5" s="72">
        <f t="shared" si="9"/>
        <v>185</v>
      </c>
      <c r="GG5" s="72">
        <f t="shared" si="9"/>
        <v>186</v>
      </c>
      <c r="GH5" s="72">
        <f t="shared" si="9"/>
        <v>187</v>
      </c>
      <c r="GI5" s="72">
        <f t="shared" si="9"/>
        <v>188</v>
      </c>
      <c r="GJ5" s="72">
        <f t="shared" si="9"/>
        <v>189</v>
      </c>
      <c r="GK5" s="72">
        <f t="shared" si="9"/>
        <v>190</v>
      </c>
      <c r="GL5" s="72">
        <f t="shared" si="9"/>
        <v>191</v>
      </c>
      <c r="GM5" s="72">
        <f t="shared" si="9"/>
        <v>192</v>
      </c>
    </row>
    <row r="6" spans="2:195" x14ac:dyDescent="0.2">
      <c r="B6" s="28">
        <v>1</v>
      </c>
      <c r="C6" s="64">
        <f>'(a)'!T9</f>
        <v>0</v>
      </c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</row>
    <row r="7" spans="2:195" x14ac:dyDescent="0.2">
      <c r="B7" s="28">
        <f t="shared" ref="B7:B70" si="10">B6+1</f>
        <v>2</v>
      </c>
      <c r="C7" s="64">
        <f>'(a)'!T10</f>
        <v>0</v>
      </c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</row>
    <row r="8" spans="2:195" x14ac:dyDescent="0.2">
      <c r="B8" s="28">
        <f t="shared" si="10"/>
        <v>3</v>
      </c>
      <c r="C8" s="64">
        <f>'(a)'!T11</f>
        <v>0</v>
      </c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</row>
    <row r="9" spans="2:195" x14ac:dyDescent="0.2">
      <c r="B9" s="28">
        <f t="shared" si="10"/>
        <v>4</v>
      </c>
      <c r="C9" s="64">
        <f>'(a)'!T12</f>
        <v>0</v>
      </c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</row>
    <row r="10" spans="2:195" x14ac:dyDescent="0.2">
      <c r="B10" s="28">
        <f t="shared" si="10"/>
        <v>5</v>
      </c>
      <c r="C10" s="64">
        <f>'(a)'!T13</f>
        <v>0</v>
      </c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</row>
    <row r="11" spans="2:195" x14ac:dyDescent="0.2">
      <c r="B11" s="28">
        <f t="shared" si="10"/>
        <v>6</v>
      </c>
      <c r="C11" s="64">
        <f>'(a)'!T14</f>
        <v>0</v>
      </c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</row>
    <row r="12" spans="2:195" x14ac:dyDescent="0.2">
      <c r="B12" s="28">
        <f t="shared" si="10"/>
        <v>7</v>
      </c>
      <c r="C12" s="64">
        <f>'(a)'!T15</f>
        <v>0</v>
      </c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65"/>
      <c r="AO12" s="65"/>
      <c r="AP12" s="65"/>
      <c r="AQ12" s="65"/>
      <c r="AR12" s="65"/>
      <c r="AS12" s="65"/>
      <c r="AT12" s="65"/>
      <c r="AU12" s="65"/>
      <c r="AV12" s="65"/>
      <c r="AW12" s="65"/>
      <c r="AX12" s="65"/>
      <c r="AY12" s="65"/>
      <c r="AZ12" s="65"/>
      <c r="BA12" s="65"/>
      <c r="BB12" s="65"/>
      <c r="BC12" s="65"/>
      <c r="BD12" s="65"/>
      <c r="BE12" s="65"/>
      <c r="BF12" s="65"/>
      <c r="BG12" s="65"/>
      <c r="BH12" s="65"/>
      <c r="BI12" s="65"/>
      <c r="BJ12" s="65"/>
      <c r="BK12" s="65"/>
      <c r="BL12" s="65"/>
      <c r="BM12" s="65"/>
      <c r="BN12" s="65"/>
      <c r="BO12" s="65"/>
      <c r="BP12" s="65"/>
      <c r="BQ12" s="65"/>
      <c r="BR12" s="65"/>
      <c r="BS12" s="65"/>
      <c r="BT12" s="65"/>
      <c r="BU12" s="65"/>
      <c r="BV12" s="65"/>
      <c r="BW12" s="65"/>
      <c r="BX12" s="65"/>
      <c r="BY12" s="65"/>
      <c r="BZ12" s="65"/>
      <c r="CA12" s="65"/>
      <c r="CB12" s="65"/>
      <c r="CC12" s="65"/>
      <c r="CD12" s="65"/>
      <c r="CE12" s="65"/>
      <c r="CF12" s="65"/>
      <c r="CG12" s="65"/>
      <c r="CH12" s="65"/>
      <c r="CI12" s="65"/>
      <c r="CJ12" s="65"/>
      <c r="CK12" s="65"/>
      <c r="CL12" s="65"/>
      <c r="CM12" s="65"/>
      <c r="CN12" s="65"/>
      <c r="CO12" s="65"/>
      <c r="CP12" s="65"/>
      <c r="CQ12" s="65"/>
      <c r="CR12" s="65"/>
      <c r="CS12" s="65"/>
      <c r="CT12" s="65"/>
      <c r="CU12" s="65"/>
      <c r="CV12" s="65"/>
      <c r="CW12" s="65"/>
      <c r="CX12" s="65"/>
      <c r="CY12" s="65"/>
      <c r="CZ12" s="65"/>
      <c r="DA12" s="65"/>
      <c r="DB12" s="65"/>
      <c r="DC12" s="65"/>
      <c r="DD12" s="65"/>
      <c r="DE12" s="65"/>
      <c r="DF12" s="65"/>
      <c r="DG12" s="65"/>
      <c r="DH12" s="65"/>
      <c r="DI12" s="65"/>
      <c r="DJ12" s="65"/>
      <c r="DK12" s="65"/>
      <c r="DL12" s="65"/>
      <c r="DM12" s="65"/>
      <c r="DN12" s="65"/>
      <c r="DO12" s="65"/>
      <c r="DP12" s="65"/>
      <c r="DQ12" s="65"/>
      <c r="DR12" s="65"/>
      <c r="DS12" s="65"/>
      <c r="DT12" s="65"/>
      <c r="DU12" s="65"/>
      <c r="DV12" s="65"/>
      <c r="DW12" s="65"/>
      <c r="DX12" s="65"/>
      <c r="DY12" s="65"/>
      <c r="DZ12" s="65"/>
      <c r="EA12" s="65"/>
      <c r="EB12" s="65"/>
      <c r="EC12" s="65"/>
      <c r="ED12" s="65"/>
      <c r="EE12" s="65"/>
      <c r="EF12" s="65"/>
      <c r="EG12" s="65"/>
      <c r="EH12" s="65"/>
      <c r="EI12" s="65"/>
      <c r="EJ12" s="65"/>
      <c r="EK12" s="65"/>
      <c r="EL12" s="65"/>
      <c r="EM12" s="65"/>
      <c r="EN12" s="65"/>
      <c r="EO12" s="65"/>
      <c r="EP12" s="65"/>
      <c r="EQ12" s="65"/>
      <c r="ER12" s="65"/>
      <c r="ES12" s="65"/>
      <c r="ET12" s="65"/>
      <c r="EU12" s="65"/>
      <c r="EV12" s="65"/>
      <c r="EW12" s="65"/>
      <c r="EX12" s="65"/>
      <c r="EY12" s="65"/>
      <c r="EZ12" s="65"/>
      <c r="FA12" s="65"/>
      <c r="FB12" s="65"/>
      <c r="FC12" s="65"/>
      <c r="FD12" s="65"/>
      <c r="FE12" s="65"/>
      <c r="FF12" s="65"/>
      <c r="FG12" s="65"/>
      <c r="FH12" s="65"/>
      <c r="FI12" s="65"/>
      <c r="FJ12" s="65"/>
      <c r="FK12" s="65"/>
      <c r="FL12" s="65"/>
      <c r="FM12" s="65"/>
      <c r="FN12" s="65"/>
      <c r="FO12" s="65"/>
      <c r="FP12" s="65"/>
      <c r="FQ12" s="65"/>
      <c r="FR12" s="65"/>
      <c r="FS12" s="65"/>
      <c r="FT12" s="65"/>
      <c r="FU12" s="65"/>
      <c r="FV12" s="65"/>
      <c r="FW12" s="65"/>
      <c r="FX12" s="65"/>
      <c r="FY12" s="65"/>
      <c r="FZ12" s="65"/>
      <c r="GA12" s="65"/>
      <c r="GB12" s="65"/>
      <c r="GC12" s="65"/>
      <c r="GD12" s="65"/>
      <c r="GE12" s="65"/>
      <c r="GF12" s="65"/>
      <c r="GG12" s="65"/>
      <c r="GH12" s="65"/>
      <c r="GI12" s="65"/>
      <c r="GJ12" s="65"/>
      <c r="GK12" s="65"/>
      <c r="GL12" s="65"/>
      <c r="GM12" s="65"/>
    </row>
    <row r="13" spans="2:195" x14ac:dyDescent="0.2">
      <c r="B13" s="28">
        <f t="shared" si="10"/>
        <v>8</v>
      </c>
      <c r="C13" s="64">
        <f>'(a)'!T16</f>
        <v>0</v>
      </c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/>
      <c r="BL13" s="65"/>
      <c r="BM13" s="65"/>
      <c r="BN13" s="65"/>
      <c r="BO13" s="65"/>
      <c r="BP13" s="65"/>
      <c r="BQ13" s="65"/>
      <c r="BR13" s="65"/>
      <c r="BS13" s="65"/>
      <c r="BT13" s="65"/>
      <c r="BU13" s="65"/>
      <c r="BV13" s="65"/>
      <c r="BW13" s="65"/>
      <c r="BX13" s="65"/>
      <c r="BY13" s="65"/>
      <c r="BZ13" s="65"/>
      <c r="CA13" s="65"/>
      <c r="CB13" s="65"/>
      <c r="CC13" s="65"/>
      <c r="CD13" s="65"/>
      <c r="CE13" s="65"/>
      <c r="CF13" s="65"/>
      <c r="CG13" s="65"/>
      <c r="CH13" s="65"/>
      <c r="CI13" s="65"/>
      <c r="CJ13" s="65"/>
      <c r="CK13" s="65"/>
      <c r="CL13" s="65"/>
      <c r="CM13" s="65"/>
      <c r="CN13" s="65"/>
      <c r="CO13" s="65"/>
      <c r="CP13" s="65"/>
      <c r="CQ13" s="65"/>
      <c r="CR13" s="65"/>
      <c r="CS13" s="65"/>
      <c r="CT13" s="65"/>
      <c r="CU13" s="65"/>
      <c r="CV13" s="65"/>
      <c r="CW13" s="65"/>
      <c r="CX13" s="65"/>
      <c r="CY13" s="65"/>
      <c r="CZ13" s="65"/>
      <c r="DA13" s="65"/>
      <c r="DB13" s="65"/>
      <c r="DC13" s="65"/>
      <c r="DD13" s="65"/>
      <c r="DE13" s="65"/>
      <c r="DF13" s="65"/>
      <c r="DG13" s="65"/>
      <c r="DH13" s="65"/>
      <c r="DI13" s="65"/>
      <c r="DJ13" s="65"/>
      <c r="DK13" s="65"/>
      <c r="DL13" s="65"/>
      <c r="DM13" s="65"/>
      <c r="DN13" s="65"/>
      <c r="DO13" s="65"/>
      <c r="DP13" s="65"/>
      <c r="DQ13" s="65"/>
      <c r="DR13" s="65"/>
      <c r="DS13" s="65"/>
      <c r="DT13" s="65"/>
      <c r="DU13" s="65"/>
      <c r="DV13" s="65"/>
      <c r="DW13" s="65"/>
      <c r="DX13" s="65"/>
      <c r="DY13" s="65"/>
      <c r="DZ13" s="65"/>
      <c r="EA13" s="65"/>
      <c r="EB13" s="65"/>
      <c r="EC13" s="65"/>
      <c r="ED13" s="65"/>
      <c r="EE13" s="65"/>
      <c r="EF13" s="65"/>
      <c r="EG13" s="65"/>
      <c r="EH13" s="65"/>
      <c r="EI13" s="65"/>
      <c r="EJ13" s="65"/>
      <c r="EK13" s="65"/>
      <c r="EL13" s="65"/>
      <c r="EM13" s="65"/>
      <c r="EN13" s="65"/>
      <c r="EO13" s="65"/>
      <c r="EP13" s="65"/>
      <c r="EQ13" s="65"/>
      <c r="ER13" s="65"/>
      <c r="ES13" s="65"/>
      <c r="ET13" s="65"/>
      <c r="EU13" s="65"/>
      <c r="EV13" s="65"/>
      <c r="EW13" s="65"/>
      <c r="EX13" s="65"/>
      <c r="EY13" s="65"/>
      <c r="EZ13" s="65"/>
      <c r="FA13" s="65"/>
      <c r="FB13" s="65"/>
      <c r="FC13" s="65"/>
      <c r="FD13" s="65"/>
      <c r="FE13" s="65"/>
      <c r="FF13" s="65"/>
      <c r="FG13" s="65"/>
      <c r="FH13" s="65"/>
      <c r="FI13" s="65"/>
      <c r="FJ13" s="65"/>
      <c r="FK13" s="65"/>
      <c r="FL13" s="65"/>
      <c r="FM13" s="65"/>
      <c r="FN13" s="65"/>
      <c r="FO13" s="65"/>
      <c r="FP13" s="65"/>
      <c r="FQ13" s="65"/>
      <c r="FR13" s="65"/>
      <c r="FS13" s="65"/>
      <c r="FT13" s="65"/>
      <c r="FU13" s="65"/>
      <c r="FV13" s="65"/>
      <c r="FW13" s="65"/>
      <c r="FX13" s="65"/>
      <c r="FY13" s="65"/>
      <c r="FZ13" s="65"/>
      <c r="GA13" s="65"/>
      <c r="GB13" s="65"/>
      <c r="GC13" s="65"/>
      <c r="GD13" s="65"/>
      <c r="GE13" s="65"/>
      <c r="GF13" s="65"/>
      <c r="GG13" s="65"/>
      <c r="GH13" s="65"/>
      <c r="GI13" s="65"/>
      <c r="GJ13" s="65"/>
      <c r="GK13" s="65"/>
      <c r="GL13" s="65"/>
      <c r="GM13" s="65"/>
    </row>
    <row r="14" spans="2:195" x14ac:dyDescent="0.2">
      <c r="B14" s="28">
        <f t="shared" si="10"/>
        <v>9</v>
      </c>
      <c r="C14" s="64">
        <f>'(a)'!T17</f>
        <v>0</v>
      </c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5"/>
      <c r="CU14" s="65"/>
      <c r="CV14" s="65"/>
      <c r="CW14" s="65"/>
      <c r="CX14" s="65"/>
      <c r="CY14" s="65"/>
      <c r="CZ14" s="65"/>
      <c r="DA14" s="65"/>
      <c r="DB14" s="65"/>
      <c r="DC14" s="65"/>
      <c r="DD14" s="65"/>
      <c r="DE14" s="65"/>
      <c r="DF14" s="65"/>
      <c r="DG14" s="65"/>
      <c r="DH14" s="65"/>
      <c r="DI14" s="65"/>
      <c r="DJ14" s="65"/>
      <c r="DK14" s="65"/>
      <c r="DL14" s="65"/>
      <c r="DM14" s="65"/>
      <c r="DN14" s="65"/>
      <c r="DO14" s="65"/>
      <c r="DP14" s="65"/>
      <c r="DQ14" s="65"/>
      <c r="DR14" s="65"/>
      <c r="DS14" s="65"/>
      <c r="DT14" s="65"/>
      <c r="DU14" s="65"/>
      <c r="DV14" s="65"/>
      <c r="DW14" s="65"/>
      <c r="DX14" s="65"/>
      <c r="DY14" s="65"/>
      <c r="DZ14" s="65"/>
      <c r="EA14" s="65"/>
      <c r="EB14" s="65"/>
      <c r="EC14" s="65"/>
      <c r="ED14" s="65"/>
      <c r="EE14" s="65"/>
      <c r="EF14" s="65"/>
      <c r="EG14" s="65"/>
      <c r="EH14" s="65"/>
      <c r="EI14" s="65"/>
      <c r="EJ14" s="65"/>
      <c r="EK14" s="65"/>
      <c r="EL14" s="65"/>
      <c r="EM14" s="65"/>
      <c r="EN14" s="65"/>
      <c r="EO14" s="65"/>
      <c r="EP14" s="65"/>
      <c r="EQ14" s="65"/>
      <c r="ER14" s="65"/>
      <c r="ES14" s="65"/>
      <c r="ET14" s="65"/>
      <c r="EU14" s="65"/>
      <c r="EV14" s="65"/>
      <c r="EW14" s="65"/>
      <c r="EX14" s="65"/>
      <c r="EY14" s="65"/>
      <c r="EZ14" s="65"/>
      <c r="FA14" s="65"/>
      <c r="FB14" s="65"/>
      <c r="FC14" s="65"/>
      <c r="FD14" s="65"/>
      <c r="FE14" s="65"/>
      <c r="FF14" s="65"/>
      <c r="FG14" s="65"/>
      <c r="FH14" s="65"/>
      <c r="FI14" s="65"/>
      <c r="FJ14" s="65"/>
      <c r="FK14" s="65"/>
      <c r="FL14" s="65"/>
      <c r="FM14" s="65"/>
      <c r="FN14" s="65"/>
      <c r="FO14" s="65"/>
      <c r="FP14" s="65"/>
      <c r="FQ14" s="65"/>
      <c r="FR14" s="65"/>
      <c r="FS14" s="65"/>
      <c r="FT14" s="65"/>
      <c r="FU14" s="65"/>
      <c r="FV14" s="65"/>
      <c r="FW14" s="65"/>
      <c r="FX14" s="65"/>
      <c r="FY14" s="65"/>
      <c r="FZ14" s="65"/>
      <c r="GA14" s="65"/>
      <c r="GB14" s="65"/>
      <c r="GC14" s="65"/>
      <c r="GD14" s="65"/>
      <c r="GE14" s="65"/>
      <c r="GF14" s="65"/>
      <c r="GG14" s="65"/>
      <c r="GH14" s="65"/>
      <c r="GI14" s="65"/>
      <c r="GJ14" s="65"/>
      <c r="GK14" s="65"/>
      <c r="GL14" s="65"/>
      <c r="GM14" s="65"/>
    </row>
    <row r="15" spans="2:195" x14ac:dyDescent="0.2">
      <c r="B15" s="28">
        <f t="shared" si="10"/>
        <v>10</v>
      </c>
      <c r="C15" s="64">
        <f>'(a)'!T18</f>
        <v>0</v>
      </c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5"/>
      <c r="AA15" s="65"/>
      <c r="AB15" s="65"/>
      <c r="AC15" s="65"/>
      <c r="AD15" s="65"/>
      <c r="AE15" s="65"/>
      <c r="AF15" s="65"/>
      <c r="AG15" s="65"/>
      <c r="AH15" s="65"/>
      <c r="AI15" s="65"/>
      <c r="AJ15" s="65"/>
      <c r="AK15" s="65"/>
      <c r="AL15" s="65"/>
      <c r="AM15" s="65"/>
      <c r="AN15" s="65"/>
      <c r="AO15" s="65"/>
      <c r="AP15" s="65"/>
      <c r="AQ15" s="65"/>
      <c r="AR15" s="65"/>
      <c r="AS15" s="65"/>
      <c r="AT15" s="65"/>
      <c r="AU15" s="65"/>
      <c r="AV15" s="65"/>
      <c r="AW15" s="65"/>
      <c r="AX15" s="65"/>
      <c r="AY15" s="65"/>
      <c r="AZ15" s="65"/>
      <c r="BA15" s="65"/>
      <c r="BB15" s="65"/>
      <c r="BC15" s="65"/>
      <c r="BD15" s="65"/>
      <c r="BE15" s="65"/>
      <c r="BF15" s="65"/>
      <c r="BG15" s="65"/>
      <c r="BH15" s="65"/>
      <c r="BI15" s="65"/>
      <c r="BJ15" s="65"/>
      <c r="BK15" s="65"/>
      <c r="BL15" s="65"/>
      <c r="BM15" s="65"/>
      <c r="BN15" s="65"/>
      <c r="BO15" s="65"/>
      <c r="BP15" s="65"/>
      <c r="BQ15" s="65"/>
      <c r="BR15" s="65"/>
      <c r="BS15" s="65"/>
      <c r="BT15" s="65"/>
      <c r="BU15" s="65"/>
      <c r="BV15" s="65"/>
      <c r="BW15" s="65"/>
      <c r="BX15" s="65"/>
      <c r="BY15" s="65"/>
      <c r="BZ15" s="65"/>
      <c r="CA15" s="65"/>
      <c r="CB15" s="65"/>
      <c r="CC15" s="65"/>
      <c r="CD15" s="65"/>
      <c r="CE15" s="65"/>
      <c r="CF15" s="65"/>
      <c r="CG15" s="65"/>
      <c r="CH15" s="65"/>
      <c r="CI15" s="65"/>
      <c r="CJ15" s="65"/>
      <c r="CK15" s="65"/>
      <c r="CL15" s="65"/>
      <c r="CM15" s="65"/>
      <c r="CN15" s="65"/>
      <c r="CO15" s="65"/>
      <c r="CP15" s="65"/>
      <c r="CQ15" s="65"/>
      <c r="CR15" s="65"/>
      <c r="CS15" s="65"/>
      <c r="CT15" s="65"/>
      <c r="CU15" s="65"/>
      <c r="CV15" s="65"/>
      <c r="CW15" s="65"/>
      <c r="CX15" s="65"/>
      <c r="CY15" s="65"/>
      <c r="CZ15" s="65"/>
      <c r="DA15" s="65"/>
      <c r="DB15" s="65"/>
      <c r="DC15" s="65"/>
      <c r="DD15" s="65"/>
      <c r="DE15" s="65"/>
      <c r="DF15" s="65"/>
      <c r="DG15" s="65"/>
      <c r="DH15" s="65"/>
      <c r="DI15" s="65"/>
      <c r="DJ15" s="65"/>
      <c r="DK15" s="65"/>
      <c r="DL15" s="65"/>
      <c r="DM15" s="65"/>
      <c r="DN15" s="65"/>
      <c r="DO15" s="65"/>
      <c r="DP15" s="65"/>
      <c r="DQ15" s="65"/>
      <c r="DR15" s="65"/>
      <c r="DS15" s="65"/>
      <c r="DT15" s="65"/>
      <c r="DU15" s="65"/>
      <c r="DV15" s="65"/>
      <c r="DW15" s="65"/>
      <c r="DX15" s="65"/>
      <c r="DY15" s="65"/>
      <c r="DZ15" s="65"/>
      <c r="EA15" s="65"/>
      <c r="EB15" s="65"/>
      <c r="EC15" s="65"/>
      <c r="ED15" s="65"/>
      <c r="EE15" s="65"/>
      <c r="EF15" s="65"/>
      <c r="EG15" s="65"/>
      <c r="EH15" s="65"/>
      <c r="EI15" s="65"/>
      <c r="EJ15" s="65"/>
      <c r="EK15" s="65"/>
      <c r="EL15" s="65"/>
      <c r="EM15" s="65"/>
      <c r="EN15" s="65"/>
      <c r="EO15" s="65"/>
      <c r="EP15" s="65"/>
      <c r="EQ15" s="65"/>
      <c r="ER15" s="65"/>
      <c r="ES15" s="65"/>
      <c r="ET15" s="65"/>
      <c r="EU15" s="65"/>
      <c r="EV15" s="65"/>
      <c r="EW15" s="65"/>
      <c r="EX15" s="65"/>
      <c r="EY15" s="65"/>
      <c r="EZ15" s="65"/>
      <c r="FA15" s="65"/>
      <c r="FB15" s="65"/>
      <c r="FC15" s="65"/>
      <c r="FD15" s="65"/>
      <c r="FE15" s="65"/>
      <c r="FF15" s="65"/>
      <c r="FG15" s="65"/>
      <c r="FH15" s="65"/>
      <c r="FI15" s="65"/>
      <c r="FJ15" s="65"/>
      <c r="FK15" s="65"/>
      <c r="FL15" s="65"/>
      <c r="FM15" s="65"/>
      <c r="FN15" s="65"/>
      <c r="FO15" s="65"/>
      <c r="FP15" s="65"/>
      <c r="FQ15" s="65"/>
      <c r="FR15" s="65"/>
      <c r="FS15" s="65"/>
      <c r="FT15" s="65"/>
      <c r="FU15" s="65"/>
      <c r="FV15" s="65"/>
      <c r="FW15" s="65"/>
      <c r="FX15" s="65"/>
      <c r="FY15" s="65"/>
      <c r="FZ15" s="65"/>
      <c r="GA15" s="65"/>
      <c r="GB15" s="65"/>
      <c r="GC15" s="65"/>
      <c r="GD15" s="65"/>
      <c r="GE15" s="65"/>
      <c r="GF15" s="65"/>
      <c r="GG15" s="65"/>
      <c r="GH15" s="65"/>
      <c r="GI15" s="65"/>
      <c r="GJ15" s="65"/>
      <c r="GK15" s="65"/>
      <c r="GL15" s="65"/>
      <c r="GM15" s="65"/>
    </row>
    <row r="16" spans="2:195" x14ac:dyDescent="0.2">
      <c r="B16" s="28">
        <f t="shared" si="10"/>
        <v>11</v>
      </c>
      <c r="C16" s="64">
        <f>'(a)'!T19</f>
        <v>0</v>
      </c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65"/>
      <c r="U16" s="65"/>
      <c r="V16" s="65"/>
      <c r="W16" s="65"/>
      <c r="X16" s="65"/>
      <c r="Y16" s="65"/>
      <c r="Z16" s="65"/>
      <c r="AA16" s="65"/>
      <c r="AB16" s="65"/>
      <c r="AC16" s="65"/>
      <c r="AD16" s="65"/>
      <c r="AE16" s="65"/>
      <c r="AF16" s="65"/>
      <c r="AG16" s="65"/>
      <c r="AH16" s="65"/>
      <c r="AI16" s="65"/>
      <c r="AJ16" s="65"/>
      <c r="AK16" s="65"/>
      <c r="AL16" s="65"/>
      <c r="AM16" s="65"/>
      <c r="AN16" s="65"/>
      <c r="AO16" s="65"/>
      <c r="AP16" s="65"/>
      <c r="AQ16" s="65"/>
      <c r="AR16" s="65"/>
      <c r="AS16" s="65"/>
      <c r="AT16" s="65"/>
      <c r="AU16" s="65"/>
      <c r="AV16" s="65"/>
      <c r="AW16" s="65"/>
      <c r="AX16" s="65"/>
      <c r="AY16" s="65"/>
      <c r="AZ16" s="65"/>
      <c r="BA16" s="65"/>
      <c r="BB16" s="65"/>
      <c r="BC16" s="65"/>
      <c r="BD16" s="65"/>
      <c r="BE16" s="65"/>
      <c r="BF16" s="65"/>
      <c r="BG16" s="65"/>
      <c r="BH16" s="65"/>
      <c r="BI16" s="65"/>
      <c r="BJ16" s="65"/>
      <c r="BK16" s="65"/>
      <c r="BL16" s="65"/>
      <c r="BM16" s="65"/>
      <c r="BN16" s="65"/>
      <c r="BO16" s="65"/>
      <c r="BP16" s="65"/>
      <c r="BQ16" s="65"/>
      <c r="BR16" s="65"/>
      <c r="BS16" s="65"/>
      <c r="BT16" s="65"/>
      <c r="BU16" s="65"/>
      <c r="BV16" s="65"/>
      <c r="BW16" s="65"/>
      <c r="BX16" s="65"/>
      <c r="BY16" s="65"/>
      <c r="BZ16" s="65"/>
      <c r="CA16" s="65"/>
      <c r="CB16" s="65"/>
      <c r="CC16" s="65"/>
      <c r="CD16" s="65"/>
      <c r="CE16" s="65"/>
      <c r="CF16" s="65"/>
      <c r="CG16" s="65"/>
      <c r="CH16" s="65"/>
      <c r="CI16" s="65"/>
      <c r="CJ16" s="65"/>
      <c r="CK16" s="65"/>
      <c r="CL16" s="65"/>
      <c r="CM16" s="65"/>
      <c r="CN16" s="65"/>
      <c r="CO16" s="65"/>
      <c r="CP16" s="65"/>
      <c r="CQ16" s="65"/>
      <c r="CR16" s="65"/>
      <c r="CS16" s="65"/>
      <c r="CT16" s="65"/>
      <c r="CU16" s="65"/>
      <c r="CV16" s="65"/>
      <c r="CW16" s="65"/>
      <c r="CX16" s="65"/>
      <c r="CY16" s="65"/>
      <c r="CZ16" s="65"/>
      <c r="DA16" s="65"/>
      <c r="DB16" s="65"/>
      <c r="DC16" s="65"/>
      <c r="DD16" s="65"/>
      <c r="DE16" s="65"/>
      <c r="DF16" s="65"/>
      <c r="DG16" s="65"/>
      <c r="DH16" s="65"/>
      <c r="DI16" s="65"/>
      <c r="DJ16" s="65"/>
      <c r="DK16" s="65"/>
      <c r="DL16" s="65"/>
      <c r="DM16" s="65"/>
      <c r="DN16" s="65"/>
      <c r="DO16" s="65"/>
      <c r="DP16" s="65"/>
      <c r="DQ16" s="65"/>
      <c r="DR16" s="65"/>
      <c r="DS16" s="65"/>
      <c r="DT16" s="65"/>
      <c r="DU16" s="65"/>
      <c r="DV16" s="65"/>
      <c r="DW16" s="65"/>
      <c r="DX16" s="65"/>
      <c r="DY16" s="65"/>
      <c r="DZ16" s="65"/>
      <c r="EA16" s="65"/>
      <c r="EB16" s="65"/>
      <c r="EC16" s="65"/>
      <c r="ED16" s="65"/>
      <c r="EE16" s="65"/>
      <c r="EF16" s="65"/>
      <c r="EG16" s="65"/>
      <c r="EH16" s="65"/>
      <c r="EI16" s="65"/>
      <c r="EJ16" s="65"/>
      <c r="EK16" s="65"/>
      <c r="EL16" s="65"/>
      <c r="EM16" s="65"/>
      <c r="EN16" s="65"/>
      <c r="EO16" s="65"/>
      <c r="EP16" s="65"/>
      <c r="EQ16" s="65"/>
      <c r="ER16" s="65"/>
      <c r="ES16" s="65"/>
      <c r="ET16" s="65"/>
      <c r="EU16" s="65"/>
      <c r="EV16" s="65"/>
      <c r="EW16" s="65"/>
      <c r="EX16" s="65"/>
      <c r="EY16" s="65"/>
      <c r="EZ16" s="65"/>
      <c r="FA16" s="65"/>
      <c r="FB16" s="65"/>
      <c r="FC16" s="65"/>
      <c r="FD16" s="65"/>
      <c r="FE16" s="65"/>
      <c r="FF16" s="65"/>
      <c r="FG16" s="65"/>
      <c r="FH16" s="65"/>
      <c r="FI16" s="65"/>
      <c r="FJ16" s="65"/>
      <c r="FK16" s="65"/>
      <c r="FL16" s="65"/>
      <c r="FM16" s="65"/>
      <c r="FN16" s="65"/>
      <c r="FO16" s="65"/>
      <c r="FP16" s="65"/>
      <c r="FQ16" s="65"/>
      <c r="FR16" s="65"/>
      <c r="FS16" s="65"/>
      <c r="FT16" s="65"/>
      <c r="FU16" s="65"/>
      <c r="FV16" s="65"/>
      <c r="FW16" s="65"/>
      <c r="FX16" s="65"/>
      <c r="FY16" s="65"/>
      <c r="FZ16" s="65"/>
      <c r="GA16" s="65"/>
      <c r="GB16" s="65"/>
      <c r="GC16" s="65"/>
      <c r="GD16" s="65"/>
      <c r="GE16" s="65"/>
      <c r="GF16" s="65"/>
      <c r="GG16" s="65"/>
      <c r="GH16" s="65"/>
      <c r="GI16" s="65"/>
      <c r="GJ16" s="65"/>
      <c r="GK16" s="65"/>
      <c r="GL16" s="65"/>
      <c r="GM16" s="65"/>
    </row>
    <row r="17" spans="2:195" x14ac:dyDescent="0.2">
      <c r="B17" s="28">
        <f t="shared" si="10"/>
        <v>12</v>
      </c>
      <c r="C17" s="64">
        <f>'(a)'!T20</f>
        <v>0</v>
      </c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5"/>
      <c r="Z17" s="65"/>
      <c r="AA17" s="65"/>
      <c r="AB17" s="65"/>
      <c r="AC17" s="65"/>
      <c r="AD17" s="65"/>
      <c r="AE17" s="65"/>
      <c r="AF17" s="65"/>
      <c r="AG17" s="65"/>
      <c r="AH17" s="65"/>
      <c r="AI17" s="65"/>
      <c r="AJ17" s="65"/>
      <c r="AK17" s="65"/>
      <c r="AL17" s="65"/>
      <c r="AM17" s="65"/>
      <c r="AN17" s="65"/>
      <c r="AO17" s="65"/>
      <c r="AP17" s="65"/>
      <c r="AQ17" s="65"/>
      <c r="AR17" s="65"/>
      <c r="AS17" s="65"/>
      <c r="AT17" s="65"/>
      <c r="AU17" s="65"/>
      <c r="AV17" s="65"/>
      <c r="AW17" s="65"/>
      <c r="AX17" s="65"/>
      <c r="AY17" s="65"/>
      <c r="AZ17" s="65"/>
      <c r="BA17" s="65"/>
      <c r="BB17" s="65"/>
      <c r="BC17" s="65"/>
      <c r="BD17" s="65"/>
      <c r="BE17" s="65"/>
      <c r="BF17" s="65"/>
      <c r="BG17" s="65"/>
      <c r="BH17" s="65"/>
      <c r="BI17" s="65"/>
      <c r="BJ17" s="65"/>
      <c r="BK17" s="65"/>
      <c r="BL17" s="65"/>
      <c r="BM17" s="65"/>
      <c r="BN17" s="65"/>
      <c r="BO17" s="65"/>
      <c r="BP17" s="65"/>
      <c r="BQ17" s="65"/>
      <c r="BR17" s="65"/>
      <c r="BS17" s="65"/>
      <c r="BT17" s="65"/>
      <c r="BU17" s="65"/>
      <c r="BV17" s="65"/>
      <c r="BW17" s="65"/>
      <c r="BX17" s="65"/>
      <c r="BY17" s="65"/>
      <c r="BZ17" s="65"/>
      <c r="CA17" s="65"/>
      <c r="CB17" s="65"/>
      <c r="CC17" s="65"/>
      <c r="CD17" s="65"/>
      <c r="CE17" s="65"/>
      <c r="CF17" s="65"/>
      <c r="CG17" s="65"/>
      <c r="CH17" s="65"/>
      <c r="CI17" s="65"/>
      <c r="CJ17" s="65"/>
      <c r="CK17" s="65"/>
      <c r="CL17" s="65"/>
      <c r="CM17" s="65"/>
      <c r="CN17" s="65"/>
      <c r="CO17" s="65"/>
      <c r="CP17" s="65"/>
      <c r="CQ17" s="65"/>
      <c r="CR17" s="65"/>
      <c r="CS17" s="65"/>
      <c r="CT17" s="65"/>
      <c r="CU17" s="65"/>
      <c r="CV17" s="65"/>
      <c r="CW17" s="65"/>
      <c r="CX17" s="65"/>
      <c r="CY17" s="65"/>
      <c r="CZ17" s="65"/>
      <c r="DA17" s="65"/>
      <c r="DB17" s="65"/>
      <c r="DC17" s="65"/>
      <c r="DD17" s="65"/>
      <c r="DE17" s="65"/>
      <c r="DF17" s="65"/>
      <c r="DG17" s="65"/>
      <c r="DH17" s="65"/>
      <c r="DI17" s="65"/>
      <c r="DJ17" s="65"/>
      <c r="DK17" s="65"/>
      <c r="DL17" s="65"/>
      <c r="DM17" s="65"/>
      <c r="DN17" s="65"/>
      <c r="DO17" s="65"/>
      <c r="DP17" s="65"/>
      <c r="DQ17" s="65"/>
      <c r="DR17" s="65"/>
      <c r="DS17" s="65"/>
      <c r="DT17" s="65"/>
      <c r="DU17" s="65"/>
      <c r="DV17" s="65"/>
      <c r="DW17" s="65"/>
      <c r="DX17" s="65"/>
      <c r="DY17" s="65"/>
      <c r="DZ17" s="65"/>
      <c r="EA17" s="65"/>
      <c r="EB17" s="65"/>
      <c r="EC17" s="65"/>
      <c r="ED17" s="65"/>
      <c r="EE17" s="65"/>
      <c r="EF17" s="65"/>
      <c r="EG17" s="65"/>
      <c r="EH17" s="65"/>
      <c r="EI17" s="65"/>
      <c r="EJ17" s="65"/>
      <c r="EK17" s="65"/>
      <c r="EL17" s="65"/>
      <c r="EM17" s="65"/>
      <c r="EN17" s="65"/>
      <c r="EO17" s="65"/>
      <c r="EP17" s="65"/>
      <c r="EQ17" s="65"/>
      <c r="ER17" s="65"/>
      <c r="ES17" s="65"/>
      <c r="ET17" s="65"/>
      <c r="EU17" s="65"/>
      <c r="EV17" s="65"/>
      <c r="EW17" s="65"/>
      <c r="EX17" s="65"/>
      <c r="EY17" s="65"/>
      <c r="EZ17" s="65"/>
      <c r="FA17" s="65"/>
      <c r="FB17" s="65"/>
      <c r="FC17" s="65"/>
      <c r="FD17" s="65"/>
      <c r="FE17" s="65"/>
      <c r="FF17" s="65"/>
      <c r="FG17" s="65"/>
      <c r="FH17" s="65"/>
      <c r="FI17" s="65"/>
      <c r="FJ17" s="65"/>
      <c r="FK17" s="65"/>
      <c r="FL17" s="65"/>
      <c r="FM17" s="65"/>
      <c r="FN17" s="65"/>
      <c r="FO17" s="65"/>
      <c r="FP17" s="65"/>
      <c r="FQ17" s="65"/>
      <c r="FR17" s="65"/>
      <c r="FS17" s="65"/>
      <c r="FT17" s="65"/>
      <c r="FU17" s="65"/>
      <c r="FV17" s="65"/>
      <c r="FW17" s="65"/>
      <c r="FX17" s="65"/>
      <c r="FY17" s="65"/>
      <c r="FZ17" s="65"/>
      <c r="GA17" s="65"/>
      <c r="GB17" s="65"/>
      <c r="GC17" s="65"/>
      <c r="GD17" s="65"/>
      <c r="GE17" s="65"/>
      <c r="GF17" s="65"/>
      <c r="GG17" s="65"/>
      <c r="GH17" s="65"/>
      <c r="GI17" s="65"/>
      <c r="GJ17" s="65"/>
      <c r="GK17" s="65"/>
      <c r="GL17" s="65"/>
      <c r="GM17" s="65"/>
    </row>
    <row r="18" spans="2:195" x14ac:dyDescent="0.2">
      <c r="B18" s="28">
        <f t="shared" si="10"/>
        <v>13</v>
      </c>
      <c r="C18" s="64">
        <f>'(a)'!T21</f>
        <v>0</v>
      </c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5"/>
      <c r="U18" s="65"/>
      <c r="V18" s="65"/>
      <c r="W18" s="65"/>
      <c r="X18" s="65"/>
      <c r="Y18" s="65"/>
      <c r="Z18" s="65"/>
      <c r="AA18" s="65"/>
      <c r="AB18" s="65"/>
      <c r="AC18" s="65"/>
      <c r="AD18" s="65"/>
      <c r="AE18" s="65"/>
      <c r="AF18" s="65"/>
      <c r="AG18" s="65"/>
      <c r="AH18" s="65"/>
      <c r="AI18" s="65"/>
      <c r="AJ18" s="65"/>
      <c r="AK18" s="65"/>
      <c r="AL18" s="65"/>
      <c r="AM18" s="65"/>
      <c r="AN18" s="65"/>
      <c r="AO18" s="65"/>
      <c r="AP18" s="65"/>
      <c r="AQ18" s="65"/>
      <c r="AR18" s="65"/>
      <c r="AS18" s="65"/>
      <c r="AT18" s="65"/>
      <c r="AU18" s="65"/>
      <c r="AV18" s="65"/>
      <c r="AW18" s="65"/>
      <c r="AX18" s="65"/>
      <c r="AY18" s="65"/>
      <c r="AZ18" s="65"/>
      <c r="BA18" s="65"/>
      <c r="BB18" s="65"/>
      <c r="BC18" s="65"/>
      <c r="BD18" s="65"/>
      <c r="BE18" s="65"/>
      <c r="BF18" s="65"/>
      <c r="BG18" s="65"/>
      <c r="BH18" s="65"/>
      <c r="BI18" s="65"/>
      <c r="BJ18" s="65"/>
      <c r="BK18" s="65"/>
      <c r="BL18" s="65"/>
      <c r="BM18" s="65"/>
      <c r="BN18" s="65"/>
      <c r="BO18" s="65"/>
      <c r="BP18" s="65"/>
      <c r="BQ18" s="65"/>
      <c r="BR18" s="65"/>
      <c r="BS18" s="65"/>
      <c r="BT18" s="65"/>
      <c r="BU18" s="65"/>
      <c r="BV18" s="65"/>
      <c r="BW18" s="65"/>
      <c r="BX18" s="65"/>
      <c r="BY18" s="65"/>
      <c r="BZ18" s="65"/>
      <c r="CA18" s="65"/>
      <c r="CB18" s="65"/>
      <c r="CC18" s="65"/>
      <c r="CD18" s="65"/>
      <c r="CE18" s="65"/>
      <c r="CF18" s="65"/>
      <c r="CG18" s="65"/>
      <c r="CH18" s="65"/>
      <c r="CI18" s="65"/>
      <c r="CJ18" s="65"/>
      <c r="CK18" s="65"/>
      <c r="CL18" s="65"/>
      <c r="CM18" s="65"/>
      <c r="CN18" s="65"/>
      <c r="CO18" s="65"/>
      <c r="CP18" s="65"/>
      <c r="CQ18" s="65"/>
      <c r="CR18" s="65"/>
      <c r="CS18" s="65"/>
      <c r="CT18" s="65"/>
      <c r="CU18" s="65"/>
      <c r="CV18" s="65"/>
      <c r="CW18" s="65"/>
      <c r="CX18" s="65"/>
      <c r="CY18" s="65"/>
      <c r="CZ18" s="65"/>
      <c r="DA18" s="65"/>
      <c r="DB18" s="65"/>
      <c r="DC18" s="65"/>
      <c r="DD18" s="65"/>
      <c r="DE18" s="65"/>
      <c r="DF18" s="65"/>
      <c r="DG18" s="65"/>
      <c r="DH18" s="65"/>
      <c r="DI18" s="65"/>
      <c r="DJ18" s="65"/>
      <c r="DK18" s="65"/>
      <c r="DL18" s="65"/>
      <c r="DM18" s="65"/>
      <c r="DN18" s="65"/>
      <c r="DO18" s="65"/>
      <c r="DP18" s="65"/>
      <c r="DQ18" s="65"/>
      <c r="DR18" s="65"/>
      <c r="DS18" s="65"/>
      <c r="DT18" s="65"/>
      <c r="DU18" s="65"/>
      <c r="DV18" s="65"/>
      <c r="DW18" s="65"/>
      <c r="DX18" s="65"/>
      <c r="DY18" s="65"/>
      <c r="DZ18" s="65"/>
      <c r="EA18" s="65"/>
      <c r="EB18" s="65"/>
      <c r="EC18" s="65"/>
      <c r="ED18" s="65"/>
      <c r="EE18" s="65"/>
      <c r="EF18" s="65"/>
      <c r="EG18" s="65"/>
      <c r="EH18" s="65"/>
      <c r="EI18" s="65"/>
      <c r="EJ18" s="65"/>
      <c r="EK18" s="65"/>
      <c r="EL18" s="65"/>
      <c r="EM18" s="65"/>
      <c r="EN18" s="65"/>
      <c r="EO18" s="65"/>
      <c r="EP18" s="65"/>
      <c r="EQ18" s="65"/>
      <c r="ER18" s="65"/>
      <c r="ES18" s="65"/>
      <c r="ET18" s="65"/>
      <c r="EU18" s="65"/>
      <c r="EV18" s="65"/>
      <c r="EW18" s="65"/>
      <c r="EX18" s="65"/>
      <c r="EY18" s="65"/>
      <c r="EZ18" s="65"/>
      <c r="FA18" s="65"/>
      <c r="FB18" s="65"/>
      <c r="FC18" s="65"/>
      <c r="FD18" s="65"/>
      <c r="FE18" s="65"/>
      <c r="FF18" s="65"/>
      <c r="FG18" s="65"/>
      <c r="FH18" s="65"/>
      <c r="FI18" s="65"/>
      <c r="FJ18" s="65"/>
      <c r="FK18" s="65"/>
      <c r="FL18" s="65"/>
      <c r="FM18" s="65"/>
      <c r="FN18" s="65"/>
      <c r="FO18" s="65"/>
      <c r="FP18" s="65"/>
      <c r="FQ18" s="65"/>
      <c r="FR18" s="65"/>
      <c r="FS18" s="65"/>
      <c r="FT18" s="65"/>
      <c r="FU18" s="65"/>
      <c r="FV18" s="65"/>
      <c r="FW18" s="65"/>
      <c r="FX18" s="65"/>
      <c r="FY18" s="65"/>
      <c r="FZ18" s="65"/>
      <c r="GA18" s="65"/>
      <c r="GB18" s="65"/>
      <c r="GC18" s="65"/>
      <c r="GD18" s="65"/>
      <c r="GE18" s="65"/>
      <c r="GF18" s="65"/>
      <c r="GG18" s="65"/>
      <c r="GH18" s="65"/>
      <c r="GI18" s="65"/>
      <c r="GJ18" s="65"/>
      <c r="GK18" s="65"/>
      <c r="GL18" s="65"/>
      <c r="GM18" s="65"/>
    </row>
    <row r="19" spans="2:195" x14ac:dyDescent="0.2">
      <c r="B19" s="28">
        <f t="shared" si="10"/>
        <v>14</v>
      </c>
      <c r="C19" s="64">
        <f>'(a)'!T22</f>
        <v>0</v>
      </c>
      <c r="D19" s="65"/>
      <c r="E19" s="65"/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65"/>
      <c r="S19" s="65"/>
      <c r="T19" s="65"/>
      <c r="U19" s="65"/>
      <c r="V19" s="65"/>
      <c r="W19" s="65"/>
      <c r="X19" s="65"/>
      <c r="Y19" s="65"/>
      <c r="Z19" s="65"/>
      <c r="AA19" s="65"/>
      <c r="AB19" s="65"/>
      <c r="AC19" s="65"/>
      <c r="AD19" s="65"/>
      <c r="AE19" s="65"/>
      <c r="AF19" s="65"/>
      <c r="AG19" s="65"/>
      <c r="AH19" s="65"/>
      <c r="AI19" s="65"/>
      <c r="AJ19" s="65"/>
      <c r="AK19" s="65"/>
      <c r="AL19" s="65"/>
      <c r="AM19" s="65"/>
      <c r="AN19" s="65"/>
      <c r="AO19" s="65"/>
      <c r="AP19" s="65"/>
      <c r="AQ19" s="65"/>
      <c r="AR19" s="65"/>
      <c r="AS19" s="65"/>
      <c r="AT19" s="65"/>
      <c r="AU19" s="65"/>
      <c r="AV19" s="65"/>
      <c r="AW19" s="65"/>
      <c r="AX19" s="65"/>
      <c r="AY19" s="65"/>
      <c r="AZ19" s="65"/>
      <c r="BA19" s="65"/>
      <c r="BB19" s="65"/>
      <c r="BC19" s="65"/>
      <c r="BD19" s="65"/>
      <c r="BE19" s="65"/>
      <c r="BF19" s="65"/>
      <c r="BG19" s="65"/>
      <c r="BH19" s="65"/>
      <c r="BI19" s="65"/>
      <c r="BJ19" s="65"/>
      <c r="BK19" s="65"/>
      <c r="BL19" s="65"/>
      <c r="BM19" s="65"/>
      <c r="BN19" s="65"/>
      <c r="BO19" s="65"/>
      <c r="BP19" s="65"/>
      <c r="BQ19" s="65"/>
      <c r="BR19" s="65"/>
      <c r="BS19" s="65"/>
      <c r="BT19" s="65"/>
      <c r="BU19" s="65"/>
      <c r="BV19" s="65"/>
      <c r="BW19" s="65"/>
      <c r="BX19" s="65"/>
      <c r="BY19" s="65"/>
      <c r="BZ19" s="65"/>
      <c r="CA19" s="65"/>
      <c r="CB19" s="65"/>
      <c r="CC19" s="65"/>
      <c r="CD19" s="65"/>
      <c r="CE19" s="65"/>
      <c r="CF19" s="65"/>
      <c r="CG19" s="65"/>
      <c r="CH19" s="65"/>
      <c r="CI19" s="65"/>
      <c r="CJ19" s="65"/>
      <c r="CK19" s="65"/>
      <c r="CL19" s="65"/>
      <c r="CM19" s="65"/>
      <c r="CN19" s="65"/>
      <c r="CO19" s="65"/>
      <c r="CP19" s="65"/>
      <c r="CQ19" s="65"/>
      <c r="CR19" s="65"/>
      <c r="CS19" s="65"/>
      <c r="CT19" s="65"/>
      <c r="CU19" s="65"/>
      <c r="CV19" s="65"/>
      <c r="CW19" s="65"/>
      <c r="CX19" s="65"/>
      <c r="CY19" s="65"/>
      <c r="CZ19" s="65"/>
      <c r="DA19" s="65"/>
      <c r="DB19" s="65"/>
      <c r="DC19" s="65"/>
      <c r="DD19" s="65"/>
      <c r="DE19" s="65"/>
      <c r="DF19" s="65"/>
      <c r="DG19" s="65"/>
      <c r="DH19" s="65"/>
      <c r="DI19" s="65"/>
      <c r="DJ19" s="65"/>
      <c r="DK19" s="65"/>
      <c r="DL19" s="65"/>
      <c r="DM19" s="65"/>
      <c r="DN19" s="65"/>
      <c r="DO19" s="65"/>
      <c r="DP19" s="65"/>
      <c r="DQ19" s="65"/>
      <c r="DR19" s="65"/>
      <c r="DS19" s="65"/>
      <c r="DT19" s="65"/>
      <c r="DU19" s="65"/>
      <c r="DV19" s="65"/>
      <c r="DW19" s="65"/>
      <c r="DX19" s="65"/>
      <c r="DY19" s="65"/>
      <c r="DZ19" s="65"/>
      <c r="EA19" s="65"/>
      <c r="EB19" s="65"/>
      <c r="EC19" s="65"/>
      <c r="ED19" s="65"/>
      <c r="EE19" s="65"/>
      <c r="EF19" s="65"/>
      <c r="EG19" s="65"/>
      <c r="EH19" s="65"/>
      <c r="EI19" s="65"/>
      <c r="EJ19" s="65"/>
      <c r="EK19" s="65"/>
      <c r="EL19" s="65"/>
      <c r="EM19" s="65"/>
      <c r="EN19" s="65"/>
      <c r="EO19" s="65"/>
      <c r="EP19" s="65"/>
      <c r="EQ19" s="65"/>
      <c r="ER19" s="65"/>
      <c r="ES19" s="65"/>
      <c r="ET19" s="65"/>
      <c r="EU19" s="65"/>
      <c r="EV19" s="65"/>
      <c r="EW19" s="65"/>
      <c r="EX19" s="65"/>
      <c r="EY19" s="65"/>
      <c r="EZ19" s="65"/>
      <c r="FA19" s="65"/>
      <c r="FB19" s="65"/>
      <c r="FC19" s="65"/>
      <c r="FD19" s="65"/>
      <c r="FE19" s="65"/>
      <c r="FF19" s="65"/>
      <c r="FG19" s="65"/>
      <c r="FH19" s="65"/>
      <c r="FI19" s="65"/>
      <c r="FJ19" s="65"/>
      <c r="FK19" s="65"/>
      <c r="FL19" s="65"/>
      <c r="FM19" s="65"/>
      <c r="FN19" s="65"/>
      <c r="FO19" s="65"/>
      <c r="FP19" s="65"/>
      <c r="FQ19" s="65"/>
      <c r="FR19" s="65"/>
      <c r="FS19" s="65"/>
      <c r="FT19" s="65"/>
      <c r="FU19" s="65"/>
      <c r="FV19" s="65"/>
      <c r="FW19" s="65"/>
      <c r="FX19" s="65"/>
      <c r="FY19" s="65"/>
      <c r="FZ19" s="65"/>
      <c r="GA19" s="65"/>
      <c r="GB19" s="65"/>
      <c r="GC19" s="65"/>
      <c r="GD19" s="65"/>
      <c r="GE19" s="65"/>
      <c r="GF19" s="65"/>
      <c r="GG19" s="65"/>
      <c r="GH19" s="65"/>
      <c r="GI19" s="65"/>
      <c r="GJ19" s="65"/>
      <c r="GK19" s="65"/>
      <c r="GL19" s="65"/>
      <c r="GM19" s="65"/>
    </row>
    <row r="20" spans="2:195" x14ac:dyDescent="0.2">
      <c r="B20" s="28">
        <f t="shared" si="10"/>
        <v>15</v>
      </c>
      <c r="C20" s="64">
        <f>'(a)'!T23</f>
        <v>0</v>
      </c>
      <c r="D20" s="65"/>
      <c r="E20" s="65"/>
      <c r="F20" s="65"/>
      <c r="G20" s="65"/>
      <c r="H20" s="65"/>
      <c r="I20" s="65"/>
      <c r="J20" s="65"/>
      <c r="K20" s="65"/>
      <c r="L20" s="65"/>
      <c r="M20" s="65"/>
      <c r="N20" s="65"/>
      <c r="O20" s="65"/>
      <c r="P20" s="65"/>
      <c r="Q20" s="65"/>
      <c r="R20" s="65"/>
      <c r="S20" s="65"/>
      <c r="T20" s="65"/>
      <c r="U20" s="65"/>
      <c r="V20" s="65"/>
      <c r="W20" s="65"/>
      <c r="X20" s="65"/>
      <c r="Y20" s="65"/>
      <c r="Z20" s="65"/>
      <c r="AA20" s="65"/>
      <c r="AB20" s="65"/>
      <c r="AC20" s="65"/>
      <c r="AD20" s="65"/>
      <c r="AE20" s="65"/>
      <c r="AF20" s="65"/>
      <c r="AG20" s="65"/>
      <c r="AH20" s="65"/>
      <c r="AI20" s="65"/>
      <c r="AJ20" s="65"/>
      <c r="AK20" s="65"/>
      <c r="AL20" s="65"/>
      <c r="AM20" s="65"/>
      <c r="AN20" s="65"/>
      <c r="AO20" s="65"/>
      <c r="AP20" s="65"/>
      <c r="AQ20" s="65"/>
      <c r="AR20" s="65"/>
      <c r="AS20" s="65"/>
      <c r="AT20" s="65"/>
      <c r="AU20" s="65"/>
      <c r="AV20" s="65"/>
      <c r="AW20" s="65"/>
      <c r="AX20" s="65"/>
      <c r="AY20" s="65"/>
      <c r="AZ20" s="65"/>
      <c r="BA20" s="65"/>
      <c r="BB20" s="65"/>
      <c r="BC20" s="65"/>
      <c r="BD20" s="65"/>
      <c r="BE20" s="65"/>
      <c r="BF20" s="65"/>
      <c r="BG20" s="65"/>
      <c r="BH20" s="65"/>
      <c r="BI20" s="65"/>
      <c r="BJ20" s="65"/>
      <c r="BK20" s="65"/>
      <c r="BL20" s="65"/>
      <c r="BM20" s="65"/>
      <c r="BN20" s="65"/>
      <c r="BO20" s="65"/>
      <c r="BP20" s="65"/>
      <c r="BQ20" s="65"/>
      <c r="BR20" s="65"/>
      <c r="BS20" s="65"/>
      <c r="BT20" s="65"/>
      <c r="BU20" s="65"/>
      <c r="BV20" s="65"/>
      <c r="BW20" s="65"/>
      <c r="BX20" s="65"/>
      <c r="BY20" s="65"/>
      <c r="BZ20" s="65"/>
      <c r="CA20" s="65"/>
      <c r="CB20" s="65"/>
      <c r="CC20" s="65"/>
      <c r="CD20" s="65"/>
      <c r="CE20" s="65"/>
      <c r="CF20" s="65"/>
      <c r="CG20" s="65"/>
      <c r="CH20" s="65"/>
      <c r="CI20" s="65"/>
      <c r="CJ20" s="65"/>
      <c r="CK20" s="65"/>
      <c r="CL20" s="65"/>
      <c r="CM20" s="65"/>
      <c r="CN20" s="65"/>
      <c r="CO20" s="65"/>
      <c r="CP20" s="65"/>
      <c r="CQ20" s="65"/>
      <c r="CR20" s="65"/>
      <c r="CS20" s="65"/>
      <c r="CT20" s="65"/>
      <c r="CU20" s="65"/>
      <c r="CV20" s="65"/>
      <c r="CW20" s="65"/>
      <c r="CX20" s="65"/>
      <c r="CY20" s="65"/>
      <c r="CZ20" s="65"/>
      <c r="DA20" s="65"/>
      <c r="DB20" s="65"/>
      <c r="DC20" s="65"/>
      <c r="DD20" s="65"/>
      <c r="DE20" s="65"/>
      <c r="DF20" s="65"/>
      <c r="DG20" s="65"/>
      <c r="DH20" s="65"/>
      <c r="DI20" s="65"/>
      <c r="DJ20" s="65"/>
      <c r="DK20" s="65"/>
      <c r="DL20" s="65"/>
      <c r="DM20" s="65"/>
      <c r="DN20" s="65"/>
      <c r="DO20" s="65"/>
      <c r="DP20" s="65"/>
      <c r="DQ20" s="65"/>
      <c r="DR20" s="65"/>
      <c r="DS20" s="65"/>
      <c r="DT20" s="65"/>
      <c r="DU20" s="65"/>
      <c r="DV20" s="65"/>
      <c r="DW20" s="65"/>
      <c r="DX20" s="65"/>
      <c r="DY20" s="65"/>
      <c r="DZ20" s="65"/>
      <c r="EA20" s="65"/>
      <c r="EB20" s="65"/>
      <c r="EC20" s="65"/>
      <c r="ED20" s="65"/>
      <c r="EE20" s="65"/>
      <c r="EF20" s="65"/>
      <c r="EG20" s="65"/>
      <c r="EH20" s="65"/>
      <c r="EI20" s="65"/>
      <c r="EJ20" s="65"/>
      <c r="EK20" s="65"/>
      <c r="EL20" s="65"/>
      <c r="EM20" s="65"/>
      <c r="EN20" s="65"/>
      <c r="EO20" s="65"/>
      <c r="EP20" s="65"/>
      <c r="EQ20" s="65"/>
      <c r="ER20" s="65"/>
      <c r="ES20" s="65"/>
      <c r="ET20" s="65"/>
      <c r="EU20" s="65"/>
      <c r="EV20" s="65"/>
      <c r="EW20" s="65"/>
      <c r="EX20" s="65"/>
      <c r="EY20" s="65"/>
      <c r="EZ20" s="65"/>
      <c r="FA20" s="65"/>
      <c r="FB20" s="65"/>
      <c r="FC20" s="65"/>
      <c r="FD20" s="65"/>
      <c r="FE20" s="65"/>
      <c r="FF20" s="65"/>
      <c r="FG20" s="65"/>
      <c r="FH20" s="65"/>
      <c r="FI20" s="65"/>
      <c r="FJ20" s="65"/>
      <c r="FK20" s="65"/>
      <c r="FL20" s="65"/>
      <c r="FM20" s="65"/>
      <c r="FN20" s="65"/>
      <c r="FO20" s="65"/>
      <c r="FP20" s="65"/>
      <c r="FQ20" s="65"/>
      <c r="FR20" s="65"/>
      <c r="FS20" s="65"/>
      <c r="FT20" s="65"/>
      <c r="FU20" s="65"/>
      <c r="FV20" s="65"/>
      <c r="FW20" s="65"/>
      <c r="FX20" s="65"/>
      <c r="FY20" s="65"/>
      <c r="FZ20" s="65"/>
      <c r="GA20" s="65"/>
      <c r="GB20" s="65"/>
      <c r="GC20" s="65"/>
      <c r="GD20" s="65"/>
      <c r="GE20" s="65"/>
      <c r="GF20" s="65"/>
      <c r="GG20" s="65"/>
      <c r="GH20" s="65"/>
      <c r="GI20" s="65"/>
      <c r="GJ20" s="65"/>
      <c r="GK20" s="65"/>
      <c r="GL20" s="65"/>
      <c r="GM20" s="65"/>
    </row>
    <row r="21" spans="2:195" x14ac:dyDescent="0.2">
      <c r="B21" s="28">
        <f t="shared" si="10"/>
        <v>16</v>
      </c>
      <c r="C21" s="64">
        <f>'(a)'!T24</f>
        <v>0</v>
      </c>
      <c r="D21" s="65"/>
      <c r="E21" s="65"/>
      <c r="F21" s="65"/>
      <c r="G21" s="65"/>
      <c r="H21" s="65"/>
      <c r="I21" s="65"/>
      <c r="J21" s="65"/>
      <c r="K21" s="65"/>
      <c r="L21" s="65"/>
      <c r="M21" s="65"/>
      <c r="N21" s="65"/>
      <c r="O21" s="65"/>
      <c r="P21" s="65"/>
      <c r="Q21" s="65"/>
      <c r="R21" s="65"/>
      <c r="S21" s="65"/>
      <c r="T21" s="65"/>
      <c r="U21" s="65"/>
      <c r="V21" s="65"/>
      <c r="W21" s="65"/>
      <c r="X21" s="65"/>
      <c r="Y21" s="65"/>
      <c r="Z21" s="65"/>
      <c r="AA21" s="65"/>
      <c r="AB21" s="65"/>
      <c r="AC21" s="65"/>
      <c r="AD21" s="65"/>
      <c r="AE21" s="65"/>
      <c r="AF21" s="65"/>
      <c r="AG21" s="65"/>
      <c r="AH21" s="65"/>
      <c r="AI21" s="65"/>
      <c r="AJ21" s="65"/>
      <c r="AK21" s="65"/>
      <c r="AL21" s="65"/>
      <c r="AM21" s="65"/>
      <c r="AN21" s="65"/>
      <c r="AO21" s="65"/>
      <c r="AP21" s="65"/>
      <c r="AQ21" s="65"/>
      <c r="AR21" s="65"/>
      <c r="AS21" s="65"/>
      <c r="AT21" s="65"/>
      <c r="AU21" s="65"/>
      <c r="AV21" s="65"/>
      <c r="AW21" s="65"/>
      <c r="AX21" s="65"/>
      <c r="AY21" s="65"/>
      <c r="AZ21" s="65"/>
      <c r="BA21" s="65"/>
      <c r="BB21" s="65"/>
      <c r="BC21" s="65"/>
      <c r="BD21" s="65"/>
      <c r="BE21" s="65"/>
      <c r="BF21" s="65"/>
      <c r="BG21" s="65"/>
      <c r="BH21" s="65"/>
      <c r="BI21" s="65"/>
      <c r="BJ21" s="65"/>
      <c r="BK21" s="65"/>
      <c r="BL21" s="65"/>
      <c r="BM21" s="65"/>
      <c r="BN21" s="65"/>
      <c r="BO21" s="65"/>
      <c r="BP21" s="65"/>
      <c r="BQ21" s="65"/>
      <c r="BR21" s="65"/>
      <c r="BS21" s="65"/>
      <c r="BT21" s="65"/>
      <c r="BU21" s="65"/>
      <c r="BV21" s="65"/>
      <c r="BW21" s="65"/>
      <c r="BX21" s="65"/>
      <c r="BY21" s="65"/>
      <c r="BZ21" s="65"/>
      <c r="CA21" s="65"/>
      <c r="CB21" s="65"/>
      <c r="CC21" s="65"/>
      <c r="CD21" s="65"/>
      <c r="CE21" s="65"/>
      <c r="CF21" s="65"/>
      <c r="CG21" s="65"/>
      <c r="CH21" s="65"/>
      <c r="CI21" s="65"/>
      <c r="CJ21" s="65"/>
      <c r="CK21" s="65"/>
      <c r="CL21" s="65"/>
      <c r="CM21" s="65"/>
      <c r="CN21" s="65"/>
      <c r="CO21" s="65"/>
      <c r="CP21" s="65"/>
      <c r="CQ21" s="65"/>
      <c r="CR21" s="65"/>
      <c r="CS21" s="65"/>
      <c r="CT21" s="65"/>
      <c r="CU21" s="65"/>
      <c r="CV21" s="65"/>
      <c r="CW21" s="65"/>
      <c r="CX21" s="65"/>
      <c r="CY21" s="65"/>
      <c r="CZ21" s="65"/>
      <c r="DA21" s="65"/>
      <c r="DB21" s="65"/>
      <c r="DC21" s="65"/>
      <c r="DD21" s="65"/>
      <c r="DE21" s="65"/>
      <c r="DF21" s="65"/>
      <c r="DG21" s="65"/>
      <c r="DH21" s="65"/>
      <c r="DI21" s="65"/>
      <c r="DJ21" s="65"/>
      <c r="DK21" s="65"/>
      <c r="DL21" s="65"/>
      <c r="DM21" s="65"/>
      <c r="DN21" s="65"/>
      <c r="DO21" s="65"/>
      <c r="DP21" s="65"/>
      <c r="DQ21" s="65"/>
      <c r="DR21" s="65"/>
      <c r="DS21" s="65"/>
      <c r="DT21" s="65"/>
      <c r="DU21" s="65"/>
      <c r="DV21" s="65"/>
      <c r="DW21" s="65"/>
      <c r="DX21" s="65"/>
      <c r="DY21" s="65"/>
      <c r="DZ21" s="65"/>
      <c r="EA21" s="65"/>
      <c r="EB21" s="65"/>
      <c r="EC21" s="65"/>
      <c r="ED21" s="65"/>
      <c r="EE21" s="65"/>
      <c r="EF21" s="65"/>
      <c r="EG21" s="65"/>
      <c r="EH21" s="65"/>
      <c r="EI21" s="65"/>
      <c r="EJ21" s="65"/>
      <c r="EK21" s="65"/>
      <c r="EL21" s="65"/>
      <c r="EM21" s="65"/>
      <c r="EN21" s="65"/>
      <c r="EO21" s="65"/>
      <c r="EP21" s="65"/>
      <c r="EQ21" s="65"/>
      <c r="ER21" s="65"/>
      <c r="ES21" s="65"/>
      <c r="ET21" s="65"/>
      <c r="EU21" s="65"/>
      <c r="EV21" s="65"/>
      <c r="EW21" s="65"/>
      <c r="EX21" s="65"/>
      <c r="EY21" s="65"/>
      <c r="EZ21" s="65"/>
      <c r="FA21" s="65"/>
      <c r="FB21" s="65"/>
      <c r="FC21" s="65"/>
      <c r="FD21" s="65"/>
      <c r="FE21" s="65"/>
      <c r="FF21" s="65"/>
      <c r="FG21" s="65"/>
      <c r="FH21" s="65"/>
      <c r="FI21" s="65"/>
      <c r="FJ21" s="65"/>
      <c r="FK21" s="65"/>
      <c r="FL21" s="65"/>
      <c r="FM21" s="65"/>
      <c r="FN21" s="65"/>
      <c r="FO21" s="65"/>
      <c r="FP21" s="65"/>
      <c r="FQ21" s="65"/>
      <c r="FR21" s="65"/>
      <c r="FS21" s="65"/>
      <c r="FT21" s="65"/>
      <c r="FU21" s="65"/>
      <c r="FV21" s="65"/>
      <c r="FW21" s="65"/>
      <c r="FX21" s="65"/>
      <c r="FY21" s="65"/>
      <c r="FZ21" s="65"/>
      <c r="GA21" s="65"/>
      <c r="GB21" s="65"/>
      <c r="GC21" s="65"/>
      <c r="GD21" s="65"/>
      <c r="GE21" s="65"/>
      <c r="GF21" s="65"/>
      <c r="GG21" s="65"/>
      <c r="GH21" s="65"/>
      <c r="GI21" s="65"/>
      <c r="GJ21" s="65"/>
      <c r="GK21" s="65"/>
      <c r="GL21" s="65"/>
      <c r="GM21" s="65"/>
    </row>
    <row r="22" spans="2:195" x14ac:dyDescent="0.2">
      <c r="B22" s="28">
        <f t="shared" si="10"/>
        <v>17</v>
      </c>
      <c r="C22" s="64">
        <f>'(a)'!T25</f>
        <v>0</v>
      </c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65"/>
      <c r="U22" s="65"/>
      <c r="V22" s="65"/>
      <c r="W22" s="65"/>
      <c r="X22" s="65"/>
      <c r="Y22" s="65"/>
      <c r="Z22" s="65"/>
      <c r="AA22" s="65"/>
      <c r="AB22" s="65"/>
      <c r="AC22" s="65"/>
      <c r="AD22" s="65"/>
      <c r="AE22" s="65"/>
      <c r="AF22" s="65"/>
      <c r="AG22" s="65"/>
      <c r="AH22" s="65"/>
      <c r="AI22" s="65"/>
      <c r="AJ22" s="65"/>
      <c r="AK22" s="65"/>
      <c r="AL22" s="65"/>
      <c r="AM22" s="65"/>
      <c r="AN22" s="65"/>
      <c r="AO22" s="65"/>
      <c r="AP22" s="65"/>
      <c r="AQ22" s="65"/>
      <c r="AR22" s="65"/>
      <c r="AS22" s="65"/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65"/>
      <c r="BE22" s="65"/>
      <c r="BF22" s="65"/>
      <c r="BG22" s="65"/>
      <c r="BH22" s="65"/>
      <c r="BI22" s="65"/>
      <c r="BJ22" s="65"/>
      <c r="BK22" s="65"/>
      <c r="BL22" s="65"/>
      <c r="BM22" s="65"/>
      <c r="BN22" s="65"/>
      <c r="BO22" s="65"/>
      <c r="BP22" s="65"/>
      <c r="BQ22" s="65"/>
      <c r="BR22" s="65"/>
      <c r="BS22" s="65"/>
      <c r="BT22" s="65"/>
      <c r="BU22" s="65"/>
      <c r="BV22" s="65"/>
      <c r="BW22" s="65"/>
      <c r="BX22" s="65"/>
      <c r="BY22" s="65"/>
      <c r="BZ22" s="65"/>
      <c r="CA22" s="65"/>
      <c r="CB22" s="65"/>
      <c r="CC22" s="65"/>
      <c r="CD22" s="65"/>
      <c r="CE22" s="65"/>
      <c r="CF22" s="65"/>
      <c r="CG22" s="65"/>
      <c r="CH22" s="65"/>
      <c r="CI22" s="65"/>
      <c r="CJ22" s="65"/>
      <c r="CK22" s="65"/>
      <c r="CL22" s="65"/>
      <c r="CM22" s="65"/>
      <c r="CN22" s="65"/>
      <c r="CO22" s="65"/>
      <c r="CP22" s="65"/>
      <c r="CQ22" s="65"/>
      <c r="CR22" s="65"/>
      <c r="CS22" s="65"/>
      <c r="CT22" s="65"/>
      <c r="CU22" s="65"/>
      <c r="CV22" s="65"/>
      <c r="CW22" s="65"/>
      <c r="CX22" s="65"/>
      <c r="CY22" s="65"/>
      <c r="CZ22" s="65"/>
      <c r="DA22" s="65"/>
      <c r="DB22" s="65"/>
      <c r="DC22" s="65"/>
      <c r="DD22" s="65"/>
      <c r="DE22" s="65"/>
      <c r="DF22" s="65"/>
      <c r="DG22" s="65"/>
      <c r="DH22" s="65"/>
      <c r="DI22" s="65"/>
      <c r="DJ22" s="65"/>
      <c r="DK22" s="65"/>
      <c r="DL22" s="65"/>
      <c r="DM22" s="65"/>
      <c r="DN22" s="65"/>
      <c r="DO22" s="65"/>
      <c r="DP22" s="65"/>
      <c r="DQ22" s="65"/>
      <c r="DR22" s="65"/>
      <c r="DS22" s="65"/>
      <c r="DT22" s="65"/>
      <c r="DU22" s="65"/>
      <c r="DV22" s="65"/>
      <c r="DW22" s="65"/>
      <c r="DX22" s="65"/>
      <c r="DY22" s="65"/>
      <c r="DZ22" s="65"/>
      <c r="EA22" s="65"/>
      <c r="EB22" s="65"/>
      <c r="EC22" s="65"/>
      <c r="ED22" s="65"/>
      <c r="EE22" s="65"/>
      <c r="EF22" s="65"/>
      <c r="EG22" s="65"/>
      <c r="EH22" s="65"/>
      <c r="EI22" s="65"/>
      <c r="EJ22" s="65"/>
      <c r="EK22" s="65"/>
      <c r="EL22" s="65"/>
      <c r="EM22" s="65"/>
      <c r="EN22" s="65"/>
      <c r="EO22" s="65"/>
      <c r="EP22" s="65"/>
      <c r="EQ22" s="65"/>
      <c r="ER22" s="65"/>
      <c r="ES22" s="65"/>
      <c r="ET22" s="65"/>
      <c r="EU22" s="65"/>
      <c r="EV22" s="65"/>
      <c r="EW22" s="65"/>
      <c r="EX22" s="65"/>
      <c r="EY22" s="65"/>
      <c r="EZ22" s="65"/>
      <c r="FA22" s="65"/>
      <c r="FB22" s="65"/>
      <c r="FC22" s="65"/>
      <c r="FD22" s="65"/>
      <c r="FE22" s="65"/>
      <c r="FF22" s="65"/>
      <c r="FG22" s="65"/>
      <c r="FH22" s="65"/>
      <c r="FI22" s="65"/>
      <c r="FJ22" s="65"/>
      <c r="FK22" s="65"/>
      <c r="FL22" s="65"/>
      <c r="FM22" s="65"/>
      <c r="FN22" s="65"/>
      <c r="FO22" s="65"/>
      <c r="FP22" s="65"/>
      <c r="FQ22" s="65"/>
      <c r="FR22" s="65"/>
      <c r="FS22" s="65"/>
      <c r="FT22" s="65"/>
      <c r="FU22" s="65"/>
      <c r="FV22" s="65"/>
      <c r="FW22" s="65"/>
      <c r="FX22" s="65"/>
      <c r="FY22" s="65"/>
      <c r="FZ22" s="65"/>
      <c r="GA22" s="65"/>
      <c r="GB22" s="65"/>
      <c r="GC22" s="65"/>
      <c r="GD22" s="65"/>
      <c r="GE22" s="65"/>
      <c r="GF22" s="65"/>
      <c r="GG22" s="65"/>
      <c r="GH22" s="65"/>
      <c r="GI22" s="65"/>
      <c r="GJ22" s="65"/>
      <c r="GK22" s="65"/>
      <c r="GL22" s="65"/>
      <c r="GM22" s="65"/>
    </row>
    <row r="23" spans="2:195" x14ac:dyDescent="0.2">
      <c r="B23" s="28">
        <f t="shared" si="10"/>
        <v>18</v>
      </c>
      <c r="C23" s="64">
        <f>'(a)'!T26</f>
        <v>0</v>
      </c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5"/>
      <c r="V23" s="65"/>
      <c r="W23" s="65"/>
      <c r="X23" s="65"/>
      <c r="Y23" s="65"/>
      <c r="Z23" s="65"/>
      <c r="AA23" s="65"/>
      <c r="AB23" s="65"/>
      <c r="AC23" s="65"/>
      <c r="AD23" s="65"/>
      <c r="AE23" s="65"/>
      <c r="AF23" s="65"/>
      <c r="AG23" s="65"/>
      <c r="AH23" s="65"/>
      <c r="AI23" s="65"/>
      <c r="AJ23" s="65"/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65"/>
      <c r="BC23" s="65"/>
      <c r="BD23" s="65"/>
      <c r="BE23" s="65"/>
      <c r="BF23" s="65"/>
      <c r="BG23" s="65"/>
      <c r="BH23" s="65"/>
      <c r="BI23" s="65"/>
      <c r="BJ23" s="65"/>
      <c r="BK23" s="65"/>
      <c r="BL23" s="65"/>
      <c r="BM23" s="65"/>
      <c r="BN23" s="65"/>
      <c r="BO23" s="65"/>
      <c r="BP23" s="65"/>
      <c r="BQ23" s="65"/>
      <c r="BR23" s="65"/>
      <c r="BS23" s="65"/>
      <c r="BT23" s="65"/>
      <c r="BU23" s="65"/>
      <c r="BV23" s="65"/>
      <c r="BW23" s="65"/>
      <c r="BX23" s="65"/>
      <c r="BY23" s="65"/>
      <c r="BZ23" s="65"/>
      <c r="CA23" s="65"/>
      <c r="CB23" s="65"/>
      <c r="CC23" s="65"/>
      <c r="CD23" s="65"/>
      <c r="CE23" s="65"/>
      <c r="CF23" s="65"/>
      <c r="CG23" s="65"/>
      <c r="CH23" s="65"/>
      <c r="CI23" s="65"/>
      <c r="CJ23" s="65"/>
      <c r="CK23" s="65"/>
      <c r="CL23" s="65"/>
      <c r="CM23" s="65"/>
      <c r="CN23" s="65"/>
      <c r="CO23" s="65"/>
      <c r="CP23" s="65"/>
      <c r="CQ23" s="65"/>
      <c r="CR23" s="65"/>
      <c r="CS23" s="65"/>
      <c r="CT23" s="65"/>
      <c r="CU23" s="65"/>
      <c r="CV23" s="65"/>
      <c r="CW23" s="65"/>
      <c r="CX23" s="65"/>
      <c r="CY23" s="65"/>
      <c r="CZ23" s="65"/>
      <c r="DA23" s="65"/>
      <c r="DB23" s="65"/>
      <c r="DC23" s="65"/>
      <c r="DD23" s="65"/>
      <c r="DE23" s="65"/>
      <c r="DF23" s="65"/>
      <c r="DG23" s="65"/>
      <c r="DH23" s="65"/>
      <c r="DI23" s="65"/>
      <c r="DJ23" s="65"/>
      <c r="DK23" s="65"/>
      <c r="DL23" s="65"/>
      <c r="DM23" s="65"/>
      <c r="DN23" s="65"/>
      <c r="DO23" s="65"/>
      <c r="DP23" s="65"/>
      <c r="DQ23" s="65"/>
      <c r="DR23" s="65"/>
      <c r="DS23" s="65"/>
      <c r="DT23" s="65"/>
      <c r="DU23" s="65"/>
      <c r="DV23" s="65"/>
      <c r="DW23" s="65"/>
      <c r="DX23" s="65"/>
      <c r="DY23" s="65"/>
      <c r="DZ23" s="65"/>
      <c r="EA23" s="65"/>
      <c r="EB23" s="65"/>
      <c r="EC23" s="65"/>
      <c r="ED23" s="65"/>
      <c r="EE23" s="65"/>
      <c r="EF23" s="65"/>
      <c r="EG23" s="65"/>
      <c r="EH23" s="65"/>
      <c r="EI23" s="65"/>
      <c r="EJ23" s="65"/>
      <c r="EK23" s="65"/>
      <c r="EL23" s="65"/>
      <c r="EM23" s="65"/>
      <c r="EN23" s="65"/>
      <c r="EO23" s="65"/>
      <c r="EP23" s="65"/>
      <c r="EQ23" s="65"/>
      <c r="ER23" s="65"/>
      <c r="ES23" s="65"/>
      <c r="ET23" s="65"/>
      <c r="EU23" s="65"/>
      <c r="EV23" s="65"/>
      <c r="EW23" s="65"/>
      <c r="EX23" s="65"/>
      <c r="EY23" s="65"/>
      <c r="EZ23" s="65"/>
      <c r="FA23" s="65"/>
      <c r="FB23" s="65"/>
      <c r="FC23" s="65"/>
      <c r="FD23" s="65"/>
      <c r="FE23" s="65"/>
      <c r="FF23" s="65"/>
      <c r="FG23" s="65"/>
      <c r="FH23" s="65"/>
      <c r="FI23" s="65"/>
      <c r="FJ23" s="65"/>
      <c r="FK23" s="65"/>
      <c r="FL23" s="65"/>
      <c r="FM23" s="65"/>
      <c r="FN23" s="65"/>
      <c r="FO23" s="65"/>
      <c r="FP23" s="65"/>
      <c r="FQ23" s="65"/>
      <c r="FR23" s="65"/>
      <c r="FS23" s="65"/>
      <c r="FT23" s="65"/>
      <c r="FU23" s="65"/>
      <c r="FV23" s="65"/>
      <c r="FW23" s="65"/>
      <c r="FX23" s="65"/>
      <c r="FY23" s="65"/>
      <c r="FZ23" s="65"/>
      <c r="GA23" s="65"/>
      <c r="GB23" s="65"/>
      <c r="GC23" s="65"/>
      <c r="GD23" s="65"/>
      <c r="GE23" s="65"/>
      <c r="GF23" s="65"/>
      <c r="GG23" s="65"/>
      <c r="GH23" s="65"/>
      <c r="GI23" s="65"/>
      <c r="GJ23" s="65"/>
      <c r="GK23" s="65"/>
      <c r="GL23" s="65"/>
      <c r="GM23" s="65"/>
    </row>
    <row r="24" spans="2:195" x14ac:dyDescent="0.2">
      <c r="B24" s="28">
        <f t="shared" si="10"/>
        <v>19</v>
      </c>
      <c r="C24" s="64">
        <f>'(a)'!T27</f>
        <v>0</v>
      </c>
      <c r="D24" s="65"/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65"/>
      <c r="U24" s="65"/>
      <c r="V24" s="65"/>
      <c r="W24" s="65"/>
      <c r="X24" s="65"/>
      <c r="Y24" s="65"/>
      <c r="Z24" s="65"/>
      <c r="AA24" s="65"/>
      <c r="AB24" s="65"/>
      <c r="AC24" s="65"/>
      <c r="AD24" s="65"/>
      <c r="AE24" s="65"/>
      <c r="AF24" s="65"/>
      <c r="AG24" s="65"/>
      <c r="AH24" s="65"/>
      <c r="AI24" s="65"/>
      <c r="AJ24" s="65"/>
      <c r="AK24" s="65"/>
      <c r="AL24" s="65"/>
      <c r="AM24" s="65"/>
      <c r="AN24" s="65"/>
      <c r="AO24" s="65"/>
      <c r="AP24" s="65"/>
      <c r="AQ24" s="65"/>
      <c r="AR24" s="65"/>
      <c r="AS24" s="65"/>
      <c r="AT24" s="65"/>
      <c r="AU24" s="65"/>
      <c r="AV24" s="65"/>
      <c r="AW24" s="65"/>
      <c r="AX24" s="65"/>
      <c r="AY24" s="65"/>
      <c r="AZ24" s="65"/>
      <c r="BA24" s="65"/>
      <c r="BB24" s="65"/>
      <c r="BC24" s="65"/>
      <c r="BD24" s="65"/>
      <c r="BE24" s="65"/>
      <c r="BF24" s="65"/>
      <c r="BG24" s="65"/>
      <c r="BH24" s="65"/>
      <c r="BI24" s="65"/>
      <c r="BJ24" s="65"/>
      <c r="BK24" s="65"/>
      <c r="BL24" s="65"/>
      <c r="BM24" s="65"/>
      <c r="BN24" s="65"/>
      <c r="BO24" s="65"/>
      <c r="BP24" s="65"/>
      <c r="BQ24" s="65"/>
      <c r="BR24" s="65"/>
      <c r="BS24" s="65"/>
      <c r="BT24" s="65"/>
      <c r="BU24" s="65"/>
      <c r="BV24" s="65"/>
      <c r="BW24" s="65"/>
      <c r="BX24" s="65"/>
      <c r="BY24" s="65"/>
      <c r="BZ24" s="65"/>
      <c r="CA24" s="65"/>
      <c r="CB24" s="65"/>
      <c r="CC24" s="65"/>
      <c r="CD24" s="65"/>
      <c r="CE24" s="65"/>
      <c r="CF24" s="65"/>
      <c r="CG24" s="65"/>
      <c r="CH24" s="65"/>
      <c r="CI24" s="65"/>
      <c r="CJ24" s="65"/>
      <c r="CK24" s="65"/>
      <c r="CL24" s="65"/>
      <c r="CM24" s="65"/>
      <c r="CN24" s="65"/>
      <c r="CO24" s="65"/>
      <c r="CP24" s="65"/>
      <c r="CQ24" s="65"/>
      <c r="CR24" s="65"/>
      <c r="CS24" s="65"/>
      <c r="CT24" s="65"/>
      <c r="CU24" s="65"/>
      <c r="CV24" s="65"/>
      <c r="CW24" s="65"/>
      <c r="CX24" s="65"/>
      <c r="CY24" s="65"/>
      <c r="CZ24" s="65"/>
      <c r="DA24" s="65"/>
      <c r="DB24" s="65"/>
      <c r="DC24" s="65"/>
      <c r="DD24" s="65"/>
      <c r="DE24" s="65"/>
      <c r="DF24" s="65"/>
      <c r="DG24" s="65"/>
      <c r="DH24" s="65"/>
      <c r="DI24" s="65"/>
      <c r="DJ24" s="65"/>
      <c r="DK24" s="65"/>
      <c r="DL24" s="65"/>
      <c r="DM24" s="65"/>
      <c r="DN24" s="65"/>
      <c r="DO24" s="65"/>
      <c r="DP24" s="65"/>
      <c r="DQ24" s="65"/>
      <c r="DR24" s="65"/>
      <c r="DS24" s="65"/>
      <c r="DT24" s="65"/>
      <c r="DU24" s="65"/>
      <c r="DV24" s="65"/>
      <c r="DW24" s="65"/>
      <c r="DX24" s="65"/>
      <c r="DY24" s="65"/>
      <c r="DZ24" s="65"/>
      <c r="EA24" s="65"/>
      <c r="EB24" s="65"/>
      <c r="EC24" s="65"/>
      <c r="ED24" s="65"/>
      <c r="EE24" s="65"/>
      <c r="EF24" s="65"/>
      <c r="EG24" s="65"/>
      <c r="EH24" s="65"/>
      <c r="EI24" s="65"/>
      <c r="EJ24" s="65"/>
      <c r="EK24" s="65"/>
      <c r="EL24" s="65"/>
      <c r="EM24" s="65"/>
      <c r="EN24" s="65"/>
      <c r="EO24" s="65"/>
      <c r="EP24" s="65"/>
      <c r="EQ24" s="65"/>
      <c r="ER24" s="65"/>
      <c r="ES24" s="65"/>
      <c r="ET24" s="65"/>
      <c r="EU24" s="65"/>
      <c r="EV24" s="65"/>
      <c r="EW24" s="65"/>
      <c r="EX24" s="65"/>
      <c r="EY24" s="65"/>
      <c r="EZ24" s="65"/>
      <c r="FA24" s="65"/>
      <c r="FB24" s="65"/>
      <c r="FC24" s="65"/>
      <c r="FD24" s="65"/>
      <c r="FE24" s="65"/>
      <c r="FF24" s="65"/>
      <c r="FG24" s="65"/>
      <c r="FH24" s="65"/>
      <c r="FI24" s="65"/>
      <c r="FJ24" s="65"/>
      <c r="FK24" s="65"/>
      <c r="FL24" s="65"/>
      <c r="FM24" s="65"/>
      <c r="FN24" s="65"/>
      <c r="FO24" s="65"/>
      <c r="FP24" s="65"/>
      <c r="FQ24" s="65"/>
      <c r="FR24" s="65"/>
      <c r="FS24" s="65"/>
      <c r="FT24" s="65"/>
      <c r="FU24" s="65"/>
      <c r="FV24" s="65"/>
      <c r="FW24" s="65"/>
      <c r="FX24" s="65"/>
      <c r="FY24" s="65"/>
      <c r="FZ24" s="65"/>
      <c r="GA24" s="65"/>
      <c r="GB24" s="65"/>
      <c r="GC24" s="65"/>
      <c r="GD24" s="65"/>
      <c r="GE24" s="65"/>
      <c r="GF24" s="65"/>
      <c r="GG24" s="65"/>
      <c r="GH24" s="65"/>
      <c r="GI24" s="65"/>
      <c r="GJ24" s="65"/>
      <c r="GK24" s="65"/>
      <c r="GL24" s="65"/>
      <c r="GM24" s="65"/>
    </row>
    <row r="25" spans="2:195" x14ac:dyDescent="0.2">
      <c r="B25" s="28">
        <f t="shared" si="10"/>
        <v>20</v>
      </c>
      <c r="C25" s="64">
        <f>'(a)'!T28</f>
        <v>0</v>
      </c>
      <c r="D25" s="65"/>
      <c r="E25" s="65"/>
      <c r="F25" s="65"/>
      <c r="G25" s="65"/>
      <c r="H25" s="65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65"/>
      <c r="U25" s="65"/>
      <c r="V25" s="65"/>
      <c r="W25" s="65"/>
      <c r="X25" s="65"/>
      <c r="Y25" s="65"/>
      <c r="Z25" s="65"/>
      <c r="AA25" s="65"/>
      <c r="AB25" s="65"/>
      <c r="AC25" s="65"/>
      <c r="AD25" s="65"/>
      <c r="AE25" s="65"/>
      <c r="AF25" s="65"/>
      <c r="AG25" s="65"/>
      <c r="AH25" s="65"/>
      <c r="AI25" s="65"/>
      <c r="AJ25" s="65"/>
      <c r="AK25" s="65"/>
      <c r="AL25" s="65"/>
      <c r="AM25" s="65"/>
      <c r="AN25" s="65"/>
      <c r="AO25" s="65"/>
      <c r="AP25" s="65"/>
      <c r="AQ25" s="65"/>
      <c r="AR25" s="65"/>
      <c r="AS25" s="65"/>
      <c r="AT25" s="65"/>
      <c r="AU25" s="65"/>
      <c r="AV25" s="65"/>
      <c r="AW25" s="65"/>
      <c r="AX25" s="65"/>
      <c r="AY25" s="65"/>
      <c r="AZ25" s="65"/>
      <c r="BA25" s="65"/>
      <c r="BB25" s="65"/>
      <c r="BC25" s="65"/>
      <c r="BD25" s="65"/>
      <c r="BE25" s="65"/>
      <c r="BF25" s="65"/>
      <c r="BG25" s="65"/>
      <c r="BH25" s="65"/>
      <c r="BI25" s="65"/>
      <c r="BJ25" s="65"/>
      <c r="BK25" s="65"/>
      <c r="BL25" s="65"/>
      <c r="BM25" s="65"/>
      <c r="BN25" s="65"/>
      <c r="BO25" s="65"/>
      <c r="BP25" s="65"/>
      <c r="BQ25" s="65"/>
      <c r="BR25" s="65"/>
      <c r="BS25" s="65"/>
      <c r="BT25" s="65"/>
      <c r="BU25" s="65"/>
      <c r="BV25" s="65"/>
      <c r="BW25" s="65"/>
      <c r="BX25" s="65"/>
      <c r="BY25" s="65"/>
      <c r="BZ25" s="65"/>
      <c r="CA25" s="65"/>
      <c r="CB25" s="65"/>
      <c r="CC25" s="65"/>
      <c r="CD25" s="65"/>
      <c r="CE25" s="65"/>
      <c r="CF25" s="65"/>
      <c r="CG25" s="65"/>
      <c r="CH25" s="65"/>
      <c r="CI25" s="65"/>
      <c r="CJ25" s="65"/>
      <c r="CK25" s="65"/>
      <c r="CL25" s="65"/>
      <c r="CM25" s="65"/>
      <c r="CN25" s="65"/>
      <c r="CO25" s="65"/>
      <c r="CP25" s="65"/>
      <c r="CQ25" s="65"/>
      <c r="CR25" s="65"/>
      <c r="CS25" s="65"/>
      <c r="CT25" s="65"/>
      <c r="CU25" s="65"/>
      <c r="CV25" s="65"/>
      <c r="CW25" s="65"/>
      <c r="CX25" s="65"/>
      <c r="CY25" s="65"/>
      <c r="CZ25" s="65"/>
      <c r="DA25" s="65"/>
      <c r="DB25" s="65"/>
      <c r="DC25" s="65"/>
      <c r="DD25" s="65"/>
      <c r="DE25" s="65"/>
      <c r="DF25" s="65"/>
      <c r="DG25" s="65"/>
      <c r="DH25" s="65"/>
      <c r="DI25" s="65"/>
      <c r="DJ25" s="65"/>
      <c r="DK25" s="65"/>
      <c r="DL25" s="65"/>
      <c r="DM25" s="65"/>
      <c r="DN25" s="65"/>
      <c r="DO25" s="65"/>
      <c r="DP25" s="65"/>
      <c r="DQ25" s="65"/>
      <c r="DR25" s="65"/>
      <c r="DS25" s="65"/>
      <c r="DT25" s="65"/>
      <c r="DU25" s="65"/>
      <c r="DV25" s="65"/>
      <c r="DW25" s="65"/>
      <c r="DX25" s="65"/>
      <c r="DY25" s="65"/>
      <c r="DZ25" s="65"/>
      <c r="EA25" s="65"/>
      <c r="EB25" s="65"/>
      <c r="EC25" s="65"/>
      <c r="ED25" s="65"/>
      <c r="EE25" s="65"/>
      <c r="EF25" s="65"/>
      <c r="EG25" s="65"/>
      <c r="EH25" s="65"/>
      <c r="EI25" s="65"/>
      <c r="EJ25" s="65"/>
      <c r="EK25" s="65"/>
      <c r="EL25" s="65"/>
      <c r="EM25" s="65"/>
      <c r="EN25" s="65"/>
      <c r="EO25" s="65"/>
      <c r="EP25" s="65"/>
      <c r="EQ25" s="65"/>
      <c r="ER25" s="65"/>
      <c r="ES25" s="65"/>
      <c r="ET25" s="65"/>
      <c r="EU25" s="65"/>
      <c r="EV25" s="65"/>
      <c r="EW25" s="65"/>
      <c r="EX25" s="65"/>
      <c r="EY25" s="65"/>
      <c r="EZ25" s="65"/>
      <c r="FA25" s="65"/>
      <c r="FB25" s="65"/>
      <c r="FC25" s="65"/>
      <c r="FD25" s="65"/>
      <c r="FE25" s="65"/>
      <c r="FF25" s="65"/>
      <c r="FG25" s="65"/>
      <c r="FH25" s="65"/>
      <c r="FI25" s="65"/>
      <c r="FJ25" s="65"/>
      <c r="FK25" s="65"/>
      <c r="FL25" s="65"/>
      <c r="FM25" s="65"/>
      <c r="FN25" s="65"/>
      <c r="FO25" s="65"/>
      <c r="FP25" s="65"/>
      <c r="FQ25" s="65"/>
      <c r="FR25" s="65"/>
      <c r="FS25" s="65"/>
      <c r="FT25" s="65"/>
      <c r="FU25" s="65"/>
      <c r="FV25" s="65"/>
      <c r="FW25" s="65"/>
      <c r="FX25" s="65"/>
      <c r="FY25" s="65"/>
      <c r="FZ25" s="65"/>
      <c r="GA25" s="65"/>
      <c r="GB25" s="65"/>
      <c r="GC25" s="65"/>
      <c r="GD25" s="65"/>
      <c r="GE25" s="65"/>
      <c r="GF25" s="65"/>
      <c r="GG25" s="65"/>
      <c r="GH25" s="65"/>
      <c r="GI25" s="65"/>
      <c r="GJ25" s="65"/>
      <c r="GK25" s="65"/>
      <c r="GL25" s="65"/>
      <c r="GM25" s="65"/>
    </row>
    <row r="26" spans="2:195" x14ac:dyDescent="0.2">
      <c r="B26" s="28">
        <f t="shared" si="10"/>
        <v>21</v>
      </c>
      <c r="C26" s="64">
        <f>'(a)'!T29</f>
        <v>0</v>
      </c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65"/>
      <c r="AA26" s="65"/>
      <c r="AB26" s="65"/>
      <c r="AC26" s="65"/>
      <c r="AD26" s="65"/>
      <c r="AE26" s="65"/>
      <c r="AF26" s="65"/>
      <c r="AG26" s="65"/>
      <c r="AH26" s="65"/>
      <c r="AI26" s="65"/>
      <c r="AJ26" s="65"/>
      <c r="AK26" s="65"/>
      <c r="AL26" s="65"/>
      <c r="AM26" s="65"/>
      <c r="AN26" s="65"/>
      <c r="AO26" s="65"/>
      <c r="AP26" s="65"/>
      <c r="AQ26" s="65"/>
      <c r="AR26" s="65"/>
      <c r="AS26" s="65"/>
      <c r="AT26" s="65"/>
      <c r="AU26" s="65"/>
      <c r="AV26" s="65"/>
      <c r="AW26" s="65"/>
      <c r="AX26" s="65"/>
      <c r="AY26" s="65"/>
      <c r="AZ26" s="65"/>
      <c r="BA26" s="65"/>
      <c r="BB26" s="65"/>
      <c r="BC26" s="65"/>
      <c r="BD26" s="65"/>
      <c r="BE26" s="65"/>
      <c r="BF26" s="65"/>
      <c r="BG26" s="65"/>
      <c r="BH26" s="65"/>
      <c r="BI26" s="65"/>
      <c r="BJ26" s="65"/>
      <c r="BK26" s="65"/>
      <c r="BL26" s="65"/>
      <c r="BM26" s="65"/>
      <c r="BN26" s="65"/>
      <c r="BO26" s="65"/>
      <c r="BP26" s="65"/>
      <c r="BQ26" s="65"/>
      <c r="BR26" s="65"/>
      <c r="BS26" s="65"/>
      <c r="BT26" s="65"/>
      <c r="BU26" s="65"/>
      <c r="BV26" s="65"/>
      <c r="BW26" s="65"/>
      <c r="BX26" s="65"/>
      <c r="BY26" s="65"/>
      <c r="BZ26" s="65"/>
      <c r="CA26" s="65"/>
      <c r="CB26" s="65"/>
      <c r="CC26" s="65"/>
      <c r="CD26" s="65"/>
      <c r="CE26" s="65"/>
      <c r="CF26" s="65"/>
      <c r="CG26" s="65"/>
      <c r="CH26" s="65"/>
      <c r="CI26" s="65"/>
      <c r="CJ26" s="65"/>
      <c r="CK26" s="65"/>
      <c r="CL26" s="65"/>
      <c r="CM26" s="65"/>
      <c r="CN26" s="65"/>
      <c r="CO26" s="65"/>
      <c r="CP26" s="65"/>
      <c r="CQ26" s="65"/>
      <c r="CR26" s="65"/>
      <c r="CS26" s="65"/>
      <c r="CT26" s="65"/>
      <c r="CU26" s="65"/>
      <c r="CV26" s="65"/>
      <c r="CW26" s="65"/>
      <c r="CX26" s="65"/>
      <c r="CY26" s="65"/>
      <c r="CZ26" s="65"/>
      <c r="DA26" s="65"/>
      <c r="DB26" s="65"/>
      <c r="DC26" s="65"/>
      <c r="DD26" s="65"/>
      <c r="DE26" s="65"/>
      <c r="DF26" s="65"/>
      <c r="DG26" s="65"/>
      <c r="DH26" s="65"/>
      <c r="DI26" s="65"/>
      <c r="DJ26" s="65"/>
      <c r="DK26" s="65"/>
      <c r="DL26" s="65"/>
      <c r="DM26" s="65"/>
      <c r="DN26" s="65"/>
      <c r="DO26" s="65"/>
      <c r="DP26" s="65"/>
      <c r="DQ26" s="65"/>
      <c r="DR26" s="65"/>
      <c r="DS26" s="65"/>
      <c r="DT26" s="65"/>
      <c r="DU26" s="65"/>
      <c r="DV26" s="65"/>
      <c r="DW26" s="65"/>
      <c r="DX26" s="65"/>
      <c r="DY26" s="65"/>
      <c r="DZ26" s="65"/>
      <c r="EA26" s="65"/>
      <c r="EB26" s="65"/>
      <c r="EC26" s="65"/>
      <c r="ED26" s="65"/>
      <c r="EE26" s="65"/>
      <c r="EF26" s="65"/>
      <c r="EG26" s="65"/>
      <c r="EH26" s="65"/>
      <c r="EI26" s="65"/>
      <c r="EJ26" s="65"/>
      <c r="EK26" s="65"/>
      <c r="EL26" s="65"/>
      <c r="EM26" s="65"/>
      <c r="EN26" s="65"/>
      <c r="EO26" s="65"/>
      <c r="EP26" s="65"/>
      <c r="EQ26" s="65"/>
      <c r="ER26" s="65"/>
      <c r="ES26" s="65"/>
      <c r="ET26" s="65"/>
      <c r="EU26" s="65"/>
      <c r="EV26" s="65"/>
      <c r="EW26" s="65"/>
      <c r="EX26" s="65"/>
      <c r="EY26" s="65"/>
      <c r="EZ26" s="65"/>
      <c r="FA26" s="65"/>
      <c r="FB26" s="65"/>
      <c r="FC26" s="65"/>
      <c r="FD26" s="65"/>
      <c r="FE26" s="65"/>
      <c r="FF26" s="65"/>
      <c r="FG26" s="65"/>
      <c r="FH26" s="65"/>
      <c r="FI26" s="65"/>
      <c r="FJ26" s="65"/>
      <c r="FK26" s="65"/>
      <c r="FL26" s="65"/>
      <c r="FM26" s="65"/>
      <c r="FN26" s="65"/>
      <c r="FO26" s="65"/>
      <c r="FP26" s="65"/>
      <c r="FQ26" s="65"/>
      <c r="FR26" s="65"/>
      <c r="FS26" s="65"/>
      <c r="FT26" s="65"/>
      <c r="FU26" s="65"/>
      <c r="FV26" s="65"/>
      <c r="FW26" s="65"/>
      <c r="FX26" s="65"/>
      <c r="FY26" s="65"/>
      <c r="FZ26" s="65"/>
      <c r="GA26" s="65"/>
      <c r="GB26" s="65"/>
      <c r="GC26" s="65"/>
      <c r="GD26" s="65"/>
      <c r="GE26" s="65"/>
      <c r="GF26" s="65"/>
      <c r="GG26" s="65"/>
      <c r="GH26" s="65"/>
      <c r="GI26" s="65"/>
      <c r="GJ26" s="65"/>
      <c r="GK26" s="65"/>
      <c r="GL26" s="65"/>
      <c r="GM26" s="65"/>
    </row>
    <row r="27" spans="2:195" x14ac:dyDescent="0.2">
      <c r="B27" s="28">
        <f t="shared" si="10"/>
        <v>22</v>
      </c>
      <c r="C27" s="64">
        <f>'(a)'!T30</f>
        <v>0</v>
      </c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65"/>
      <c r="P27" s="65"/>
      <c r="Q27" s="65"/>
      <c r="R27" s="65"/>
      <c r="S27" s="65"/>
      <c r="T27" s="65"/>
      <c r="U27" s="65"/>
      <c r="V27" s="65"/>
      <c r="W27" s="65"/>
      <c r="X27" s="65"/>
      <c r="Y27" s="65"/>
      <c r="Z27" s="65"/>
      <c r="AA27" s="65"/>
      <c r="AB27" s="65"/>
      <c r="AC27" s="65"/>
      <c r="AD27" s="65"/>
      <c r="AE27" s="65"/>
      <c r="AF27" s="65"/>
      <c r="AG27" s="65"/>
      <c r="AH27" s="65"/>
      <c r="AI27" s="65"/>
      <c r="AJ27" s="65"/>
      <c r="AK27" s="65"/>
      <c r="AL27" s="65"/>
      <c r="AM27" s="65"/>
      <c r="AN27" s="65"/>
      <c r="AO27" s="65"/>
      <c r="AP27" s="65"/>
      <c r="AQ27" s="65"/>
      <c r="AR27" s="65"/>
      <c r="AS27" s="65"/>
      <c r="AT27" s="65"/>
      <c r="AU27" s="65"/>
      <c r="AV27" s="65"/>
      <c r="AW27" s="65"/>
      <c r="AX27" s="65"/>
      <c r="AY27" s="65"/>
      <c r="AZ27" s="65"/>
      <c r="BA27" s="65"/>
      <c r="BB27" s="65"/>
      <c r="BC27" s="65"/>
      <c r="BD27" s="65"/>
      <c r="BE27" s="65"/>
      <c r="BF27" s="65"/>
      <c r="BG27" s="65"/>
      <c r="BH27" s="65"/>
      <c r="BI27" s="65"/>
      <c r="BJ27" s="65"/>
      <c r="BK27" s="65"/>
      <c r="BL27" s="65"/>
      <c r="BM27" s="65"/>
      <c r="BN27" s="65"/>
      <c r="BO27" s="65"/>
      <c r="BP27" s="65"/>
      <c r="BQ27" s="65"/>
      <c r="BR27" s="65"/>
      <c r="BS27" s="65"/>
      <c r="BT27" s="65"/>
      <c r="BU27" s="65"/>
      <c r="BV27" s="65"/>
      <c r="BW27" s="65"/>
      <c r="BX27" s="65"/>
      <c r="BY27" s="65"/>
      <c r="BZ27" s="65"/>
      <c r="CA27" s="65"/>
      <c r="CB27" s="65"/>
      <c r="CC27" s="65"/>
      <c r="CD27" s="65"/>
      <c r="CE27" s="65"/>
      <c r="CF27" s="65"/>
      <c r="CG27" s="65"/>
      <c r="CH27" s="65"/>
      <c r="CI27" s="65"/>
      <c r="CJ27" s="65"/>
      <c r="CK27" s="65"/>
      <c r="CL27" s="65"/>
      <c r="CM27" s="65"/>
      <c r="CN27" s="65"/>
      <c r="CO27" s="65"/>
      <c r="CP27" s="65"/>
      <c r="CQ27" s="65"/>
      <c r="CR27" s="65"/>
      <c r="CS27" s="65"/>
      <c r="CT27" s="65"/>
      <c r="CU27" s="65"/>
      <c r="CV27" s="65"/>
      <c r="CW27" s="65"/>
      <c r="CX27" s="65"/>
      <c r="CY27" s="65"/>
      <c r="CZ27" s="65"/>
      <c r="DA27" s="65"/>
      <c r="DB27" s="65"/>
      <c r="DC27" s="65"/>
      <c r="DD27" s="65"/>
      <c r="DE27" s="65"/>
      <c r="DF27" s="65"/>
      <c r="DG27" s="65"/>
      <c r="DH27" s="65"/>
      <c r="DI27" s="65"/>
      <c r="DJ27" s="65"/>
      <c r="DK27" s="65"/>
      <c r="DL27" s="65"/>
      <c r="DM27" s="65"/>
      <c r="DN27" s="65"/>
      <c r="DO27" s="65"/>
      <c r="DP27" s="65"/>
      <c r="DQ27" s="65"/>
      <c r="DR27" s="65"/>
      <c r="DS27" s="65"/>
      <c r="DT27" s="65"/>
      <c r="DU27" s="65"/>
      <c r="DV27" s="65"/>
      <c r="DW27" s="65"/>
      <c r="DX27" s="65"/>
      <c r="DY27" s="65"/>
      <c r="DZ27" s="65"/>
      <c r="EA27" s="65"/>
      <c r="EB27" s="65"/>
      <c r="EC27" s="65"/>
      <c r="ED27" s="65"/>
      <c r="EE27" s="65"/>
      <c r="EF27" s="65"/>
      <c r="EG27" s="65"/>
      <c r="EH27" s="65"/>
      <c r="EI27" s="65"/>
      <c r="EJ27" s="65"/>
      <c r="EK27" s="65"/>
      <c r="EL27" s="65"/>
      <c r="EM27" s="65"/>
      <c r="EN27" s="65"/>
      <c r="EO27" s="65"/>
      <c r="EP27" s="65"/>
      <c r="EQ27" s="65"/>
      <c r="ER27" s="65"/>
      <c r="ES27" s="65"/>
      <c r="ET27" s="65"/>
      <c r="EU27" s="65"/>
      <c r="EV27" s="65"/>
      <c r="EW27" s="65"/>
      <c r="EX27" s="65"/>
      <c r="EY27" s="65"/>
      <c r="EZ27" s="65"/>
      <c r="FA27" s="65"/>
      <c r="FB27" s="65"/>
      <c r="FC27" s="65"/>
      <c r="FD27" s="65"/>
      <c r="FE27" s="65"/>
      <c r="FF27" s="65"/>
      <c r="FG27" s="65"/>
      <c r="FH27" s="65"/>
      <c r="FI27" s="65"/>
      <c r="FJ27" s="65"/>
      <c r="FK27" s="65"/>
      <c r="FL27" s="65"/>
      <c r="FM27" s="65"/>
      <c r="FN27" s="65"/>
      <c r="FO27" s="65"/>
      <c r="FP27" s="65"/>
      <c r="FQ27" s="65"/>
      <c r="FR27" s="65"/>
      <c r="FS27" s="65"/>
      <c r="FT27" s="65"/>
      <c r="FU27" s="65"/>
      <c r="FV27" s="65"/>
      <c r="FW27" s="65"/>
      <c r="FX27" s="65"/>
      <c r="FY27" s="65"/>
      <c r="FZ27" s="65"/>
      <c r="GA27" s="65"/>
      <c r="GB27" s="65"/>
      <c r="GC27" s="65"/>
      <c r="GD27" s="65"/>
      <c r="GE27" s="65"/>
      <c r="GF27" s="65"/>
      <c r="GG27" s="65"/>
      <c r="GH27" s="65"/>
      <c r="GI27" s="65"/>
      <c r="GJ27" s="65"/>
      <c r="GK27" s="65"/>
      <c r="GL27" s="65"/>
      <c r="GM27" s="65"/>
    </row>
    <row r="28" spans="2:195" x14ac:dyDescent="0.2">
      <c r="B28" s="28">
        <f t="shared" si="10"/>
        <v>23</v>
      </c>
      <c r="C28" s="64">
        <f>'(a)'!T31</f>
        <v>0</v>
      </c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  <c r="AA28" s="65"/>
      <c r="AB28" s="65"/>
      <c r="AC28" s="65"/>
      <c r="AD28" s="65"/>
      <c r="AE28" s="65"/>
      <c r="AF28" s="65"/>
      <c r="AG28" s="65"/>
      <c r="AH28" s="65"/>
      <c r="AI28" s="65"/>
      <c r="AJ28" s="65"/>
      <c r="AK28" s="65"/>
      <c r="AL28" s="65"/>
      <c r="AM28" s="65"/>
      <c r="AN28" s="65"/>
      <c r="AO28" s="65"/>
      <c r="AP28" s="65"/>
      <c r="AQ28" s="65"/>
      <c r="AR28" s="65"/>
      <c r="AS28" s="65"/>
      <c r="AT28" s="65"/>
      <c r="AU28" s="65"/>
      <c r="AV28" s="65"/>
      <c r="AW28" s="65"/>
      <c r="AX28" s="65"/>
      <c r="AY28" s="65"/>
      <c r="AZ28" s="65"/>
      <c r="BA28" s="65"/>
      <c r="BB28" s="65"/>
      <c r="BC28" s="65"/>
      <c r="BD28" s="65"/>
      <c r="BE28" s="65"/>
      <c r="BF28" s="65"/>
      <c r="BG28" s="65"/>
      <c r="BH28" s="65"/>
      <c r="BI28" s="65"/>
      <c r="BJ28" s="65"/>
      <c r="BK28" s="65"/>
      <c r="BL28" s="65"/>
      <c r="BM28" s="65"/>
      <c r="BN28" s="65"/>
      <c r="BO28" s="65"/>
      <c r="BP28" s="65"/>
      <c r="BQ28" s="65"/>
      <c r="BR28" s="65"/>
      <c r="BS28" s="65"/>
      <c r="BT28" s="65"/>
      <c r="BU28" s="65"/>
      <c r="BV28" s="65"/>
      <c r="BW28" s="65"/>
      <c r="BX28" s="65"/>
      <c r="BY28" s="65"/>
      <c r="BZ28" s="65"/>
      <c r="CA28" s="65"/>
      <c r="CB28" s="65"/>
      <c r="CC28" s="65"/>
      <c r="CD28" s="65"/>
      <c r="CE28" s="65"/>
      <c r="CF28" s="65"/>
      <c r="CG28" s="65"/>
      <c r="CH28" s="65"/>
      <c r="CI28" s="65"/>
      <c r="CJ28" s="65"/>
      <c r="CK28" s="65"/>
      <c r="CL28" s="65"/>
      <c r="CM28" s="65"/>
      <c r="CN28" s="65"/>
      <c r="CO28" s="65"/>
      <c r="CP28" s="65"/>
      <c r="CQ28" s="65"/>
      <c r="CR28" s="65"/>
      <c r="CS28" s="65"/>
      <c r="CT28" s="65"/>
      <c r="CU28" s="65"/>
      <c r="CV28" s="65"/>
      <c r="CW28" s="65"/>
      <c r="CX28" s="65"/>
      <c r="CY28" s="65"/>
      <c r="CZ28" s="65"/>
      <c r="DA28" s="65"/>
      <c r="DB28" s="65"/>
      <c r="DC28" s="65"/>
      <c r="DD28" s="65"/>
      <c r="DE28" s="65"/>
      <c r="DF28" s="65"/>
      <c r="DG28" s="65"/>
      <c r="DH28" s="65"/>
      <c r="DI28" s="65"/>
      <c r="DJ28" s="65"/>
      <c r="DK28" s="65"/>
      <c r="DL28" s="65"/>
      <c r="DM28" s="65"/>
      <c r="DN28" s="65"/>
      <c r="DO28" s="65"/>
      <c r="DP28" s="65"/>
      <c r="DQ28" s="65"/>
      <c r="DR28" s="65"/>
      <c r="DS28" s="65"/>
      <c r="DT28" s="65"/>
      <c r="DU28" s="65"/>
      <c r="DV28" s="65"/>
      <c r="DW28" s="65"/>
      <c r="DX28" s="65"/>
      <c r="DY28" s="65"/>
      <c r="DZ28" s="65"/>
      <c r="EA28" s="65"/>
      <c r="EB28" s="65"/>
      <c r="EC28" s="65"/>
      <c r="ED28" s="65"/>
      <c r="EE28" s="65"/>
      <c r="EF28" s="65"/>
      <c r="EG28" s="65"/>
      <c r="EH28" s="65"/>
      <c r="EI28" s="65"/>
      <c r="EJ28" s="65"/>
      <c r="EK28" s="65"/>
      <c r="EL28" s="65"/>
      <c r="EM28" s="65"/>
      <c r="EN28" s="65"/>
      <c r="EO28" s="65"/>
      <c r="EP28" s="65"/>
      <c r="EQ28" s="65"/>
      <c r="ER28" s="65"/>
      <c r="ES28" s="65"/>
      <c r="ET28" s="65"/>
      <c r="EU28" s="65"/>
      <c r="EV28" s="65"/>
      <c r="EW28" s="65"/>
      <c r="EX28" s="65"/>
      <c r="EY28" s="65"/>
      <c r="EZ28" s="65"/>
      <c r="FA28" s="65"/>
      <c r="FB28" s="65"/>
      <c r="FC28" s="65"/>
      <c r="FD28" s="65"/>
      <c r="FE28" s="65"/>
      <c r="FF28" s="65"/>
      <c r="FG28" s="65"/>
      <c r="FH28" s="65"/>
      <c r="FI28" s="65"/>
      <c r="FJ28" s="65"/>
      <c r="FK28" s="65"/>
      <c r="FL28" s="65"/>
      <c r="FM28" s="65"/>
      <c r="FN28" s="65"/>
      <c r="FO28" s="65"/>
      <c r="FP28" s="65"/>
      <c r="FQ28" s="65"/>
      <c r="FR28" s="65"/>
      <c r="FS28" s="65"/>
      <c r="FT28" s="65"/>
      <c r="FU28" s="65"/>
      <c r="FV28" s="65"/>
      <c r="FW28" s="65"/>
      <c r="FX28" s="65"/>
      <c r="FY28" s="65"/>
      <c r="FZ28" s="65"/>
      <c r="GA28" s="65"/>
      <c r="GB28" s="65"/>
      <c r="GC28" s="65"/>
      <c r="GD28" s="65"/>
      <c r="GE28" s="65"/>
      <c r="GF28" s="65"/>
      <c r="GG28" s="65"/>
      <c r="GH28" s="65"/>
      <c r="GI28" s="65"/>
      <c r="GJ28" s="65"/>
      <c r="GK28" s="65"/>
      <c r="GL28" s="65"/>
      <c r="GM28" s="65"/>
    </row>
    <row r="29" spans="2:195" x14ac:dyDescent="0.2">
      <c r="B29" s="28">
        <f t="shared" si="10"/>
        <v>24</v>
      </c>
      <c r="C29" s="64">
        <f>'(a)'!T32</f>
        <v>0</v>
      </c>
      <c r="D29" s="65"/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5"/>
      <c r="V29" s="65"/>
      <c r="W29" s="65"/>
      <c r="X29" s="65"/>
      <c r="Y29" s="65"/>
      <c r="Z29" s="65"/>
      <c r="AA29" s="65"/>
      <c r="AB29" s="65"/>
      <c r="AC29" s="65"/>
      <c r="AD29" s="65"/>
      <c r="AE29" s="65"/>
      <c r="AF29" s="65"/>
      <c r="AG29" s="65"/>
      <c r="AH29" s="65"/>
      <c r="AI29" s="65"/>
      <c r="AJ29" s="65"/>
      <c r="AK29" s="65"/>
      <c r="AL29" s="65"/>
      <c r="AM29" s="65"/>
      <c r="AN29" s="65"/>
      <c r="AO29" s="65"/>
      <c r="AP29" s="65"/>
      <c r="AQ29" s="65"/>
      <c r="AR29" s="65"/>
      <c r="AS29" s="65"/>
      <c r="AT29" s="65"/>
      <c r="AU29" s="65"/>
      <c r="AV29" s="65"/>
      <c r="AW29" s="65"/>
      <c r="AX29" s="65"/>
      <c r="AY29" s="65"/>
      <c r="AZ29" s="65"/>
      <c r="BA29" s="65"/>
      <c r="BB29" s="65"/>
      <c r="BC29" s="65"/>
      <c r="BD29" s="65"/>
      <c r="BE29" s="65"/>
      <c r="BF29" s="65"/>
      <c r="BG29" s="65"/>
      <c r="BH29" s="65"/>
      <c r="BI29" s="65"/>
      <c r="BJ29" s="65"/>
      <c r="BK29" s="65"/>
      <c r="BL29" s="65"/>
      <c r="BM29" s="65"/>
      <c r="BN29" s="65"/>
      <c r="BO29" s="65"/>
      <c r="BP29" s="65"/>
      <c r="BQ29" s="65"/>
      <c r="BR29" s="65"/>
      <c r="BS29" s="65"/>
      <c r="BT29" s="65"/>
      <c r="BU29" s="65"/>
      <c r="BV29" s="65"/>
      <c r="BW29" s="65"/>
      <c r="BX29" s="65"/>
      <c r="BY29" s="65"/>
      <c r="BZ29" s="65"/>
      <c r="CA29" s="65"/>
      <c r="CB29" s="65"/>
      <c r="CC29" s="65"/>
      <c r="CD29" s="65"/>
      <c r="CE29" s="65"/>
      <c r="CF29" s="65"/>
      <c r="CG29" s="65"/>
      <c r="CH29" s="65"/>
      <c r="CI29" s="65"/>
      <c r="CJ29" s="65"/>
      <c r="CK29" s="65"/>
      <c r="CL29" s="65"/>
      <c r="CM29" s="65"/>
      <c r="CN29" s="65"/>
      <c r="CO29" s="65"/>
      <c r="CP29" s="65"/>
      <c r="CQ29" s="65"/>
      <c r="CR29" s="65"/>
      <c r="CS29" s="65"/>
      <c r="CT29" s="65"/>
      <c r="CU29" s="65"/>
      <c r="CV29" s="65"/>
      <c r="CW29" s="65"/>
      <c r="CX29" s="65"/>
      <c r="CY29" s="65"/>
      <c r="CZ29" s="65"/>
      <c r="DA29" s="65"/>
      <c r="DB29" s="65"/>
      <c r="DC29" s="65"/>
      <c r="DD29" s="65"/>
      <c r="DE29" s="65"/>
      <c r="DF29" s="65"/>
      <c r="DG29" s="65"/>
      <c r="DH29" s="65"/>
      <c r="DI29" s="65"/>
      <c r="DJ29" s="65"/>
      <c r="DK29" s="65"/>
      <c r="DL29" s="65"/>
      <c r="DM29" s="65"/>
      <c r="DN29" s="65"/>
      <c r="DO29" s="65"/>
      <c r="DP29" s="65"/>
      <c r="DQ29" s="65"/>
      <c r="DR29" s="65"/>
      <c r="DS29" s="65"/>
      <c r="DT29" s="65"/>
      <c r="DU29" s="65"/>
      <c r="DV29" s="65"/>
      <c r="DW29" s="65"/>
      <c r="DX29" s="65"/>
      <c r="DY29" s="65"/>
      <c r="DZ29" s="65"/>
      <c r="EA29" s="65"/>
      <c r="EB29" s="65"/>
      <c r="EC29" s="65"/>
      <c r="ED29" s="65"/>
      <c r="EE29" s="65"/>
      <c r="EF29" s="65"/>
      <c r="EG29" s="65"/>
      <c r="EH29" s="65"/>
      <c r="EI29" s="65"/>
      <c r="EJ29" s="65"/>
      <c r="EK29" s="65"/>
      <c r="EL29" s="65"/>
      <c r="EM29" s="65"/>
      <c r="EN29" s="65"/>
      <c r="EO29" s="65"/>
      <c r="EP29" s="65"/>
      <c r="EQ29" s="65"/>
      <c r="ER29" s="65"/>
      <c r="ES29" s="65"/>
      <c r="ET29" s="65"/>
      <c r="EU29" s="65"/>
      <c r="EV29" s="65"/>
      <c r="EW29" s="65"/>
      <c r="EX29" s="65"/>
      <c r="EY29" s="65"/>
      <c r="EZ29" s="65"/>
      <c r="FA29" s="65"/>
      <c r="FB29" s="65"/>
      <c r="FC29" s="65"/>
      <c r="FD29" s="65"/>
      <c r="FE29" s="65"/>
      <c r="FF29" s="65"/>
      <c r="FG29" s="65"/>
      <c r="FH29" s="65"/>
      <c r="FI29" s="65"/>
      <c r="FJ29" s="65"/>
      <c r="FK29" s="65"/>
      <c r="FL29" s="65"/>
      <c r="FM29" s="65"/>
      <c r="FN29" s="65"/>
      <c r="FO29" s="65"/>
      <c r="FP29" s="65"/>
      <c r="FQ29" s="65"/>
      <c r="FR29" s="65"/>
      <c r="FS29" s="65"/>
      <c r="FT29" s="65"/>
      <c r="FU29" s="65"/>
      <c r="FV29" s="65"/>
      <c r="FW29" s="65"/>
      <c r="FX29" s="65"/>
      <c r="FY29" s="65"/>
      <c r="FZ29" s="65"/>
      <c r="GA29" s="65"/>
      <c r="GB29" s="65"/>
      <c r="GC29" s="65"/>
      <c r="GD29" s="65"/>
      <c r="GE29" s="65"/>
      <c r="GF29" s="65"/>
      <c r="GG29" s="65"/>
      <c r="GH29" s="65"/>
      <c r="GI29" s="65"/>
      <c r="GJ29" s="65"/>
      <c r="GK29" s="65"/>
      <c r="GL29" s="65"/>
      <c r="GM29" s="65"/>
    </row>
    <row r="30" spans="2:195" x14ac:dyDescent="0.2">
      <c r="B30" s="28">
        <f t="shared" si="10"/>
        <v>25</v>
      </c>
      <c r="C30" s="64">
        <f>'(a)'!T33</f>
        <v>0</v>
      </c>
      <c r="D30" s="65"/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  <c r="AF30" s="65"/>
      <c r="AG30" s="65"/>
      <c r="AH30" s="65"/>
      <c r="AI30" s="65"/>
      <c r="AJ30" s="65"/>
      <c r="AK30" s="65"/>
      <c r="AL30" s="65"/>
      <c r="AM30" s="65"/>
      <c r="AN30" s="65"/>
      <c r="AO30" s="65"/>
      <c r="AP30" s="65"/>
      <c r="AQ30" s="65"/>
      <c r="AR30" s="65"/>
      <c r="AS30" s="65"/>
      <c r="AT30" s="65"/>
      <c r="AU30" s="65"/>
      <c r="AV30" s="65"/>
      <c r="AW30" s="65"/>
      <c r="AX30" s="65"/>
      <c r="AY30" s="65"/>
      <c r="AZ30" s="65"/>
      <c r="BA30" s="65"/>
      <c r="BB30" s="65"/>
      <c r="BC30" s="65"/>
      <c r="BD30" s="65"/>
      <c r="BE30" s="65"/>
      <c r="BF30" s="65"/>
      <c r="BG30" s="65"/>
      <c r="BH30" s="65"/>
      <c r="BI30" s="65"/>
      <c r="BJ30" s="65"/>
      <c r="BK30" s="65"/>
      <c r="BL30" s="65"/>
      <c r="BM30" s="65"/>
      <c r="BN30" s="65"/>
      <c r="BO30" s="65"/>
      <c r="BP30" s="65"/>
      <c r="BQ30" s="65"/>
      <c r="BR30" s="65"/>
      <c r="BS30" s="65"/>
      <c r="BT30" s="65"/>
      <c r="BU30" s="65"/>
      <c r="BV30" s="65"/>
      <c r="BW30" s="65"/>
      <c r="BX30" s="65"/>
      <c r="BY30" s="65"/>
      <c r="BZ30" s="65"/>
      <c r="CA30" s="65"/>
      <c r="CB30" s="65"/>
      <c r="CC30" s="65"/>
      <c r="CD30" s="65"/>
      <c r="CE30" s="65"/>
      <c r="CF30" s="65"/>
      <c r="CG30" s="65"/>
      <c r="CH30" s="65"/>
      <c r="CI30" s="65"/>
      <c r="CJ30" s="65"/>
      <c r="CK30" s="65"/>
      <c r="CL30" s="65"/>
      <c r="CM30" s="65"/>
      <c r="CN30" s="65"/>
      <c r="CO30" s="65"/>
      <c r="CP30" s="65"/>
      <c r="CQ30" s="65"/>
      <c r="CR30" s="65"/>
      <c r="CS30" s="65"/>
      <c r="CT30" s="65"/>
      <c r="CU30" s="65"/>
      <c r="CV30" s="65"/>
      <c r="CW30" s="65"/>
      <c r="CX30" s="65"/>
      <c r="CY30" s="65"/>
      <c r="CZ30" s="65"/>
      <c r="DA30" s="65"/>
      <c r="DB30" s="65"/>
      <c r="DC30" s="65"/>
      <c r="DD30" s="65"/>
      <c r="DE30" s="65"/>
      <c r="DF30" s="65"/>
      <c r="DG30" s="65"/>
      <c r="DH30" s="65"/>
      <c r="DI30" s="65"/>
      <c r="DJ30" s="65"/>
      <c r="DK30" s="65"/>
      <c r="DL30" s="65"/>
      <c r="DM30" s="65"/>
      <c r="DN30" s="65"/>
      <c r="DO30" s="65"/>
      <c r="DP30" s="65"/>
      <c r="DQ30" s="65"/>
      <c r="DR30" s="65"/>
      <c r="DS30" s="65"/>
      <c r="DT30" s="65"/>
      <c r="DU30" s="65"/>
      <c r="DV30" s="65"/>
      <c r="DW30" s="65"/>
      <c r="DX30" s="65"/>
      <c r="DY30" s="65"/>
      <c r="DZ30" s="65"/>
      <c r="EA30" s="65"/>
      <c r="EB30" s="65"/>
      <c r="EC30" s="65"/>
      <c r="ED30" s="65"/>
      <c r="EE30" s="65"/>
      <c r="EF30" s="65"/>
      <c r="EG30" s="65"/>
      <c r="EH30" s="65"/>
      <c r="EI30" s="65"/>
      <c r="EJ30" s="65"/>
      <c r="EK30" s="65"/>
      <c r="EL30" s="65"/>
      <c r="EM30" s="65"/>
      <c r="EN30" s="65"/>
      <c r="EO30" s="65"/>
      <c r="EP30" s="65"/>
      <c r="EQ30" s="65"/>
      <c r="ER30" s="65"/>
      <c r="ES30" s="65"/>
      <c r="ET30" s="65"/>
      <c r="EU30" s="65"/>
      <c r="EV30" s="65"/>
      <c r="EW30" s="65"/>
      <c r="EX30" s="65"/>
      <c r="EY30" s="65"/>
      <c r="EZ30" s="65"/>
      <c r="FA30" s="65"/>
      <c r="FB30" s="65"/>
      <c r="FC30" s="65"/>
      <c r="FD30" s="65"/>
      <c r="FE30" s="65"/>
      <c r="FF30" s="65"/>
      <c r="FG30" s="65"/>
      <c r="FH30" s="65"/>
      <c r="FI30" s="65"/>
      <c r="FJ30" s="65"/>
      <c r="FK30" s="65"/>
      <c r="FL30" s="65"/>
      <c r="FM30" s="65"/>
      <c r="FN30" s="65"/>
      <c r="FO30" s="65"/>
      <c r="FP30" s="65"/>
      <c r="FQ30" s="65"/>
      <c r="FR30" s="65"/>
      <c r="FS30" s="65"/>
      <c r="FT30" s="65"/>
      <c r="FU30" s="65"/>
      <c r="FV30" s="65"/>
      <c r="FW30" s="65"/>
      <c r="FX30" s="65"/>
      <c r="FY30" s="65"/>
      <c r="FZ30" s="65"/>
      <c r="GA30" s="65"/>
      <c r="GB30" s="65"/>
      <c r="GC30" s="65"/>
      <c r="GD30" s="65"/>
      <c r="GE30" s="65"/>
      <c r="GF30" s="65"/>
      <c r="GG30" s="65"/>
      <c r="GH30" s="65"/>
      <c r="GI30" s="65"/>
      <c r="GJ30" s="65"/>
      <c r="GK30" s="65"/>
      <c r="GL30" s="65"/>
      <c r="GM30" s="65"/>
    </row>
    <row r="31" spans="2:195" x14ac:dyDescent="0.2">
      <c r="B31" s="28">
        <f t="shared" si="10"/>
        <v>26</v>
      </c>
      <c r="C31" s="64">
        <f>'(a)'!T34</f>
        <v>0</v>
      </c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5"/>
      <c r="AT31" s="65"/>
      <c r="AU31" s="65"/>
      <c r="AV31" s="65"/>
      <c r="AW31" s="65"/>
      <c r="AX31" s="65"/>
      <c r="AY31" s="65"/>
      <c r="AZ31" s="65"/>
      <c r="BA31" s="65"/>
      <c r="BB31" s="65"/>
      <c r="BC31" s="65"/>
      <c r="BD31" s="65"/>
      <c r="BE31" s="65"/>
      <c r="BF31" s="65"/>
      <c r="BG31" s="65"/>
      <c r="BH31" s="65"/>
      <c r="BI31" s="65"/>
      <c r="BJ31" s="65"/>
      <c r="BK31" s="65"/>
      <c r="BL31" s="65"/>
      <c r="BM31" s="65"/>
      <c r="BN31" s="65"/>
      <c r="BO31" s="65"/>
      <c r="BP31" s="65"/>
      <c r="BQ31" s="65"/>
      <c r="BR31" s="65"/>
      <c r="BS31" s="65"/>
      <c r="BT31" s="65"/>
      <c r="BU31" s="65"/>
      <c r="BV31" s="65"/>
      <c r="BW31" s="65"/>
      <c r="BX31" s="65"/>
      <c r="BY31" s="65"/>
      <c r="BZ31" s="65"/>
      <c r="CA31" s="65"/>
      <c r="CB31" s="65"/>
      <c r="CC31" s="65"/>
      <c r="CD31" s="65"/>
      <c r="CE31" s="65"/>
      <c r="CF31" s="65"/>
      <c r="CG31" s="65"/>
      <c r="CH31" s="65"/>
      <c r="CI31" s="65"/>
      <c r="CJ31" s="65"/>
      <c r="CK31" s="65"/>
      <c r="CL31" s="65"/>
      <c r="CM31" s="65"/>
      <c r="CN31" s="65"/>
      <c r="CO31" s="65"/>
      <c r="CP31" s="65"/>
      <c r="CQ31" s="65"/>
      <c r="CR31" s="65"/>
      <c r="CS31" s="65"/>
      <c r="CT31" s="65"/>
      <c r="CU31" s="65"/>
      <c r="CV31" s="65"/>
      <c r="CW31" s="65"/>
      <c r="CX31" s="65"/>
      <c r="CY31" s="65"/>
      <c r="CZ31" s="65"/>
      <c r="DA31" s="65"/>
      <c r="DB31" s="65"/>
      <c r="DC31" s="65"/>
      <c r="DD31" s="65"/>
      <c r="DE31" s="65"/>
      <c r="DF31" s="65"/>
      <c r="DG31" s="65"/>
      <c r="DH31" s="65"/>
      <c r="DI31" s="65"/>
      <c r="DJ31" s="65"/>
      <c r="DK31" s="65"/>
      <c r="DL31" s="65"/>
      <c r="DM31" s="65"/>
      <c r="DN31" s="65"/>
      <c r="DO31" s="65"/>
      <c r="DP31" s="65"/>
      <c r="DQ31" s="65"/>
      <c r="DR31" s="65"/>
      <c r="DS31" s="65"/>
      <c r="DT31" s="65"/>
      <c r="DU31" s="65"/>
      <c r="DV31" s="65"/>
      <c r="DW31" s="65"/>
      <c r="DX31" s="65"/>
      <c r="DY31" s="65"/>
      <c r="DZ31" s="65"/>
      <c r="EA31" s="65"/>
      <c r="EB31" s="65"/>
      <c r="EC31" s="65"/>
      <c r="ED31" s="65"/>
      <c r="EE31" s="65"/>
      <c r="EF31" s="65"/>
      <c r="EG31" s="65"/>
      <c r="EH31" s="65"/>
      <c r="EI31" s="65"/>
      <c r="EJ31" s="65"/>
      <c r="EK31" s="65"/>
      <c r="EL31" s="65"/>
      <c r="EM31" s="65"/>
      <c r="EN31" s="65"/>
      <c r="EO31" s="65"/>
      <c r="EP31" s="65"/>
      <c r="EQ31" s="65"/>
      <c r="ER31" s="65"/>
      <c r="ES31" s="65"/>
      <c r="ET31" s="65"/>
      <c r="EU31" s="65"/>
      <c r="EV31" s="65"/>
      <c r="EW31" s="65"/>
      <c r="EX31" s="65"/>
      <c r="EY31" s="65"/>
      <c r="EZ31" s="65"/>
      <c r="FA31" s="65"/>
      <c r="FB31" s="65"/>
      <c r="FC31" s="65"/>
      <c r="FD31" s="65"/>
      <c r="FE31" s="65"/>
      <c r="FF31" s="65"/>
      <c r="FG31" s="65"/>
      <c r="FH31" s="65"/>
      <c r="FI31" s="65"/>
      <c r="FJ31" s="65"/>
      <c r="FK31" s="65"/>
      <c r="FL31" s="65"/>
      <c r="FM31" s="65"/>
      <c r="FN31" s="65"/>
      <c r="FO31" s="65"/>
      <c r="FP31" s="65"/>
      <c r="FQ31" s="65"/>
      <c r="FR31" s="65"/>
      <c r="FS31" s="65"/>
      <c r="FT31" s="65"/>
      <c r="FU31" s="65"/>
      <c r="FV31" s="65"/>
      <c r="FW31" s="65"/>
      <c r="FX31" s="65"/>
      <c r="FY31" s="65"/>
      <c r="FZ31" s="65"/>
      <c r="GA31" s="65"/>
      <c r="GB31" s="65"/>
      <c r="GC31" s="65"/>
      <c r="GD31" s="65"/>
      <c r="GE31" s="65"/>
      <c r="GF31" s="65"/>
      <c r="GG31" s="65"/>
      <c r="GH31" s="65"/>
      <c r="GI31" s="65"/>
      <c r="GJ31" s="65"/>
      <c r="GK31" s="65"/>
      <c r="GL31" s="65"/>
      <c r="GM31" s="65"/>
    </row>
    <row r="32" spans="2:195" x14ac:dyDescent="0.2">
      <c r="B32" s="28">
        <f t="shared" si="10"/>
        <v>27</v>
      </c>
      <c r="C32" s="64">
        <f>'(a)'!T35</f>
        <v>0</v>
      </c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  <c r="AF32" s="65"/>
      <c r="AG32" s="65"/>
      <c r="AH32" s="65"/>
      <c r="AI32" s="65"/>
      <c r="AJ32" s="65"/>
      <c r="AK32" s="65"/>
      <c r="AL32" s="65"/>
      <c r="AM32" s="65"/>
      <c r="AN32" s="65"/>
      <c r="AO32" s="65"/>
      <c r="AP32" s="65"/>
      <c r="AQ32" s="65"/>
      <c r="AR32" s="65"/>
      <c r="AS32" s="65"/>
      <c r="AT32" s="65"/>
      <c r="AU32" s="65"/>
      <c r="AV32" s="65"/>
      <c r="AW32" s="65"/>
      <c r="AX32" s="65"/>
      <c r="AY32" s="65"/>
      <c r="AZ32" s="65"/>
      <c r="BA32" s="65"/>
      <c r="BB32" s="65"/>
      <c r="BC32" s="65"/>
      <c r="BD32" s="65"/>
      <c r="BE32" s="65"/>
      <c r="BF32" s="65"/>
      <c r="BG32" s="65"/>
      <c r="BH32" s="65"/>
      <c r="BI32" s="65"/>
      <c r="BJ32" s="65"/>
      <c r="BK32" s="65"/>
      <c r="BL32" s="65"/>
      <c r="BM32" s="65"/>
      <c r="BN32" s="65"/>
      <c r="BO32" s="65"/>
      <c r="BP32" s="65"/>
      <c r="BQ32" s="65"/>
      <c r="BR32" s="65"/>
      <c r="BS32" s="65"/>
      <c r="BT32" s="65"/>
      <c r="BU32" s="65"/>
      <c r="BV32" s="65"/>
      <c r="BW32" s="65"/>
      <c r="BX32" s="65"/>
      <c r="BY32" s="65"/>
      <c r="BZ32" s="65"/>
      <c r="CA32" s="65"/>
      <c r="CB32" s="65"/>
      <c r="CC32" s="65"/>
      <c r="CD32" s="65"/>
      <c r="CE32" s="65"/>
      <c r="CF32" s="65"/>
      <c r="CG32" s="65"/>
      <c r="CH32" s="65"/>
      <c r="CI32" s="65"/>
      <c r="CJ32" s="65"/>
      <c r="CK32" s="65"/>
      <c r="CL32" s="65"/>
      <c r="CM32" s="65"/>
      <c r="CN32" s="65"/>
      <c r="CO32" s="65"/>
      <c r="CP32" s="65"/>
      <c r="CQ32" s="65"/>
      <c r="CR32" s="65"/>
      <c r="CS32" s="65"/>
      <c r="CT32" s="65"/>
      <c r="CU32" s="65"/>
      <c r="CV32" s="65"/>
      <c r="CW32" s="65"/>
      <c r="CX32" s="65"/>
      <c r="CY32" s="65"/>
      <c r="CZ32" s="65"/>
      <c r="DA32" s="65"/>
      <c r="DB32" s="65"/>
      <c r="DC32" s="65"/>
      <c r="DD32" s="65"/>
      <c r="DE32" s="65"/>
      <c r="DF32" s="65"/>
      <c r="DG32" s="65"/>
      <c r="DH32" s="65"/>
      <c r="DI32" s="65"/>
      <c r="DJ32" s="65"/>
      <c r="DK32" s="65"/>
      <c r="DL32" s="65"/>
      <c r="DM32" s="65"/>
      <c r="DN32" s="65"/>
      <c r="DO32" s="65"/>
      <c r="DP32" s="65"/>
      <c r="DQ32" s="65"/>
      <c r="DR32" s="65"/>
      <c r="DS32" s="65"/>
      <c r="DT32" s="65"/>
      <c r="DU32" s="65"/>
      <c r="DV32" s="65"/>
      <c r="DW32" s="65"/>
      <c r="DX32" s="65"/>
      <c r="DY32" s="65"/>
      <c r="DZ32" s="65"/>
      <c r="EA32" s="65"/>
      <c r="EB32" s="65"/>
      <c r="EC32" s="65"/>
      <c r="ED32" s="65"/>
      <c r="EE32" s="65"/>
      <c r="EF32" s="65"/>
      <c r="EG32" s="65"/>
      <c r="EH32" s="65"/>
      <c r="EI32" s="65"/>
      <c r="EJ32" s="65"/>
      <c r="EK32" s="65"/>
      <c r="EL32" s="65"/>
      <c r="EM32" s="65"/>
      <c r="EN32" s="65"/>
      <c r="EO32" s="65"/>
      <c r="EP32" s="65"/>
      <c r="EQ32" s="65"/>
      <c r="ER32" s="65"/>
      <c r="ES32" s="65"/>
      <c r="ET32" s="65"/>
      <c r="EU32" s="65"/>
      <c r="EV32" s="65"/>
      <c r="EW32" s="65"/>
      <c r="EX32" s="65"/>
      <c r="EY32" s="65"/>
      <c r="EZ32" s="65"/>
      <c r="FA32" s="65"/>
      <c r="FB32" s="65"/>
      <c r="FC32" s="65"/>
      <c r="FD32" s="65"/>
      <c r="FE32" s="65"/>
      <c r="FF32" s="65"/>
      <c r="FG32" s="65"/>
      <c r="FH32" s="65"/>
      <c r="FI32" s="65"/>
      <c r="FJ32" s="65"/>
      <c r="FK32" s="65"/>
      <c r="FL32" s="65"/>
      <c r="FM32" s="65"/>
      <c r="FN32" s="65"/>
      <c r="FO32" s="65"/>
      <c r="FP32" s="65"/>
      <c r="FQ32" s="65"/>
      <c r="FR32" s="65"/>
      <c r="FS32" s="65"/>
      <c r="FT32" s="65"/>
      <c r="FU32" s="65"/>
      <c r="FV32" s="65"/>
      <c r="FW32" s="65"/>
      <c r="FX32" s="65"/>
      <c r="FY32" s="65"/>
      <c r="FZ32" s="65"/>
      <c r="GA32" s="65"/>
      <c r="GB32" s="65"/>
      <c r="GC32" s="65"/>
      <c r="GD32" s="65"/>
      <c r="GE32" s="65"/>
      <c r="GF32" s="65"/>
      <c r="GG32" s="65"/>
      <c r="GH32" s="65"/>
      <c r="GI32" s="65"/>
      <c r="GJ32" s="65"/>
      <c r="GK32" s="65"/>
      <c r="GL32" s="65"/>
      <c r="GM32" s="65"/>
    </row>
    <row r="33" spans="2:195" x14ac:dyDescent="0.2">
      <c r="B33" s="28">
        <f t="shared" si="10"/>
        <v>28</v>
      </c>
      <c r="C33" s="64">
        <f>'(a)'!T36</f>
        <v>0</v>
      </c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/>
      <c r="Y33" s="65"/>
      <c r="Z33" s="65"/>
      <c r="AA33" s="65"/>
      <c r="AB33" s="65"/>
      <c r="AC33" s="65"/>
      <c r="AD33" s="65"/>
      <c r="AE33" s="65"/>
      <c r="AF33" s="65"/>
      <c r="AG33" s="65"/>
      <c r="AH33" s="65"/>
      <c r="AI33" s="65"/>
      <c r="AJ33" s="65"/>
      <c r="AK33" s="65"/>
      <c r="AL33" s="65"/>
      <c r="AM33" s="65"/>
      <c r="AN33" s="65"/>
      <c r="AO33" s="65"/>
      <c r="AP33" s="65"/>
      <c r="AQ33" s="65"/>
      <c r="AR33" s="65"/>
      <c r="AS33" s="65"/>
      <c r="AT33" s="65"/>
      <c r="AU33" s="65"/>
      <c r="AV33" s="65"/>
      <c r="AW33" s="65"/>
      <c r="AX33" s="65"/>
      <c r="AY33" s="65"/>
      <c r="AZ33" s="65"/>
      <c r="BA33" s="65"/>
      <c r="BB33" s="65"/>
      <c r="BC33" s="65"/>
      <c r="BD33" s="65"/>
      <c r="BE33" s="65"/>
      <c r="BF33" s="65"/>
      <c r="BG33" s="65"/>
      <c r="BH33" s="65"/>
      <c r="BI33" s="65"/>
      <c r="BJ33" s="65"/>
      <c r="BK33" s="65"/>
      <c r="BL33" s="65"/>
      <c r="BM33" s="65"/>
      <c r="BN33" s="65"/>
      <c r="BO33" s="65"/>
      <c r="BP33" s="65"/>
      <c r="BQ33" s="65"/>
      <c r="BR33" s="65"/>
      <c r="BS33" s="65"/>
      <c r="BT33" s="65"/>
      <c r="BU33" s="65"/>
      <c r="BV33" s="65"/>
      <c r="BW33" s="65"/>
      <c r="BX33" s="65"/>
      <c r="BY33" s="65"/>
      <c r="BZ33" s="65"/>
      <c r="CA33" s="65"/>
      <c r="CB33" s="65"/>
      <c r="CC33" s="65"/>
      <c r="CD33" s="65"/>
      <c r="CE33" s="65"/>
      <c r="CF33" s="65"/>
      <c r="CG33" s="65"/>
      <c r="CH33" s="65"/>
      <c r="CI33" s="65"/>
      <c r="CJ33" s="65"/>
      <c r="CK33" s="65"/>
      <c r="CL33" s="65"/>
      <c r="CM33" s="65"/>
      <c r="CN33" s="65"/>
      <c r="CO33" s="65"/>
      <c r="CP33" s="65"/>
      <c r="CQ33" s="65"/>
      <c r="CR33" s="65"/>
      <c r="CS33" s="65"/>
      <c r="CT33" s="65"/>
      <c r="CU33" s="65"/>
      <c r="CV33" s="65"/>
      <c r="CW33" s="65"/>
      <c r="CX33" s="65"/>
      <c r="CY33" s="65"/>
      <c r="CZ33" s="65"/>
      <c r="DA33" s="65"/>
      <c r="DB33" s="65"/>
      <c r="DC33" s="65"/>
      <c r="DD33" s="65"/>
      <c r="DE33" s="65"/>
      <c r="DF33" s="65"/>
      <c r="DG33" s="65"/>
      <c r="DH33" s="65"/>
      <c r="DI33" s="65"/>
      <c r="DJ33" s="65"/>
      <c r="DK33" s="65"/>
      <c r="DL33" s="65"/>
      <c r="DM33" s="65"/>
      <c r="DN33" s="65"/>
      <c r="DO33" s="65"/>
      <c r="DP33" s="65"/>
      <c r="DQ33" s="65"/>
      <c r="DR33" s="65"/>
      <c r="DS33" s="65"/>
      <c r="DT33" s="65"/>
      <c r="DU33" s="65"/>
      <c r="DV33" s="65"/>
      <c r="DW33" s="65"/>
      <c r="DX33" s="65"/>
      <c r="DY33" s="65"/>
      <c r="DZ33" s="65"/>
      <c r="EA33" s="65"/>
      <c r="EB33" s="65"/>
      <c r="EC33" s="65"/>
      <c r="ED33" s="65"/>
      <c r="EE33" s="65"/>
      <c r="EF33" s="65"/>
      <c r="EG33" s="65"/>
      <c r="EH33" s="65"/>
      <c r="EI33" s="65"/>
      <c r="EJ33" s="65"/>
      <c r="EK33" s="65"/>
      <c r="EL33" s="65"/>
      <c r="EM33" s="65"/>
      <c r="EN33" s="65"/>
      <c r="EO33" s="65"/>
      <c r="EP33" s="65"/>
      <c r="EQ33" s="65"/>
      <c r="ER33" s="65"/>
      <c r="ES33" s="65"/>
      <c r="ET33" s="65"/>
      <c r="EU33" s="65"/>
      <c r="EV33" s="65"/>
      <c r="EW33" s="65"/>
      <c r="EX33" s="65"/>
      <c r="EY33" s="65"/>
      <c r="EZ33" s="65"/>
      <c r="FA33" s="65"/>
      <c r="FB33" s="65"/>
      <c r="FC33" s="65"/>
      <c r="FD33" s="65"/>
      <c r="FE33" s="65"/>
      <c r="FF33" s="65"/>
      <c r="FG33" s="65"/>
      <c r="FH33" s="65"/>
      <c r="FI33" s="65"/>
      <c r="FJ33" s="65"/>
      <c r="FK33" s="65"/>
      <c r="FL33" s="65"/>
      <c r="FM33" s="65"/>
      <c r="FN33" s="65"/>
      <c r="FO33" s="65"/>
      <c r="FP33" s="65"/>
      <c r="FQ33" s="65"/>
      <c r="FR33" s="65"/>
      <c r="FS33" s="65"/>
      <c r="FT33" s="65"/>
      <c r="FU33" s="65"/>
      <c r="FV33" s="65"/>
      <c r="FW33" s="65"/>
      <c r="FX33" s="65"/>
      <c r="FY33" s="65"/>
      <c r="FZ33" s="65"/>
      <c r="GA33" s="65"/>
      <c r="GB33" s="65"/>
      <c r="GC33" s="65"/>
      <c r="GD33" s="65"/>
      <c r="GE33" s="65"/>
      <c r="GF33" s="65"/>
      <c r="GG33" s="65"/>
      <c r="GH33" s="65"/>
      <c r="GI33" s="65"/>
      <c r="GJ33" s="65"/>
      <c r="GK33" s="65"/>
      <c r="GL33" s="65"/>
      <c r="GM33" s="65"/>
    </row>
    <row r="34" spans="2:195" x14ac:dyDescent="0.2">
      <c r="B34" s="28">
        <f t="shared" si="10"/>
        <v>29</v>
      </c>
      <c r="C34" s="64">
        <f>'(a)'!T37</f>
        <v>0</v>
      </c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  <c r="AF34" s="65"/>
      <c r="AG34" s="65"/>
      <c r="AH34" s="65"/>
      <c r="AI34" s="65"/>
      <c r="AJ34" s="65"/>
      <c r="AK34" s="65"/>
      <c r="AL34" s="65"/>
      <c r="AM34" s="65"/>
      <c r="AN34" s="65"/>
      <c r="AO34" s="65"/>
      <c r="AP34" s="65"/>
      <c r="AQ34" s="65"/>
      <c r="AR34" s="65"/>
      <c r="AS34" s="65"/>
      <c r="AT34" s="65"/>
      <c r="AU34" s="65"/>
      <c r="AV34" s="65"/>
      <c r="AW34" s="65"/>
      <c r="AX34" s="65"/>
      <c r="AY34" s="65"/>
      <c r="AZ34" s="65"/>
      <c r="BA34" s="65"/>
      <c r="BB34" s="65"/>
      <c r="BC34" s="65"/>
      <c r="BD34" s="65"/>
      <c r="BE34" s="65"/>
      <c r="BF34" s="65"/>
      <c r="BG34" s="65"/>
      <c r="BH34" s="65"/>
      <c r="BI34" s="65"/>
      <c r="BJ34" s="65"/>
      <c r="BK34" s="65"/>
      <c r="BL34" s="65"/>
      <c r="BM34" s="65"/>
      <c r="BN34" s="65"/>
      <c r="BO34" s="65"/>
      <c r="BP34" s="65"/>
      <c r="BQ34" s="65"/>
      <c r="BR34" s="65"/>
      <c r="BS34" s="65"/>
      <c r="BT34" s="65"/>
      <c r="BU34" s="65"/>
      <c r="BV34" s="65"/>
      <c r="BW34" s="65"/>
      <c r="BX34" s="65"/>
      <c r="BY34" s="65"/>
      <c r="BZ34" s="65"/>
      <c r="CA34" s="65"/>
      <c r="CB34" s="65"/>
      <c r="CC34" s="65"/>
      <c r="CD34" s="65"/>
      <c r="CE34" s="65"/>
      <c r="CF34" s="65"/>
      <c r="CG34" s="65"/>
      <c r="CH34" s="65"/>
      <c r="CI34" s="65"/>
      <c r="CJ34" s="65"/>
      <c r="CK34" s="65"/>
      <c r="CL34" s="65"/>
      <c r="CM34" s="65"/>
      <c r="CN34" s="65"/>
      <c r="CO34" s="65"/>
      <c r="CP34" s="65"/>
      <c r="CQ34" s="65"/>
      <c r="CR34" s="65"/>
      <c r="CS34" s="65"/>
      <c r="CT34" s="65"/>
      <c r="CU34" s="65"/>
      <c r="CV34" s="65"/>
      <c r="CW34" s="65"/>
      <c r="CX34" s="65"/>
      <c r="CY34" s="65"/>
      <c r="CZ34" s="65"/>
      <c r="DA34" s="65"/>
      <c r="DB34" s="65"/>
      <c r="DC34" s="65"/>
      <c r="DD34" s="65"/>
      <c r="DE34" s="65"/>
      <c r="DF34" s="65"/>
      <c r="DG34" s="65"/>
      <c r="DH34" s="65"/>
      <c r="DI34" s="65"/>
      <c r="DJ34" s="65"/>
      <c r="DK34" s="65"/>
      <c r="DL34" s="65"/>
      <c r="DM34" s="65"/>
      <c r="DN34" s="65"/>
      <c r="DO34" s="65"/>
      <c r="DP34" s="65"/>
      <c r="DQ34" s="65"/>
      <c r="DR34" s="65"/>
      <c r="DS34" s="65"/>
      <c r="DT34" s="65"/>
      <c r="DU34" s="65"/>
      <c r="DV34" s="65"/>
      <c r="DW34" s="65"/>
      <c r="DX34" s="65"/>
      <c r="DY34" s="65"/>
      <c r="DZ34" s="65"/>
      <c r="EA34" s="65"/>
      <c r="EB34" s="65"/>
      <c r="EC34" s="65"/>
      <c r="ED34" s="65"/>
      <c r="EE34" s="65"/>
      <c r="EF34" s="65"/>
      <c r="EG34" s="65"/>
      <c r="EH34" s="65"/>
      <c r="EI34" s="65"/>
      <c r="EJ34" s="65"/>
      <c r="EK34" s="65"/>
      <c r="EL34" s="65"/>
      <c r="EM34" s="65"/>
      <c r="EN34" s="65"/>
      <c r="EO34" s="65"/>
      <c r="EP34" s="65"/>
      <c r="EQ34" s="65"/>
      <c r="ER34" s="65"/>
      <c r="ES34" s="65"/>
      <c r="ET34" s="65"/>
      <c r="EU34" s="65"/>
      <c r="EV34" s="65"/>
      <c r="EW34" s="65"/>
      <c r="EX34" s="65"/>
      <c r="EY34" s="65"/>
      <c r="EZ34" s="65"/>
      <c r="FA34" s="65"/>
      <c r="FB34" s="65"/>
      <c r="FC34" s="65"/>
      <c r="FD34" s="65"/>
      <c r="FE34" s="65"/>
      <c r="FF34" s="65"/>
      <c r="FG34" s="65"/>
      <c r="FH34" s="65"/>
      <c r="FI34" s="65"/>
      <c r="FJ34" s="65"/>
      <c r="FK34" s="65"/>
      <c r="FL34" s="65"/>
      <c r="FM34" s="65"/>
      <c r="FN34" s="65"/>
      <c r="FO34" s="65"/>
      <c r="FP34" s="65"/>
      <c r="FQ34" s="65"/>
      <c r="FR34" s="65"/>
      <c r="FS34" s="65"/>
      <c r="FT34" s="65"/>
      <c r="FU34" s="65"/>
      <c r="FV34" s="65"/>
      <c r="FW34" s="65"/>
      <c r="FX34" s="65"/>
      <c r="FY34" s="65"/>
      <c r="FZ34" s="65"/>
      <c r="GA34" s="65"/>
      <c r="GB34" s="65"/>
      <c r="GC34" s="65"/>
      <c r="GD34" s="65"/>
      <c r="GE34" s="65"/>
      <c r="GF34" s="65"/>
      <c r="GG34" s="65"/>
      <c r="GH34" s="65"/>
      <c r="GI34" s="65"/>
      <c r="GJ34" s="65"/>
      <c r="GK34" s="65"/>
      <c r="GL34" s="65"/>
      <c r="GM34" s="65"/>
    </row>
    <row r="35" spans="2:195" x14ac:dyDescent="0.2">
      <c r="B35" s="28">
        <f t="shared" si="10"/>
        <v>30</v>
      </c>
      <c r="C35" s="64">
        <f>'(a)'!T38</f>
        <v>0</v>
      </c>
      <c r="D35" s="65"/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5"/>
      <c r="P35" s="65"/>
      <c r="Q35" s="65"/>
      <c r="R35" s="65"/>
      <c r="S35" s="65"/>
      <c r="T35" s="65"/>
      <c r="U35" s="65"/>
      <c r="V35" s="65"/>
      <c r="W35" s="65"/>
      <c r="X35" s="65"/>
      <c r="Y35" s="65"/>
      <c r="Z35" s="65"/>
      <c r="AA35" s="65"/>
      <c r="AB35" s="65"/>
      <c r="AC35" s="65"/>
      <c r="AD35" s="65"/>
      <c r="AE35" s="65"/>
      <c r="AF35" s="65"/>
      <c r="AG35" s="65"/>
      <c r="AH35" s="65"/>
      <c r="AI35" s="65"/>
      <c r="AJ35" s="65"/>
      <c r="AK35" s="65"/>
      <c r="AL35" s="65"/>
      <c r="AM35" s="65"/>
      <c r="AN35" s="65"/>
      <c r="AO35" s="65"/>
      <c r="AP35" s="65"/>
      <c r="AQ35" s="65"/>
      <c r="AR35" s="65"/>
      <c r="AS35" s="65"/>
      <c r="AT35" s="65"/>
      <c r="AU35" s="65"/>
      <c r="AV35" s="65"/>
      <c r="AW35" s="65"/>
      <c r="AX35" s="65"/>
      <c r="AY35" s="65"/>
      <c r="AZ35" s="65"/>
      <c r="BA35" s="65"/>
      <c r="BB35" s="65"/>
      <c r="BC35" s="65"/>
      <c r="BD35" s="65"/>
      <c r="BE35" s="65"/>
      <c r="BF35" s="65"/>
      <c r="BG35" s="65"/>
      <c r="BH35" s="65"/>
      <c r="BI35" s="65"/>
      <c r="BJ35" s="65"/>
      <c r="BK35" s="65"/>
      <c r="BL35" s="65"/>
      <c r="BM35" s="65"/>
      <c r="BN35" s="65"/>
      <c r="BO35" s="65"/>
      <c r="BP35" s="65"/>
      <c r="BQ35" s="65"/>
      <c r="BR35" s="65"/>
      <c r="BS35" s="65"/>
      <c r="BT35" s="65"/>
      <c r="BU35" s="65"/>
      <c r="BV35" s="65"/>
      <c r="BW35" s="65"/>
      <c r="BX35" s="65"/>
      <c r="BY35" s="65"/>
      <c r="BZ35" s="65"/>
      <c r="CA35" s="65"/>
      <c r="CB35" s="65"/>
      <c r="CC35" s="65"/>
      <c r="CD35" s="65"/>
      <c r="CE35" s="65"/>
      <c r="CF35" s="65"/>
      <c r="CG35" s="65"/>
      <c r="CH35" s="65"/>
      <c r="CI35" s="65"/>
      <c r="CJ35" s="65"/>
      <c r="CK35" s="65"/>
      <c r="CL35" s="65"/>
      <c r="CM35" s="65"/>
      <c r="CN35" s="65"/>
      <c r="CO35" s="65"/>
      <c r="CP35" s="65"/>
      <c r="CQ35" s="65"/>
      <c r="CR35" s="65"/>
      <c r="CS35" s="65"/>
      <c r="CT35" s="65"/>
      <c r="CU35" s="65"/>
      <c r="CV35" s="65"/>
      <c r="CW35" s="65"/>
      <c r="CX35" s="65"/>
      <c r="CY35" s="65"/>
      <c r="CZ35" s="65"/>
      <c r="DA35" s="65"/>
      <c r="DB35" s="65"/>
      <c r="DC35" s="65"/>
      <c r="DD35" s="65"/>
      <c r="DE35" s="65"/>
      <c r="DF35" s="65"/>
      <c r="DG35" s="65"/>
      <c r="DH35" s="65"/>
      <c r="DI35" s="65"/>
      <c r="DJ35" s="65"/>
      <c r="DK35" s="65"/>
      <c r="DL35" s="65"/>
      <c r="DM35" s="65"/>
      <c r="DN35" s="65"/>
      <c r="DO35" s="65"/>
      <c r="DP35" s="65"/>
      <c r="DQ35" s="65"/>
      <c r="DR35" s="65"/>
      <c r="DS35" s="65"/>
      <c r="DT35" s="65"/>
      <c r="DU35" s="65"/>
      <c r="DV35" s="65"/>
      <c r="DW35" s="65"/>
      <c r="DX35" s="65"/>
      <c r="DY35" s="65"/>
      <c r="DZ35" s="65"/>
      <c r="EA35" s="65"/>
      <c r="EB35" s="65"/>
      <c r="EC35" s="65"/>
      <c r="ED35" s="65"/>
      <c r="EE35" s="65"/>
      <c r="EF35" s="65"/>
      <c r="EG35" s="65"/>
      <c r="EH35" s="65"/>
      <c r="EI35" s="65"/>
      <c r="EJ35" s="65"/>
      <c r="EK35" s="65"/>
      <c r="EL35" s="65"/>
      <c r="EM35" s="65"/>
      <c r="EN35" s="65"/>
      <c r="EO35" s="65"/>
      <c r="EP35" s="65"/>
      <c r="EQ35" s="65"/>
      <c r="ER35" s="65"/>
      <c r="ES35" s="65"/>
      <c r="ET35" s="65"/>
      <c r="EU35" s="65"/>
      <c r="EV35" s="65"/>
      <c r="EW35" s="65"/>
      <c r="EX35" s="65"/>
      <c r="EY35" s="65"/>
      <c r="EZ35" s="65"/>
      <c r="FA35" s="65"/>
      <c r="FB35" s="65"/>
      <c r="FC35" s="65"/>
      <c r="FD35" s="65"/>
      <c r="FE35" s="65"/>
      <c r="FF35" s="65"/>
      <c r="FG35" s="65"/>
      <c r="FH35" s="65"/>
      <c r="FI35" s="65"/>
      <c r="FJ35" s="65"/>
      <c r="FK35" s="65"/>
      <c r="FL35" s="65"/>
      <c r="FM35" s="65"/>
      <c r="FN35" s="65"/>
      <c r="FO35" s="65"/>
      <c r="FP35" s="65"/>
      <c r="FQ35" s="65"/>
      <c r="FR35" s="65"/>
      <c r="FS35" s="65"/>
      <c r="FT35" s="65"/>
      <c r="FU35" s="65"/>
      <c r="FV35" s="65"/>
      <c r="FW35" s="65"/>
      <c r="FX35" s="65"/>
      <c r="FY35" s="65"/>
      <c r="FZ35" s="65"/>
      <c r="GA35" s="65"/>
      <c r="GB35" s="65"/>
      <c r="GC35" s="65"/>
      <c r="GD35" s="65"/>
      <c r="GE35" s="65"/>
      <c r="GF35" s="65"/>
      <c r="GG35" s="65"/>
      <c r="GH35" s="65"/>
      <c r="GI35" s="65"/>
      <c r="GJ35" s="65"/>
      <c r="GK35" s="65"/>
      <c r="GL35" s="65"/>
      <c r="GM35" s="65"/>
    </row>
    <row r="36" spans="2:195" x14ac:dyDescent="0.2">
      <c r="B36" s="28">
        <f t="shared" si="10"/>
        <v>31</v>
      </c>
      <c r="C36" s="64">
        <f>'(a)'!T39</f>
        <v>0</v>
      </c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  <c r="AF36" s="65"/>
      <c r="AG36" s="65"/>
      <c r="AH36" s="65"/>
      <c r="AI36" s="65"/>
      <c r="AJ36" s="65"/>
      <c r="AK36" s="65"/>
      <c r="AL36" s="65"/>
      <c r="AM36" s="65"/>
      <c r="AN36" s="65"/>
      <c r="AO36" s="65"/>
      <c r="AP36" s="65"/>
      <c r="AQ36" s="65"/>
      <c r="AR36" s="65"/>
      <c r="AS36" s="65"/>
      <c r="AT36" s="65"/>
      <c r="AU36" s="65"/>
      <c r="AV36" s="65"/>
      <c r="AW36" s="65"/>
      <c r="AX36" s="65"/>
      <c r="AY36" s="65"/>
      <c r="AZ36" s="65"/>
      <c r="BA36" s="65"/>
      <c r="BB36" s="65"/>
      <c r="BC36" s="65"/>
      <c r="BD36" s="65"/>
      <c r="BE36" s="65"/>
      <c r="BF36" s="65"/>
      <c r="BG36" s="65"/>
      <c r="BH36" s="65"/>
      <c r="BI36" s="65"/>
      <c r="BJ36" s="65"/>
      <c r="BK36" s="65"/>
      <c r="BL36" s="65"/>
      <c r="BM36" s="65"/>
      <c r="BN36" s="65"/>
      <c r="BO36" s="65"/>
      <c r="BP36" s="65"/>
      <c r="BQ36" s="65"/>
      <c r="BR36" s="65"/>
      <c r="BS36" s="65"/>
      <c r="BT36" s="65"/>
      <c r="BU36" s="65"/>
      <c r="BV36" s="65"/>
      <c r="BW36" s="65"/>
      <c r="BX36" s="65"/>
      <c r="BY36" s="65"/>
      <c r="BZ36" s="65"/>
      <c r="CA36" s="65"/>
      <c r="CB36" s="65"/>
      <c r="CC36" s="65"/>
      <c r="CD36" s="65"/>
      <c r="CE36" s="65"/>
      <c r="CF36" s="65"/>
      <c r="CG36" s="65"/>
      <c r="CH36" s="65"/>
      <c r="CI36" s="65"/>
      <c r="CJ36" s="65"/>
      <c r="CK36" s="65"/>
      <c r="CL36" s="65"/>
      <c r="CM36" s="65"/>
      <c r="CN36" s="65"/>
      <c r="CO36" s="65"/>
      <c r="CP36" s="65"/>
      <c r="CQ36" s="65"/>
      <c r="CR36" s="65"/>
      <c r="CS36" s="65"/>
      <c r="CT36" s="65"/>
      <c r="CU36" s="65"/>
      <c r="CV36" s="65"/>
      <c r="CW36" s="65"/>
      <c r="CX36" s="65"/>
      <c r="CY36" s="65"/>
      <c r="CZ36" s="65"/>
      <c r="DA36" s="65"/>
      <c r="DB36" s="65"/>
      <c r="DC36" s="65"/>
      <c r="DD36" s="65"/>
      <c r="DE36" s="65"/>
      <c r="DF36" s="65"/>
      <c r="DG36" s="65"/>
      <c r="DH36" s="65"/>
      <c r="DI36" s="65"/>
      <c r="DJ36" s="65"/>
      <c r="DK36" s="65"/>
      <c r="DL36" s="65"/>
      <c r="DM36" s="65"/>
      <c r="DN36" s="65"/>
      <c r="DO36" s="65"/>
      <c r="DP36" s="65"/>
      <c r="DQ36" s="65"/>
      <c r="DR36" s="65"/>
      <c r="DS36" s="65"/>
      <c r="DT36" s="65"/>
      <c r="DU36" s="65"/>
      <c r="DV36" s="65"/>
      <c r="DW36" s="65"/>
      <c r="DX36" s="65"/>
      <c r="DY36" s="65"/>
      <c r="DZ36" s="65"/>
      <c r="EA36" s="65"/>
      <c r="EB36" s="65"/>
      <c r="EC36" s="65"/>
      <c r="ED36" s="65"/>
      <c r="EE36" s="65"/>
      <c r="EF36" s="65"/>
      <c r="EG36" s="65"/>
      <c r="EH36" s="65"/>
      <c r="EI36" s="65"/>
      <c r="EJ36" s="65"/>
      <c r="EK36" s="65"/>
      <c r="EL36" s="65"/>
      <c r="EM36" s="65"/>
      <c r="EN36" s="65"/>
      <c r="EO36" s="65"/>
      <c r="EP36" s="65"/>
      <c r="EQ36" s="65"/>
      <c r="ER36" s="65"/>
      <c r="ES36" s="65"/>
      <c r="ET36" s="65"/>
      <c r="EU36" s="65"/>
      <c r="EV36" s="65"/>
      <c r="EW36" s="65"/>
      <c r="EX36" s="65"/>
      <c r="EY36" s="65"/>
      <c r="EZ36" s="65"/>
      <c r="FA36" s="65"/>
      <c r="FB36" s="65"/>
      <c r="FC36" s="65"/>
      <c r="FD36" s="65"/>
      <c r="FE36" s="65"/>
      <c r="FF36" s="65"/>
      <c r="FG36" s="65"/>
      <c r="FH36" s="65"/>
      <c r="FI36" s="65"/>
      <c r="FJ36" s="65"/>
      <c r="FK36" s="65"/>
      <c r="FL36" s="65"/>
      <c r="FM36" s="65"/>
      <c r="FN36" s="65"/>
      <c r="FO36" s="65"/>
      <c r="FP36" s="65"/>
      <c r="FQ36" s="65"/>
      <c r="FR36" s="65"/>
      <c r="FS36" s="65"/>
      <c r="FT36" s="65"/>
      <c r="FU36" s="65"/>
      <c r="FV36" s="65"/>
      <c r="FW36" s="65"/>
      <c r="FX36" s="65"/>
      <c r="FY36" s="65"/>
      <c r="FZ36" s="65"/>
      <c r="GA36" s="65"/>
      <c r="GB36" s="65"/>
      <c r="GC36" s="65"/>
      <c r="GD36" s="65"/>
      <c r="GE36" s="65"/>
      <c r="GF36" s="65"/>
      <c r="GG36" s="65"/>
      <c r="GH36" s="65"/>
      <c r="GI36" s="65"/>
      <c r="GJ36" s="65"/>
      <c r="GK36" s="65"/>
      <c r="GL36" s="65"/>
      <c r="GM36" s="65"/>
    </row>
    <row r="37" spans="2:195" x14ac:dyDescent="0.2">
      <c r="B37" s="28">
        <f t="shared" si="10"/>
        <v>32</v>
      </c>
      <c r="C37" s="64">
        <f>'(a)'!T40</f>
        <v>0</v>
      </c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  <c r="AF37" s="65"/>
      <c r="AG37" s="65"/>
      <c r="AH37" s="65"/>
      <c r="AI37" s="65"/>
      <c r="AJ37" s="65"/>
      <c r="AK37" s="65"/>
      <c r="AL37" s="65"/>
      <c r="AM37" s="65"/>
      <c r="AN37" s="65"/>
      <c r="AO37" s="65"/>
      <c r="AP37" s="65"/>
      <c r="AQ37" s="65"/>
      <c r="AR37" s="65"/>
      <c r="AS37" s="65"/>
      <c r="AT37" s="65"/>
      <c r="AU37" s="65"/>
      <c r="AV37" s="65"/>
      <c r="AW37" s="65"/>
      <c r="AX37" s="65"/>
      <c r="AY37" s="65"/>
      <c r="AZ37" s="65"/>
      <c r="BA37" s="65"/>
      <c r="BB37" s="65"/>
      <c r="BC37" s="65"/>
      <c r="BD37" s="65"/>
      <c r="BE37" s="65"/>
      <c r="BF37" s="65"/>
      <c r="BG37" s="65"/>
      <c r="BH37" s="65"/>
      <c r="BI37" s="65"/>
      <c r="BJ37" s="65"/>
      <c r="BK37" s="65"/>
      <c r="BL37" s="65"/>
      <c r="BM37" s="65"/>
      <c r="BN37" s="65"/>
      <c r="BO37" s="65"/>
      <c r="BP37" s="65"/>
      <c r="BQ37" s="65"/>
      <c r="BR37" s="65"/>
      <c r="BS37" s="65"/>
      <c r="BT37" s="65"/>
      <c r="BU37" s="65"/>
      <c r="BV37" s="65"/>
      <c r="BW37" s="65"/>
      <c r="BX37" s="65"/>
      <c r="BY37" s="65"/>
      <c r="BZ37" s="65"/>
      <c r="CA37" s="65"/>
      <c r="CB37" s="65"/>
      <c r="CC37" s="65"/>
      <c r="CD37" s="65"/>
      <c r="CE37" s="65"/>
      <c r="CF37" s="65"/>
      <c r="CG37" s="65"/>
      <c r="CH37" s="65"/>
      <c r="CI37" s="65"/>
      <c r="CJ37" s="65"/>
      <c r="CK37" s="65"/>
      <c r="CL37" s="65"/>
      <c r="CM37" s="65"/>
      <c r="CN37" s="65"/>
      <c r="CO37" s="65"/>
      <c r="CP37" s="65"/>
      <c r="CQ37" s="65"/>
      <c r="CR37" s="65"/>
      <c r="CS37" s="65"/>
      <c r="CT37" s="65"/>
      <c r="CU37" s="65"/>
      <c r="CV37" s="65"/>
      <c r="CW37" s="65"/>
      <c r="CX37" s="65"/>
      <c r="CY37" s="65"/>
      <c r="CZ37" s="65"/>
      <c r="DA37" s="65"/>
      <c r="DB37" s="65"/>
      <c r="DC37" s="65"/>
      <c r="DD37" s="65"/>
      <c r="DE37" s="65"/>
      <c r="DF37" s="65"/>
      <c r="DG37" s="65"/>
      <c r="DH37" s="65"/>
      <c r="DI37" s="65"/>
      <c r="DJ37" s="65"/>
      <c r="DK37" s="65"/>
      <c r="DL37" s="65"/>
      <c r="DM37" s="65"/>
      <c r="DN37" s="65"/>
      <c r="DO37" s="65"/>
      <c r="DP37" s="65"/>
      <c r="DQ37" s="65"/>
      <c r="DR37" s="65"/>
      <c r="DS37" s="65"/>
      <c r="DT37" s="65"/>
      <c r="DU37" s="65"/>
      <c r="DV37" s="65"/>
      <c r="DW37" s="65"/>
      <c r="DX37" s="65"/>
      <c r="DY37" s="65"/>
      <c r="DZ37" s="65"/>
      <c r="EA37" s="65"/>
      <c r="EB37" s="65"/>
      <c r="EC37" s="65"/>
      <c r="ED37" s="65"/>
      <c r="EE37" s="65"/>
      <c r="EF37" s="65"/>
      <c r="EG37" s="65"/>
      <c r="EH37" s="65"/>
      <c r="EI37" s="65"/>
      <c r="EJ37" s="65"/>
      <c r="EK37" s="65"/>
      <c r="EL37" s="65"/>
      <c r="EM37" s="65"/>
      <c r="EN37" s="65"/>
      <c r="EO37" s="65"/>
      <c r="EP37" s="65"/>
      <c r="EQ37" s="65"/>
      <c r="ER37" s="65"/>
      <c r="ES37" s="65"/>
      <c r="ET37" s="65"/>
      <c r="EU37" s="65"/>
      <c r="EV37" s="65"/>
      <c r="EW37" s="65"/>
      <c r="EX37" s="65"/>
      <c r="EY37" s="65"/>
      <c r="EZ37" s="65"/>
      <c r="FA37" s="65"/>
      <c r="FB37" s="65"/>
      <c r="FC37" s="65"/>
      <c r="FD37" s="65"/>
      <c r="FE37" s="65"/>
      <c r="FF37" s="65"/>
      <c r="FG37" s="65"/>
      <c r="FH37" s="65"/>
      <c r="FI37" s="65"/>
      <c r="FJ37" s="65"/>
      <c r="FK37" s="65"/>
      <c r="FL37" s="65"/>
      <c r="FM37" s="65"/>
      <c r="FN37" s="65"/>
      <c r="FO37" s="65"/>
      <c r="FP37" s="65"/>
      <c r="FQ37" s="65"/>
      <c r="FR37" s="65"/>
      <c r="FS37" s="65"/>
      <c r="FT37" s="65"/>
      <c r="FU37" s="65"/>
      <c r="FV37" s="65"/>
      <c r="FW37" s="65"/>
      <c r="FX37" s="65"/>
      <c r="FY37" s="65"/>
      <c r="FZ37" s="65"/>
      <c r="GA37" s="65"/>
      <c r="GB37" s="65"/>
      <c r="GC37" s="65"/>
      <c r="GD37" s="65"/>
      <c r="GE37" s="65"/>
      <c r="GF37" s="65"/>
      <c r="GG37" s="65"/>
      <c r="GH37" s="65"/>
      <c r="GI37" s="65"/>
      <c r="GJ37" s="65"/>
      <c r="GK37" s="65"/>
      <c r="GL37" s="65"/>
      <c r="GM37" s="65"/>
    </row>
    <row r="38" spans="2:195" x14ac:dyDescent="0.2">
      <c r="B38" s="28">
        <f t="shared" si="10"/>
        <v>33</v>
      </c>
      <c r="C38" s="64">
        <f>'(a)'!T41</f>
        <v>0</v>
      </c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  <c r="AF38" s="65"/>
      <c r="AG38" s="65"/>
      <c r="AH38" s="65"/>
      <c r="AI38" s="65"/>
      <c r="AJ38" s="65"/>
      <c r="AK38" s="65"/>
      <c r="AL38" s="65"/>
      <c r="AM38" s="65"/>
      <c r="AN38" s="65"/>
      <c r="AO38" s="65"/>
      <c r="AP38" s="65"/>
      <c r="AQ38" s="65"/>
      <c r="AR38" s="65"/>
      <c r="AS38" s="65"/>
      <c r="AT38" s="65"/>
      <c r="AU38" s="65"/>
      <c r="AV38" s="65"/>
      <c r="AW38" s="65"/>
      <c r="AX38" s="65"/>
      <c r="AY38" s="65"/>
      <c r="AZ38" s="65"/>
      <c r="BA38" s="65"/>
      <c r="BB38" s="65"/>
      <c r="BC38" s="65"/>
      <c r="BD38" s="65"/>
      <c r="BE38" s="65"/>
      <c r="BF38" s="65"/>
      <c r="BG38" s="65"/>
      <c r="BH38" s="65"/>
      <c r="BI38" s="65"/>
      <c r="BJ38" s="65"/>
      <c r="BK38" s="65"/>
      <c r="BL38" s="65"/>
      <c r="BM38" s="65"/>
      <c r="BN38" s="65"/>
      <c r="BO38" s="65"/>
      <c r="BP38" s="65"/>
      <c r="BQ38" s="65"/>
      <c r="BR38" s="65"/>
      <c r="BS38" s="65"/>
      <c r="BT38" s="65"/>
      <c r="BU38" s="65"/>
      <c r="BV38" s="65"/>
      <c r="BW38" s="65"/>
      <c r="BX38" s="65"/>
      <c r="BY38" s="65"/>
      <c r="BZ38" s="65"/>
      <c r="CA38" s="65"/>
      <c r="CB38" s="65"/>
      <c r="CC38" s="65"/>
      <c r="CD38" s="65"/>
      <c r="CE38" s="65"/>
      <c r="CF38" s="65"/>
      <c r="CG38" s="65"/>
      <c r="CH38" s="65"/>
      <c r="CI38" s="65"/>
      <c r="CJ38" s="65"/>
      <c r="CK38" s="65"/>
      <c r="CL38" s="65"/>
      <c r="CM38" s="65"/>
      <c r="CN38" s="65"/>
      <c r="CO38" s="65"/>
      <c r="CP38" s="65"/>
      <c r="CQ38" s="65"/>
      <c r="CR38" s="65"/>
      <c r="CS38" s="65"/>
      <c r="CT38" s="65"/>
      <c r="CU38" s="65"/>
      <c r="CV38" s="65"/>
      <c r="CW38" s="65"/>
      <c r="CX38" s="65"/>
      <c r="CY38" s="65"/>
      <c r="CZ38" s="65"/>
      <c r="DA38" s="65"/>
      <c r="DB38" s="65"/>
      <c r="DC38" s="65"/>
      <c r="DD38" s="65"/>
      <c r="DE38" s="65"/>
      <c r="DF38" s="65"/>
      <c r="DG38" s="65"/>
      <c r="DH38" s="65"/>
      <c r="DI38" s="65"/>
      <c r="DJ38" s="65"/>
      <c r="DK38" s="65"/>
      <c r="DL38" s="65"/>
      <c r="DM38" s="65"/>
      <c r="DN38" s="65"/>
      <c r="DO38" s="65"/>
      <c r="DP38" s="65"/>
      <c r="DQ38" s="65"/>
      <c r="DR38" s="65"/>
      <c r="DS38" s="65"/>
      <c r="DT38" s="65"/>
      <c r="DU38" s="65"/>
      <c r="DV38" s="65"/>
      <c r="DW38" s="65"/>
      <c r="DX38" s="65"/>
      <c r="DY38" s="65"/>
      <c r="DZ38" s="65"/>
      <c r="EA38" s="65"/>
      <c r="EB38" s="65"/>
      <c r="EC38" s="65"/>
      <c r="ED38" s="65"/>
      <c r="EE38" s="65"/>
      <c r="EF38" s="65"/>
      <c r="EG38" s="65"/>
      <c r="EH38" s="65"/>
      <c r="EI38" s="65"/>
      <c r="EJ38" s="65"/>
      <c r="EK38" s="65"/>
      <c r="EL38" s="65"/>
      <c r="EM38" s="65"/>
      <c r="EN38" s="65"/>
      <c r="EO38" s="65"/>
      <c r="EP38" s="65"/>
      <c r="EQ38" s="65"/>
      <c r="ER38" s="65"/>
      <c r="ES38" s="65"/>
      <c r="ET38" s="65"/>
      <c r="EU38" s="65"/>
      <c r="EV38" s="65"/>
      <c r="EW38" s="65"/>
      <c r="EX38" s="65"/>
      <c r="EY38" s="65"/>
      <c r="EZ38" s="65"/>
      <c r="FA38" s="65"/>
      <c r="FB38" s="65"/>
      <c r="FC38" s="65"/>
      <c r="FD38" s="65"/>
      <c r="FE38" s="65"/>
      <c r="FF38" s="65"/>
      <c r="FG38" s="65"/>
      <c r="FH38" s="65"/>
      <c r="FI38" s="65"/>
      <c r="FJ38" s="65"/>
      <c r="FK38" s="65"/>
      <c r="FL38" s="65"/>
      <c r="FM38" s="65"/>
      <c r="FN38" s="65"/>
      <c r="FO38" s="65"/>
      <c r="FP38" s="65"/>
      <c r="FQ38" s="65"/>
      <c r="FR38" s="65"/>
      <c r="FS38" s="65"/>
      <c r="FT38" s="65"/>
      <c r="FU38" s="65"/>
      <c r="FV38" s="65"/>
      <c r="FW38" s="65"/>
      <c r="FX38" s="65"/>
      <c r="FY38" s="65"/>
      <c r="FZ38" s="65"/>
      <c r="GA38" s="65"/>
      <c r="GB38" s="65"/>
      <c r="GC38" s="65"/>
      <c r="GD38" s="65"/>
      <c r="GE38" s="65"/>
      <c r="GF38" s="65"/>
      <c r="GG38" s="65"/>
      <c r="GH38" s="65"/>
      <c r="GI38" s="65"/>
      <c r="GJ38" s="65"/>
      <c r="GK38" s="65"/>
      <c r="GL38" s="65"/>
      <c r="GM38" s="65"/>
    </row>
    <row r="39" spans="2:195" x14ac:dyDescent="0.2">
      <c r="B39" s="28">
        <f t="shared" si="10"/>
        <v>34</v>
      </c>
      <c r="C39" s="64">
        <f>'(a)'!T42</f>
        <v>0</v>
      </c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  <c r="AA39" s="65"/>
      <c r="AB39" s="65"/>
      <c r="AC39" s="65"/>
      <c r="AD39" s="65"/>
      <c r="AE39" s="65"/>
      <c r="AF39" s="65"/>
      <c r="AG39" s="65"/>
      <c r="AH39" s="65"/>
      <c r="AI39" s="65"/>
      <c r="AJ39" s="65"/>
      <c r="AK39" s="65"/>
      <c r="AL39" s="65"/>
      <c r="AM39" s="65"/>
      <c r="AN39" s="65"/>
      <c r="AO39" s="65"/>
      <c r="AP39" s="65"/>
      <c r="AQ39" s="65"/>
      <c r="AR39" s="65"/>
      <c r="AS39" s="65"/>
      <c r="AT39" s="65"/>
      <c r="AU39" s="65"/>
      <c r="AV39" s="65"/>
      <c r="AW39" s="65"/>
      <c r="AX39" s="65"/>
      <c r="AY39" s="65"/>
      <c r="AZ39" s="65"/>
      <c r="BA39" s="65"/>
      <c r="BB39" s="65"/>
      <c r="BC39" s="65"/>
      <c r="BD39" s="65"/>
      <c r="BE39" s="65"/>
      <c r="BF39" s="65"/>
      <c r="BG39" s="65"/>
      <c r="BH39" s="65"/>
      <c r="BI39" s="65"/>
      <c r="BJ39" s="65"/>
      <c r="BK39" s="65"/>
      <c r="BL39" s="65"/>
      <c r="BM39" s="65"/>
      <c r="BN39" s="65"/>
      <c r="BO39" s="65"/>
      <c r="BP39" s="65"/>
      <c r="BQ39" s="65"/>
      <c r="BR39" s="65"/>
      <c r="BS39" s="65"/>
      <c r="BT39" s="65"/>
      <c r="BU39" s="65"/>
      <c r="BV39" s="65"/>
      <c r="BW39" s="65"/>
      <c r="BX39" s="65"/>
      <c r="BY39" s="65"/>
      <c r="BZ39" s="65"/>
      <c r="CA39" s="65"/>
      <c r="CB39" s="65"/>
      <c r="CC39" s="65"/>
      <c r="CD39" s="65"/>
      <c r="CE39" s="65"/>
      <c r="CF39" s="65"/>
      <c r="CG39" s="65"/>
      <c r="CH39" s="65"/>
      <c r="CI39" s="65"/>
      <c r="CJ39" s="65"/>
      <c r="CK39" s="65"/>
      <c r="CL39" s="65"/>
      <c r="CM39" s="65"/>
      <c r="CN39" s="65"/>
      <c r="CO39" s="65"/>
      <c r="CP39" s="65"/>
      <c r="CQ39" s="65"/>
      <c r="CR39" s="65"/>
      <c r="CS39" s="65"/>
      <c r="CT39" s="65"/>
      <c r="CU39" s="65"/>
      <c r="CV39" s="65"/>
      <c r="CW39" s="65"/>
      <c r="CX39" s="65"/>
      <c r="CY39" s="65"/>
      <c r="CZ39" s="65"/>
      <c r="DA39" s="65"/>
      <c r="DB39" s="65"/>
      <c r="DC39" s="65"/>
      <c r="DD39" s="65"/>
      <c r="DE39" s="65"/>
      <c r="DF39" s="65"/>
      <c r="DG39" s="65"/>
      <c r="DH39" s="65"/>
      <c r="DI39" s="65"/>
      <c r="DJ39" s="65"/>
      <c r="DK39" s="65"/>
      <c r="DL39" s="65"/>
      <c r="DM39" s="65"/>
      <c r="DN39" s="65"/>
      <c r="DO39" s="65"/>
      <c r="DP39" s="65"/>
      <c r="DQ39" s="65"/>
      <c r="DR39" s="65"/>
      <c r="DS39" s="65"/>
      <c r="DT39" s="65"/>
      <c r="DU39" s="65"/>
      <c r="DV39" s="65"/>
      <c r="DW39" s="65"/>
      <c r="DX39" s="65"/>
      <c r="DY39" s="65"/>
      <c r="DZ39" s="65"/>
      <c r="EA39" s="65"/>
      <c r="EB39" s="65"/>
      <c r="EC39" s="65"/>
      <c r="ED39" s="65"/>
      <c r="EE39" s="65"/>
      <c r="EF39" s="65"/>
      <c r="EG39" s="65"/>
      <c r="EH39" s="65"/>
      <c r="EI39" s="65"/>
      <c r="EJ39" s="65"/>
      <c r="EK39" s="65"/>
      <c r="EL39" s="65"/>
      <c r="EM39" s="65"/>
      <c r="EN39" s="65"/>
      <c r="EO39" s="65"/>
      <c r="EP39" s="65"/>
      <c r="EQ39" s="65"/>
      <c r="ER39" s="65"/>
      <c r="ES39" s="65"/>
      <c r="ET39" s="65"/>
      <c r="EU39" s="65"/>
      <c r="EV39" s="65"/>
      <c r="EW39" s="65"/>
      <c r="EX39" s="65"/>
      <c r="EY39" s="65"/>
      <c r="EZ39" s="65"/>
      <c r="FA39" s="65"/>
      <c r="FB39" s="65"/>
      <c r="FC39" s="65"/>
      <c r="FD39" s="65"/>
      <c r="FE39" s="65"/>
      <c r="FF39" s="65"/>
      <c r="FG39" s="65"/>
      <c r="FH39" s="65"/>
      <c r="FI39" s="65"/>
      <c r="FJ39" s="65"/>
      <c r="FK39" s="65"/>
      <c r="FL39" s="65"/>
      <c r="FM39" s="65"/>
      <c r="FN39" s="65"/>
      <c r="FO39" s="65"/>
      <c r="FP39" s="65"/>
      <c r="FQ39" s="65"/>
      <c r="FR39" s="65"/>
      <c r="FS39" s="65"/>
      <c r="FT39" s="65"/>
      <c r="FU39" s="65"/>
      <c r="FV39" s="65"/>
      <c r="FW39" s="65"/>
      <c r="FX39" s="65"/>
      <c r="FY39" s="65"/>
      <c r="FZ39" s="65"/>
      <c r="GA39" s="65"/>
      <c r="GB39" s="65"/>
      <c r="GC39" s="65"/>
      <c r="GD39" s="65"/>
      <c r="GE39" s="65"/>
      <c r="GF39" s="65"/>
      <c r="GG39" s="65"/>
      <c r="GH39" s="65"/>
      <c r="GI39" s="65"/>
      <c r="GJ39" s="65"/>
      <c r="GK39" s="65"/>
      <c r="GL39" s="65"/>
      <c r="GM39" s="65"/>
    </row>
    <row r="40" spans="2:195" x14ac:dyDescent="0.2">
      <c r="B40" s="28">
        <f t="shared" si="10"/>
        <v>35</v>
      </c>
      <c r="C40" s="64">
        <f>'(a)'!T43</f>
        <v>0</v>
      </c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  <c r="V40" s="65"/>
      <c r="W40" s="65"/>
      <c r="X40" s="65"/>
      <c r="Y40" s="65"/>
      <c r="Z40" s="65"/>
      <c r="AA40" s="65"/>
      <c r="AB40" s="65"/>
      <c r="AC40" s="65"/>
      <c r="AD40" s="65"/>
      <c r="AE40" s="65"/>
      <c r="AF40" s="65"/>
      <c r="AG40" s="65"/>
      <c r="AH40" s="65"/>
      <c r="AI40" s="65"/>
      <c r="AJ40" s="65"/>
      <c r="AK40" s="65"/>
      <c r="AL40" s="65"/>
      <c r="AM40" s="65"/>
      <c r="AN40" s="65"/>
      <c r="AO40" s="65"/>
      <c r="AP40" s="65"/>
      <c r="AQ40" s="65"/>
      <c r="AR40" s="65"/>
      <c r="AS40" s="65"/>
      <c r="AT40" s="65"/>
      <c r="AU40" s="65"/>
      <c r="AV40" s="65"/>
      <c r="AW40" s="65"/>
      <c r="AX40" s="65"/>
      <c r="AY40" s="65"/>
      <c r="AZ40" s="65"/>
      <c r="BA40" s="65"/>
      <c r="BB40" s="65"/>
      <c r="BC40" s="65"/>
      <c r="BD40" s="65"/>
      <c r="BE40" s="65"/>
      <c r="BF40" s="65"/>
      <c r="BG40" s="65"/>
      <c r="BH40" s="65"/>
      <c r="BI40" s="65"/>
      <c r="BJ40" s="65"/>
      <c r="BK40" s="65"/>
      <c r="BL40" s="65"/>
      <c r="BM40" s="65"/>
      <c r="BN40" s="65"/>
      <c r="BO40" s="65"/>
      <c r="BP40" s="65"/>
      <c r="BQ40" s="65"/>
      <c r="BR40" s="65"/>
      <c r="BS40" s="65"/>
      <c r="BT40" s="65"/>
      <c r="BU40" s="65"/>
      <c r="BV40" s="65"/>
      <c r="BW40" s="65"/>
      <c r="BX40" s="65"/>
      <c r="BY40" s="65"/>
      <c r="BZ40" s="65"/>
      <c r="CA40" s="65"/>
      <c r="CB40" s="65"/>
      <c r="CC40" s="65"/>
      <c r="CD40" s="65"/>
      <c r="CE40" s="65"/>
      <c r="CF40" s="65"/>
      <c r="CG40" s="65"/>
      <c r="CH40" s="65"/>
      <c r="CI40" s="65"/>
      <c r="CJ40" s="65"/>
      <c r="CK40" s="65"/>
      <c r="CL40" s="65"/>
      <c r="CM40" s="65"/>
      <c r="CN40" s="65"/>
      <c r="CO40" s="65"/>
      <c r="CP40" s="65"/>
      <c r="CQ40" s="65"/>
      <c r="CR40" s="65"/>
      <c r="CS40" s="65"/>
      <c r="CT40" s="65"/>
      <c r="CU40" s="65"/>
      <c r="CV40" s="65"/>
      <c r="CW40" s="65"/>
      <c r="CX40" s="65"/>
      <c r="CY40" s="65"/>
      <c r="CZ40" s="65"/>
      <c r="DA40" s="65"/>
      <c r="DB40" s="65"/>
      <c r="DC40" s="65"/>
      <c r="DD40" s="65"/>
      <c r="DE40" s="65"/>
      <c r="DF40" s="65"/>
      <c r="DG40" s="65"/>
      <c r="DH40" s="65"/>
      <c r="DI40" s="65"/>
      <c r="DJ40" s="65"/>
      <c r="DK40" s="65"/>
      <c r="DL40" s="65"/>
      <c r="DM40" s="65"/>
      <c r="DN40" s="65"/>
      <c r="DO40" s="65"/>
      <c r="DP40" s="65"/>
      <c r="DQ40" s="65"/>
      <c r="DR40" s="65"/>
      <c r="DS40" s="65"/>
      <c r="DT40" s="65"/>
      <c r="DU40" s="65"/>
      <c r="DV40" s="65"/>
      <c r="DW40" s="65"/>
      <c r="DX40" s="65"/>
      <c r="DY40" s="65"/>
      <c r="DZ40" s="65"/>
      <c r="EA40" s="65"/>
      <c r="EB40" s="65"/>
      <c r="EC40" s="65"/>
      <c r="ED40" s="65"/>
      <c r="EE40" s="65"/>
      <c r="EF40" s="65"/>
      <c r="EG40" s="65"/>
      <c r="EH40" s="65"/>
      <c r="EI40" s="65"/>
      <c r="EJ40" s="65"/>
      <c r="EK40" s="65"/>
      <c r="EL40" s="65"/>
      <c r="EM40" s="65"/>
      <c r="EN40" s="65"/>
      <c r="EO40" s="65"/>
      <c r="EP40" s="65"/>
      <c r="EQ40" s="65"/>
      <c r="ER40" s="65"/>
      <c r="ES40" s="65"/>
      <c r="ET40" s="65"/>
      <c r="EU40" s="65"/>
      <c r="EV40" s="65"/>
      <c r="EW40" s="65"/>
      <c r="EX40" s="65"/>
      <c r="EY40" s="65"/>
      <c r="EZ40" s="65"/>
      <c r="FA40" s="65"/>
      <c r="FB40" s="65"/>
      <c r="FC40" s="65"/>
      <c r="FD40" s="65"/>
      <c r="FE40" s="65"/>
      <c r="FF40" s="65"/>
      <c r="FG40" s="65"/>
      <c r="FH40" s="65"/>
      <c r="FI40" s="65"/>
      <c r="FJ40" s="65"/>
      <c r="FK40" s="65"/>
      <c r="FL40" s="65"/>
      <c r="FM40" s="65"/>
      <c r="FN40" s="65"/>
      <c r="FO40" s="65"/>
      <c r="FP40" s="65"/>
      <c r="FQ40" s="65"/>
      <c r="FR40" s="65"/>
      <c r="FS40" s="65"/>
      <c r="FT40" s="65"/>
      <c r="FU40" s="65"/>
      <c r="FV40" s="65"/>
      <c r="FW40" s="65"/>
      <c r="FX40" s="65"/>
      <c r="FY40" s="65"/>
      <c r="FZ40" s="65"/>
      <c r="GA40" s="65"/>
      <c r="GB40" s="65"/>
      <c r="GC40" s="65"/>
      <c r="GD40" s="65"/>
      <c r="GE40" s="65"/>
      <c r="GF40" s="65"/>
      <c r="GG40" s="65"/>
      <c r="GH40" s="65"/>
      <c r="GI40" s="65"/>
      <c r="GJ40" s="65"/>
      <c r="GK40" s="65"/>
      <c r="GL40" s="65"/>
      <c r="GM40" s="65"/>
    </row>
    <row r="41" spans="2:195" x14ac:dyDescent="0.2">
      <c r="B41" s="28">
        <f t="shared" si="10"/>
        <v>36</v>
      </c>
      <c r="C41" s="64">
        <f>'(a)'!T44</f>
        <v>0</v>
      </c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5"/>
      <c r="AB41" s="65"/>
      <c r="AC41" s="65"/>
      <c r="AD41" s="65"/>
      <c r="AE41" s="65"/>
      <c r="AF41" s="65"/>
      <c r="AG41" s="65"/>
      <c r="AH41" s="65"/>
      <c r="AI41" s="65"/>
      <c r="AJ41" s="65"/>
      <c r="AK41" s="65"/>
      <c r="AL41" s="65"/>
      <c r="AM41" s="65"/>
      <c r="AN41" s="65"/>
      <c r="AO41" s="65"/>
      <c r="AP41" s="65"/>
      <c r="AQ41" s="65"/>
      <c r="AR41" s="65"/>
      <c r="AS41" s="65"/>
      <c r="AT41" s="65"/>
      <c r="AU41" s="65"/>
      <c r="AV41" s="65"/>
      <c r="AW41" s="65"/>
      <c r="AX41" s="65"/>
      <c r="AY41" s="65"/>
      <c r="AZ41" s="65"/>
      <c r="BA41" s="65"/>
      <c r="BB41" s="65"/>
      <c r="BC41" s="65"/>
      <c r="BD41" s="65"/>
      <c r="BE41" s="65"/>
      <c r="BF41" s="65"/>
      <c r="BG41" s="65"/>
      <c r="BH41" s="65"/>
      <c r="BI41" s="65"/>
      <c r="BJ41" s="65"/>
      <c r="BK41" s="65"/>
      <c r="BL41" s="65"/>
      <c r="BM41" s="65"/>
      <c r="BN41" s="65"/>
      <c r="BO41" s="65"/>
      <c r="BP41" s="65"/>
      <c r="BQ41" s="65"/>
      <c r="BR41" s="65"/>
      <c r="BS41" s="65"/>
      <c r="BT41" s="65"/>
      <c r="BU41" s="65"/>
      <c r="BV41" s="65"/>
      <c r="BW41" s="65"/>
      <c r="BX41" s="65"/>
      <c r="BY41" s="65"/>
      <c r="BZ41" s="65"/>
      <c r="CA41" s="65"/>
      <c r="CB41" s="65"/>
      <c r="CC41" s="65"/>
      <c r="CD41" s="65"/>
      <c r="CE41" s="65"/>
      <c r="CF41" s="65"/>
      <c r="CG41" s="65"/>
      <c r="CH41" s="65"/>
      <c r="CI41" s="65"/>
      <c r="CJ41" s="65"/>
      <c r="CK41" s="65"/>
      <c r="CL41" s="65"/>
      <c r="CM41" s="65"/>
      <c r="CN41" s="65"/>
      <c r="CO41" s="65"/>
      <c r="CP41" s="65"/>
      <c r="CQ41" s="65"/>
      <c r="CR41" s="65"/>
      <c r="CS41" s="65"/>
      <c r="CT41" s="65"/>
      <c r="CU41" s="65"/>
      <c r="CV41" s="65"/>
      <c r="CW41" s="65"/>
      <c r="CX41" s="65"/>
      <c r="CY41" s="65"/>
      <c r="CZ41" s="65"/>
      <c r="DA41" s="65"/>
      <c r="DB41" s="65"/>
      <c r="DC41" s="65"/>
      <c r="DD41" s="65"/>
      <c r="DE41" s="65"/>
      <c r="DF41" s="65"/>
      <c r="DG41" s="65"/>
      <c r="DH41" s="65"/>
      <c r="DI41" s="65"/>
      <c r="DJ41" s="65"/>
      <c r="DK41" s="65"/>
      <c r="DL41" s="65"/>
      <c r="DM41" s="65"/>
      <c r="DN41" s="65"/>
      <c r="DO41" s="65"/>
      <c r="DP41" s="65"/>
      <c r="DQ41" s="65"/>
      <c r="DR41" s="65"/>
      <c r="DS41" s="65"/>
      <c r="DT41" s="65"/>
      <c r="DU41" s="65"/>
      <c r="DV41" s="65"/>
      <c r="DW41" s="65"/>
      <c r="DX41" s="65"/>
      <c r="DY41" s="65"/>
      <c r="DZ41" s="65"/>
      <c r="EA41" s="65"/>
      <c r="EB41" s="65"/>
      <c r="EC41" s="65"/>
      <c r="ED41" s="65"/>
      <c r="EE41" s="65"/>
      <c r="EF41" s="65"/>
      <c r="EG41" s="65"/>
      <c r="EH41" s="65"/>
      <c r="EI41" s="65"/>
      <c r="EJ41" s="65"/>
      <c r="EK41" s="65"/>
      <c r="EL41" s="65"/>
      <c r="EM41" s="65"/>
      <c r="EN41" s="65"/>
      <c r="EO41" s="65"/>
      <c r="EP41" s="65"/>
      <c r="EQ41" s="65"/>
      <c r="ER41" s="65"/>
      <c r="ES41" s="65"/>
      <c r="ET41" s="65"/>
      <c r="EU41" s="65"/>
      <c r="EV41" s="65"/>
      <c r="EW41" s="65"/>
      <c r="EX41" s="65"/>
      <c r="EY41" s="65"/>
      <c r="EZ41" s="65"/>
      <c r="FA41" s="65"/>
      <c r="FB41" s="65"/>
      <c r="FC41" s="65"/>
      <c r="FD41" s="65"/>
      <c r="FE41" s="65"/>
      <c r="FF41" s="65"/>
      <c r="FG41" s="65"/>
      <c r="FH41" s="65"/>
      <c r="FI41" s="65"/>
      <c r="FJ41" s="65"/>
      <c r="FK41" s="65"/>
      <c r="FL41" s="65"/>
      <c r="FM41" s="65"/>
      <c r="FN41" s="65"/>
      <c r="FO41" s="65"/>
      <c r="FP41" s="65"/>
      <c r="FQ41" s="65"/>
      <c r="FR41" s="65"/>
      <c r="FS41" s="65"/>
      <c r="FT41" s="65"/>
      <c r="FU41" s="65"/>
      <c r="FV41" s="65"/>
      <c r="FW41" s="65"/>
      <c r="FX41" s="65"/>
      <c r="FY41" s="65"/>
      <c r="FZ41" s="65"/>
      <c r="GA41" s="65"/>
      <c r="GB41" s="65"/>
      <c r="GC41" s="65"/>
      <c r="GD41" s="65"/>
      <c r="GE41" s="65"/>
      <c r="GF41" s="65"/>
      <c r="GG41" s="65"/>
      <c r="GH41" s="65"/>
      <c r="GI41" s="65"/>
      <c r="GJ41" s="65"/>
      <c r="GK41" s="65"/>
      <c r="GL41" s="65"/>
      <c r="GM41" s="65"/>
    </row>
    <row r="42" spans="2:195" x14ac:dyDescent="0.2">
      <c r="B42" s="28">
        <f t="shared" si="10"/>
        <v>37</v>
      </c>
      <c r="C42" s="64">
        <f>'(a)'!T45</f>
        <v>0</v>
      </c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5"/>
      <c r="X42" s="65"/>
      <c r="Y42" s="65"/>
      <c r="Z42" s="65"/>
      <c r="AA42" s="65"/>
      <c r="AB42" s="65"/>
      <c r="AC42" s="65"/>
      <c r="AD42" s="65"/>
      <c r="AE42" s="65"/>
      <c r="AF42" s="65"/>
      <c r="AG42" s="65"/>
      <c r="AH42" s="65"/>
      <c r="AI42" s="65"/>
      <c r="AJ42" s="65"/>
      <c r="AK42" s="65"/>
      <c r="AL42" s="65"/>
      <c r="AM42" s="65"/>
      <c r="AN42" s="65"/>
      <c r="AO42" s="65"/>
      <c r="AP42" s="65"/>
      <c r="AQ42" s="65"/>
      <c r="AR42" s="65"/>
      <c r="AS42" s="65"/>
      <c r="AT42" s="65"/>
      <c r="AU42" s="65"/>
      <c r="AV42" s="65"/>
      <c r="AW42" s="65"/>
      <c r="AX42" s="65"/>
      <c r="AY42" s="65"/>
      <c r="AZ42" s="65"/>
      <c r="BA42" s="65"/>
      <c r="BB42" s="65"/>
      <c r="BC42" s="65"/>
      <c r="BD42" s="65"/>
      <c r="BE42" s="65"/>
      <c r="BF42" s="65"/>
      <c r="BG42" s="65"/>
      <c r="BH42" s="65"/>
      <c r="BI42" s="65"/>
      <c r="BJ42" s="65"/>
      <c r="BK42" s="65"/>
      <c r="BL42" s="65"/>
      <c r="BM42" s="65"/>
      <c r="BN42" s="65"/>
      <c r="BO42" s="65"/>
      <c r="BP42" s="65"/>
      <c r="BQ42" s="65"/>
      <c r="BR42" s="65"/>
      <c r="BS42" s="65"/>
      <c r="BT42" s="65"/>
      <c r="BU42" s="65"/>
      <c r="BV42" s="65"/>
      <c r="BW42" s="65"/>
      <c r="BX42" s="65"/>
      <c r="BY42" s="65"/>
      <c r="BZ42" s="65"/>
      <c r="CA42" s="65"/>
      <c r="CB42" s="65"/>
      <c r="CC42" s="65"/>
      <c r="CD42" s="65"/>
      <c r="CE42" s="65"/>
      <c r="CF42" s="65"/>
      <c r="CG42" s="65"/>
      <c r="CH42" s="65"/>
      <c r="CI42" s="65"/>
      <c r="CJ42" s="65"/>
      <c r="CK42" s="65"/>
      <c r="CL42" s="65"/>
      <c r="CM42" s="65"/>
      <c r="CN42" s="65"/>
      <c r="CO42" s="65"/>
      <c r="CP42" s="65"/>
      <c r="CQ42" s="65"/>
      <c r="CR42" s="65"/>
      <c r="CS42" s="65"/>
      <c r="CT42" s="65"/>
      <c r="CU42" s="65"/>
      <c r="CV42" s="65"/>
      <c r="CW42" s="65"/>
      <c r="CX42" s="65"/>
      <c r="CY42" s="65"/>
      <c r="CZ42" s="65"/>
      <c r="DA42" s="65"/>
      <c r="DB42" s="65"/>
      <c r="DC42" s="65"/>
      <c r="DD42" s="65"/>
      <c r="DE42" s="65"/>
      <c r="DF42" s="65"/>
      <c r="DG42" s="65"/>
      <c r="DH42" s="65"/>
      <c r="DI42" s="65"/>
      <c r="DJ42" s="65"/>
      <c r="DK42" s="65"/>
      <c r="DL42" s="65"/>
      <c r="DM42" s="65"/>
      <c r="DN42" s="65"/>
      <c r="DO42" s="65"/>
      <c r="DP42" s="65"/>
      <c r="DQ42" s="65"/>
      <c r="DR42" s="65"/>
      <c r="DS42" s="65"/>
      <c r="DT42" s="65"/>
      <c r="DU42" s="65"/>
      <c r="DV42" s="65"/>
      <c r="DW42" s="65"/>
      <c r="DX42" s="65"/>
      <c r="DY42" s="65"/>
      <c r="DZ42" s="65"/>
      <c r="EA42" s="65"/>
      <c r="EB42" s="65"/>
      <c r="EC42" s="65"/>
      <c r="ED42" s="65"/>
      <c r="EE42" s="65"/>
      <c r="EF42" s="65"/>
      <c r="EG42" s="65"/>
      <c r="EH42" s="65"/>
      <c r="EI42" s="65"/>
      <c r="EJ42" s="65"/>
      <c r="EK42" s="65"/>
      <c r="EL42" s="65"/>
      <c r="EM42" s="65"/>
      <c r="EN42" s="65"/>
      <c r="EO42" s="65"/>
      <c r="EP42" s="65"/>
      <c r="EQ42" s="65"/>
      <c r="ER42" s="65"/>
      <c r="ES42" s="65"/>
      <c r="ET42" s="65"/>
      <c r="EU42" s="65"/>
      <c r="EV42" s="65"/>
      <c r="EW42" s="65"/>
      <c r="EX42" s="65"/>
      <c r="EY42" s="65"/>
      <c r="EZ42" s="65"/>
      <c r="FA42" s="65"/>
      <c r="FB42" s="65"/>
      <c r="FC42" s="65"/>
      <c r="FD42" s="65"/>
      <c r="FE42" s="65"/>
      <c r="FF42" s="65"/>
      <c r="FG42" s="65"/>
      <c r="FH42" s="65"/>
      <c r="FI42" s="65"/>
      <c r="FJ42" s="65"/>
      <c r="FK42" s="65"/>
      <c r="FL42" s="65"/>
      <c r="FM42" s="65"/>
      <c r="FN42" s="65"/>
      <c r="FO42" s="65"/>
      <c r="FP42" s="65"/>
      <c r="FQ42" s="65"/>
      <c r="FR42" s="65"/>
      <c r="FS42" s="65"/>
      <c r="FT42" s="65"/>
      <c r="FU42" s="65"/>
      <c r="FV42" s="65"/>
      <c r="FW42" s="65"/>
      <c r="FX42" s="65"/>
      <c r="FY42" s="65"/>
      <c r="FZ42" s="65"/>
      <c r="GA42" s="65"/>
      <c r="GB42" s="65"/>
      <c r="GC42" s="65"/>
      <c r="GD42" s="65"/>
      <c r="GE42" s="65"/>
      <c r="GF42" s="65"/>
      <c r="GG42" s="65"/>
      <c r="GH42" s="65"/>
      <c r="GI42" s="65"/>
      <c r="GJ42" s="65"/>
      <c r="GK42" s="65"/>
      <c r="GL42" s="65"/>
      <c r="GM42" s="65"/>
    </row>
    <row r="43" spans="2:195" x14ac:dyDescent="0.2">
      <c r="B43" s="28">
        <f t="shared" si="10"/>
        <v>38</v>
      </c>
      <c r="C43" s="64">
        <f>'(a)'!T46</f>
        <v>0</v>
      </c>
      <c r="D43" s="65"/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65"/>
      <c r="W43" s="65"/>
      <c r="X43" s="65"/>
      <c r="Y43" s="65"/>
      <c r="Z43" s="65"/>
      <c r="AA43" s="65"/>
      <c r="AB43" s="65"/>
      <c r="AC43" s="65"/>
      <c r="AD43" s="65"/>
      <c r="AE43" s="65"/>
      <c r="AF43" s="65"/>
      <c r="AG43" s="65"/>
      <c r="AH43" s="65"/>
      <c r="AI43" s="65"/>
      <c r="AJ43" s="65"/>
      <c r="AK43" s="65"/>
      <c r="AL43" s="65"/>
      <c r="AM43" s="65"/>
      <c r="AN43" s="65"/>
      <c r="AO43" s="65"/>
      <c r="AP43" s="65"/>
      <c r="AQ43" s="65"/>
      <c r="AR43" s="65"/>
      <c r="AS43" s="65"/>
      <c r="AT43" s="65"/>
      <c r="AU43" s="65"/>
      <c r="AV43" s="65"/>
      <c r="AW43" s="65"/>
      <c r="AX43" s="65"/>
      <c r="AY43" s="65"/>
      <c r="AZ43" s="65"/>
      <c r="BA43" s="65"/>
      <c r="BB43" s="65"/>
      <c r="BC43" s="65"/>
      <c r="BD43" s="65"/>
      <c r="BE43" s="65"/>
      <c r="BF43" s="65"/>
      <c r="BG43" s="65"/>
      <c r="BH43" s="65"/>
      <c r="BI43" s="65"/>
      <c r="BJ43" s="65"/>
      <c r="BK43" s="65"/>
      <c r="BL43" s="65"/>
      <c r="BM43" s="65"/>
      <c r="BN43" s="65"/>
      <c r="BO43" s="65"/>
      <c r="BP43" s="65"/>
      <c r="BQ43" s="65"/>
      <c r="BR43" s="65"/>
      <c r="BS43" s="65"/>
      <c r="BT43" s="65"/>
      <c r="BU43" s="65"/>
      <c r="BV43" s="65"/>
      <c r="BW43" s="65"/>
      <c r="BX43" s="65"/>
      <c r="BY43" s="65"/>
      <c r="BZ43" s="65"/>
      <c r="CA43" s="65"/>
      <c r="CB43" s="65"/>
      <c r="CC43" s="65"/>
      <c r="CD43" s="65"/>
      <c r="CE43" s="65"/>
      <c r="CF43" s="65"/>
      <c r="CG43" s="65"/>
      <c r="CH43" s="65"/>
      <c r="CI43" s="65"/>
      <c r="CJ43" s="65"/>
      <c r="CK43" s="65"/>
      <c r="CL43" s="65"/>
      <c r="CM43" s="65"/>
      <c r="CN43" s="65"/>
      <c r="CO43" s="65"/>
      <c r="CP43" s="65"/>
      <c r="CQ43" s="65"/>
      <c r="CR43" s="65"/>
      <c r="CS43" s="65"/>
      <c r="CT43" s="65"/>
      <c r="CU43" s="65"/>
      <c r="CV43" s="65"/>
      <c r="CW43" s="65"/>
      <c r="CX43" s="65"/>
      <c r="CY43" s="65"/>
      <c r="CZ43" s="65"/>
      <c r="DA43" s="65"/>
      <c r="DB43" s="65"/>
      <c r="DC43" s="65"/>
      <c r="DD43" s="65"/>
      <c r="DE43" s="65"/>
      <c r="DF43" s="65"/>
      <c r="DG43" s="65"/>
      <c r="DH43" s="65"/>
      <c r="DI43" s="65"/>
      <c r="DJ43" s="65"/>
      <c r="DK43" s="65"/>
      <c r="DL43" s="65"/>
      <c r="DM43" s="65"/>
      <c r="DN43" s="65"/>
      <c r="DO43" s="65"/>
      <c r="DP43" s="65"/>
      <c r="DQ43" s="65"/>
      <c r="DR43" s="65"/>
      <c r="DS43" s="65"/>
      <c r="DT43" s="65"/>
      <c r="DU43" s="65"/>
      <c r="DV43" s="65"/>
      <c r="DW43" s="65"/>
      <c r="DX43" s="65"/>
      <c r="DY43" s="65"/>
      <c r="DZ43" s="65"/>
      <c r="EA43" s="65"/>
      <c r="EB43" s="65"/>
      <c r="EC43" s="65"/>
      <c r="ED43" s="65"/>
      <c r="EE43" s="65"/>
      <c r="EF43" s="65"/>
      <c r="EG43" s="65"/>
      <c r="EH43" s="65"/>
      <c r="EI43" s="65"/>
      <c r="EJ43" s="65"/>
      <c r="EK43" s="65"/>
      <c r="EL43" s="65"/>
      <c r="EM43" s="65"/>
      <c r="EN43" s="65"/>
      <c r="EO43" s="65"/>
      <c r="EP43" s="65"/>
      <c r="EQ43" s="65"/>
      <c r="ER43" s="65"/>
      <c r="ES43" s="65"/>
      <c r="ET43" s="65"/>
      <c r="EU43" s="65"/>
      <c r="EV43" s="65"/>
      <c r="EW43" s="65"/>
      <c r="EX43" s="65"/>
      <c r="EY43" s="65"/>
      <c r="EZ43" s="65"/>
      <c r="FA43" s="65"/>
      <c r="FB43" s="65"/>
      <c r="FC43" s="65"/>
      <c r="FD43" s="65"/>
      <c r="FE43" s="65"/>
      <c r="FF43" s="65"/>
      <c r="FG43" s="65"/>
      <c r="FH43" s="65"/>
      <c r="FI43" s="65"/>
      <c r="FJ43" s="65"/>
      <c r="FK43" s="65"/>
      <c r="FL43" s="65"/>
      <c r="FM43" s="65"/>
      <c r="FN43" s="65"/>
      <c r="FO43" s="65"/>
      <c r="FP43" s="65"/>
      <c r="FQ43" s="65"/>
      <c r="FR43" s="65"/>
      <c r="FS43" s="65"/>
      <c r="FT43" s="65"/>
      <c r="FU43" s="65"/>
      <c r="FV43" s="65"/>
      <c r="FW43" s="65"/>
      <c r="FX43" s="65"/>
      <c r="FY43" s="65"/>
      <c r="FZ43" s="65"/>
      <c r="GA43" s="65"/>
      <c r="GB43" s="65"/>
      <c r="GC43" s="65"/>
      <c r="GD43" s="65"/>
      <c r="GE43" s="65"/>
      <c r="GF43" s="65"/>
      <c r="GG43" s="65"/>
      <c r="GH43" s="65"/>
      <c r="GI43" s="65"/>
      <c r="GJ43" s="65"/>
      <c r="GK43" s="65"/>
      <c r="GL43" s="65"/>
      <c r="GM43" s="65"/>
    </row>
    <row r="44" spans="2:195" x14ac:dyDescent="0.2">
      <c r="B44" s="28">
        <f t="shared" si="10"/>
        <v>39</v>
      </c>
      <c r="C44" s="64">
        <f>'(a)'!T47</f>
        <v>0</v>
      </c>
      <c r="D44" s="65"/>
      <c r="E44" s="65"/>
      <c r="F44" s="65"/>
      <c r="G44" s="65"/>
      <c r="H44" s="65"/>
      <c r="I44" s="65"/>
      <c r="J44" s="65"/>
      <c r="K44" s="65"/>
      <c r="L44" s="65"/>
      <c r="M44" s="65"/>
      <c r="N44" s="65"/>
      <c r="O44" s="65"/>
      <c r="P44" s="65"/>
      <c r="Q44" s="65"/>
      <c r="R44" s="65"/>
      <c r="S44" s="65"/>
      <c r="T44" s="65"/>
      <c r="U44" s="65"/>
      <c r="V44" s="65"/>
      <c r="W44" s="65"/>
      <c r="X44" s="65"/>
      <c r="Y44" s="65"/>
      <c r="Z44" s="65"/>
      <c r="AA44" s="65"/>
      <c r="AB44" s="65"/>
      <c r="AC44" s="65"/>
      <c r="AD44" s="65"/>
      <c r="AE44" s="65"/>
      <c r="AF44" s="65"/>
      <c r="AG44" s="65"/>
      <c r="AH44" s="65"/>
      <c r="AI44" s="65"/>
      <c r="AJ44" s="65"/>
      <c r="AK44" s="65"/>
      <c r="AL44" s="65"/>
      <c r="AM44" s="65"/>
      <c r="AN44" s="65"/>
      <c r="AO44" s="65"/>
      <c r="AP44" s="65"/>
      <c r="AQ44" s="65"/>
      <c r="AR44" s="65"/>
      <c r="AS44" s="65"/>
      <c r="AT44" s="65"/>
      <c r="AU44" s="65"/>
      <c r="AV44" s="65"/>
      <c r="AW44" s="65"/>
      <c r="AX44" s="65"/>
      <c r="AY44" s="65"/>
      <c r="AZ44" s="65"/>
      <c r="BA44" s="65"/>
      <c r="BB44" s="65"/>
      <c r="BC44" s="65"/>
      <c r="BD44" s="65"/>
      <c r="BE44" s="65"/>
      <c r="BF44" s="65"/>
      <c r="BG44" s="65"/>
      <c r="BH44" s="65"/>
      <c r="BI44" s="65"/>
      <c r="BJ44" s="65"/>
      <c r="BK44" s="65"/>
      <c r="BL44" s="65"/>
      <c r="BM44" s="65"/>
      <c r="BN44" s="65"/>
      <c r="BO44" s="65"/>
      <c r="BP44" s="65"/>
      <c r="BQ44" s="65"/>
      <c r="BR44" s="65"/>
      <c r="BS44" s="65"/>
      <c r="BT44" s="65"/>
      <c r="BU44" s="65"/>
      <c r="BV44" s="65"/>
      <c r="BW44" s="65"/>
      <c r="BX44" s="65"/>
      <c r="BY44" s="65"/>
      <c r="BZ44" s="65"/>
      <c r="CA44" s="65"/>
      <c r="CB44" s="65"/>
      <c r="CC44" s="65"/>
      <c r="CD44" s="65"/>
      <c r="CE44" s="65"/>
      <c r="CF44" s="65"/>
      <c r="CG44" s="65"/>
      <c r="CH44" s="65"/>
      <c r="CI44" s="65"/>
      <c r="CJ44" s="65"/>
      <c r="CK44" s="65"/>
      <c r="CL44" s="65"/>
      <c r="CM44" s="65"/>
      <c r="CN44" s="65"/>
      <c r="CO44" s="65"/>
      <c r="CP44" s="65"/>
      <c r="CQ44" s="65"/>
      <c r="CR44" s="65"/>
      <c r="CS44" s="65"/>
      <c r="CT44" s="65"/>
      <c r="CU44" s="65"/>
      <c r="CV44" s="65"/>
      <c r="CW44" s="65"/>
      <c r="CX44" s="65"/>
      <c r="CY44" s="65"/>
      <c r="CZ44" s="65"/>
      <c r="DA44" s="65"/>
      <c r="DB44" s="65"/>
      <c r="DC44" s="65"/>
      <c r="DD44" s="65"/>
      <c r="DE44" s="65"/>
      <c r="DF44" s="65"/>
      <c r="DG44" s="65"/>
      <c r="DH44" s="65"/>
      <c r="DI44" s="65"/>
      <c r="DJ44" s="65"/>
      <c r="DK44" s="65"/>
      <c r="DL44" s="65"/>
      <c r="DM44" s="65"/>
      <c r="DN44" s="65"/>
      <c r="DO44" s="65"/>
      <c r="DP44" s="65"/>
      <c r="DQ44" s="65"/>
      <c r="DR44" s="65"/>
      <c r="DS44" s="65"/>
      <c r="DT44" s="65"/>
      <c r="DU44" s="65"/>
      <c r="DV44" s="65"/>
      <c r="DW44" s="65"/>
      <c r="DX44" s="65"/>
      <c r="DY44" s="65"/>
      <c r="DZ44" s="65"/>
      <c r="EA44" s="65"/>
      <c r="EB44" s="65"/>
      <c r="EC44" s="65"/>
      <c r="ED44" s="65"/>
      <c r="EE44" s="65"/>
      <c r="EF44" s="65"/>
      <c r="EG44" s="65"/>
      <c r="EH44" s="65"/>
      <c r="EI44" s="65"/>
      <c r="EJ44" s="65"/>
      <c r="EK44" s="65"/>
      <c r="EL44" s="65"/>
      <c r="EM44" s="65"/>
      <c r="EN44" s="65"/>
      <c r="EO44" s="65"/>
      <c r="EP44" s="65"/>
      <c r="EQ44" s="65"/>
      <c r="ER44" s="65"/>
      <c r="ES44" s="65"/>
      <c r="ET44" s="65"/>
      <c r="EU44" s="65"/>
      <c r="EV44" s="65"/>
      <c r="EW44" s="65"/>
      <c r="EX44" s="65"/>
      <c r="EY44" s="65"/>
      <c r="EZ44" s="65"/>
      <c r="FA44" s="65"/>
      <c r="FB44" s="65"/>
      <c r="FC44" s="65"/>
      <c r="FD44" s="65"/>
      <c r="FE44" s="65"/>
      <c r="FF44" s="65"/>
      <c r="FG44" s="65"/>
      <c r="FH44" s="65"/>
      <c r="FI44" s="65"/>
      <c r="FJ44" s="65"/>
      <c r="FK44" s="65"/>
      <c r="FL44" s="65"/>
      <c r="FM44" s="65"/>
      <c r="FN44" s="65"/>
      <c r="FO44" s="65"/>
      <c r="FP44" s="65"/>
      <c r="FQ44" s="65"/>
      <c r="FR44" s="65"/>
      <c r="FS44" s="65"/>
      <c r="FT44" s="65"/>
      <c r="FU44" s="65"/>
      <c r="FV44" s="65"/>
      <c r="FW44" s="65"/>
      <c r="FX44" s="65"/>
      <c r="FY44" s="65"/>
      <c r="FZ44" s="65"/>
      <c r="GA44" s="65"/>
      <c r="GB44" s="65"/>
      <c r="GC44" s="65"/>
      <c r="GD44" s="65"/>
      <c r="GE44" s="65"/>
      <c r="GF44" s="65"/>
      <c r="GG44" s="65"/>
      <c r="GH44" s="65"/>
      <c r="GI44" s="65"/>
      <c r="GJ44" s="65"/>
      <c r="GK44" s="65"/>
      <c r="GL44" s="65"/>
      <c r="GM44" s="65"/>
    </row>
    <row r="45" spans="2:195" x14ac:dyDescent="0.2">
      <c r="B45" s="28">
        <f t="shared" si="10"/>
        <v>40</v>
      </c>
      <c r="C45" s="64">
        <f>'(a)'!T48</f>
        <v>0</v>
      </c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5"/>
      <c r="AC45" s="65"/>
      <c r="AD45" s="65"/>
      <c r="AE45" s="65"/>
      <c r="AF45" s="65"/>
      <c r="AG45" s="65"/>
      <c r="AH45" s="65"/>
      <c r="AI45" s="65"/>
      <c r="AJ45" s="65"/>
      <c r="AK45" s="65"/>
      <c r="AL45" s="65"/>
      <c r="AM45" s="65"/>
      <c r="AN45" s="65"/>
      <c r="AO45" s="65"/>
      <c r="AP45" s="65"/>
      <c r="AQ45" s="65"/>
      <c r="AR45" s="65"/>
      <c r="AS45" s="65"/>
      <c r="AT45" s="65"/>
      <c r="AU45" s="65"/>
      <c r="AV45" s="65"/>
      <c r="AW45" s="65"/>
      <c r="AX45" s="65"/>
      <c r="AY45" s="65"/>
      <c r="AZ45" s="65"/>
      <c r="BA45" s="65"/>
      <c r="BB45" s="65"/>
      <c r="BC45" s="65"/>
      <c r="BD45" s="65"/>
      <c r="BE45" s="65"/>
      <c r="BF45" s="65"/>
      <c r="BG45" s="65"/>
      <c r="BH45" s="65"/>
      <c r="BI45" s="65"/>
      <c r="BJ45" s="65"/>
      <c r="BK45" s="65"/>
      <c r="BL45" s="65"/>
      <c r="BM45" s="65"/>
      <c r="BN45" s="65"/>
      <c r="BO45" s="65"/>
      <c r="BP45" s="65"/>
      <c r="BQ45" s="65"/>
      <c r="BR45" s="65"/>
      <c r="BS45" s="65"/>
      <c r="BT45" s="65"/>
      <c r="BU45" s="65"/>
      <c r="BV45" s="65"/>
      <c r="BW45" s="65"/>
      <c r="BX45" s="65"/>
      <c r="BY45" s="65"/>
      <c r="BZ45" s="65"/>
      <c r="CA45" s="65"/>
      <c r="CB45" s="65"/>
      <c r="CC45" s="65"/>
      <c r="CD45" s="65"/>
      <c r="CE45" s="65"/>
      <c r="CF45" s="65"/>
      <c r="CG45" s="65"/>
      <c r="CH45" s="65"/>
      <c r="CI45" s="65"/>
      <c r="CJ45" s="65"/>
      <c r="CK45" s="65"/>
      <c r="CL45" s="65"/>
      <c r="CM45" s="65"/>
      <c r="CN45" s="65"/>
      <c r="CO45" s="65"/>
      <c r="CP45" s="65"/>
      <c r="CQ45" s="65"/>
      <c r="CR45" s="65"/>
      <c r="CS45" s="65"/>
      <c r="CT45" s="65"/>
      <c r="CU45" s="65"/>
      <c r="CV45" s="65"/>
      <c r="CW45" s="65"/>
      <c r="CX45" s="65"/>
      <c r="CY45" s="65"/>
      <c r="CZ45" s="65"/>
      <c r="DA45" s="65"/>
      <c r="DB45" s="65"/>
      <c r="DC45" s="65"/>
      <c r="DD45" s="65"/>
      <c r="DE45" s="65"/>
      <c r="DF45" s="65"/>
      <c r="DG45" s="65"/>
      <c r="DH45" s="65"/>
      <c r="DI45" s="65"/>
      <c r="DJ45" s="65"/>
      <c r="DK45" s="65"/>
      <c r="DL45" s="65"/>
      <c r="DM45" s="65"/>
      <c r="DN45" s="65"/>
      <c r="DO45" s="65"/>
      <c r="DP45" s="65"/>
      <c r="DQ45" s="65"/>
      <c r="DR45" s="65"/>
      <c r="DS45" s="65"/>
      <c r="DT45" s="65"/>
      <c r="DU45" s="65"/>
      <c r="DV45" s="65"/>
      <c r="DW45" s="65"/>
      <c r="DX45" s="65"/>
      <c r="DY45" s="65"/>
      <c r="DZ45" s="65"/>
      <c r="EA45" s="65"/>
      <c r="EB45" s="65"/>
      <c r="EC45" s="65"/>
      <c r="ED45" s="65"/>
      <c r="EE45" s="65"/>
      <c r="EF45" s="65"/>
      <c r="EG45" s="65"/>
      <c r="EH45" s="65"/>
      <c r="EI45" s="65"/>
      <c r="EJ45" s="65"/>
      <c r="EK45" s="65"/>
      <c r="EL45" s="65"/>
      <c r="EM45" s="65"/>
      <c r="EN45" s="65"/>
      <c r="EO45" s="65"/>
      <c r="EP45" s="65"/>
      <c r="EQ45" s="65"/>
      <c r="ER45" s="65"/>
      <c r="ES45" s="65"/>
      <c r="ET45" s="65"/>
      <c r="EU45" s="65"/>
      <c r="EV45" s="65"/>
      <c r="EW45" s="65"/>
      <c r="EX45" s="65"/>
      <c r="EY45" s="65"/>
      <c r="EZ45" s="65"/>
      <c r="FA45" s="65"/>
      <c r="FB45" s="65"/>
      <c r="FC45" s="65"/>
      <c r="FD45" s="65"/>
      <c r="FE45" s="65"/>
      <c r="FF45" s="65"/>
      <c r="FG45" s="65"/>
      <c r="FH45" s="65"/>
      <c r="FI45" s="65"/>
      <c r="FJ45" s="65"/>
      <c r="FK45" s="65"/>
      <c r="FL45" s="65"/>
      <c r="FM45" s="65"/>
      <c r="FN45" s="65"/>
      <c r="FO45" s="65"/>
      <c r="FP45" s="65"/>
      <c r="FQ45" s="65"/>
      <c r="FR45" s="65"/>
      <c r="FS45" s="65"/>
      <c r="FT45" s="65"/>
      <c r="FU45" s="65"/>
      <c r="FV45" s="65"/>
      <c r="FW45" s="65"/>
      <c r="FX45" s="65"/>
      <c r="FY45" s="65"/>
      <c r="FZ45" s="65"/>
      <c r="GA45" s="65"/>
      <c r="GB45" s="65"/>
      <c r="GC45" s="65"/>
      <c r="GD45" s="65"/>
      <c r="GE45" s="65"/>
      <c r="GF45" s="65"/>
      <c r="GG45" s="65"/>
      <c r="GH45" s="65"/>
      <c r="GI45" s="65"/>
      <c r="GJ45" s="65"/>
      <c r="GK45" s="65"/>
      <c r="GL45" s="65"/>
      <c r="GM45" s="65"/>
    </row>
    <row r="46" spans="2:195" x14ac:dyDescent="0.2">
      <c r="B46" s="28">
        <f t="shared" si="10"/>
        <v>41</v>
      </c>
      <c r="C46" s="64">
        <f>'(a)'!T49</f>
        <v>0</v>
      </c>
      <c r="D46" s="65"/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5"/>
      <c r="AB46" s="65"/>
      <c r="AC46" s="65"/>
      <c r="AD46" s="65"/>
      <c r="AE46" s="65"/>
      <c r="AF46" s="65"/>
      <c r="AG46" s="65"/>
      <c r="AH46" s="65"/>
      <c r="AI46" s="65"/>
      <c r="AJ46" s="65"/>
      <c r="AK46" s="65"/>
      <c r="AL46" s="65"/>
      <c r="AM46" s="65"/>
      <c r="AN46" s="65"/>
      <c r="AO46" s="65"/>
      <c r="AP46" s="65"/>
      <c r="AQ46" s="65"/>
      <c r="AR46" s="65"/>
      <c r="AS46" s="65"/>
      <c r="AT46" s="65"/>
      <c r="AU46" s="65"/>
      <c r="AV46" s="65"/>
      <c r="AW46" s="65"/>
      <c r="AX46" s="65"/>
      <c r="AY46" s="65"/>
      <c r="AZ46" s="65"/>
      <c r="BA46" s="65"/>
      <c r="BB46" s="65"/>
      <c r="BC46" s="65"/>
      <c r="BD46" s="65"/>
      <c r="BE46" s="65"/>
      <c r="BF46" s="65"/>
      <c r="BG46" s="65"/>
      <c r="BH46" s="65"/>
      <c r="BI46" s="65"/>
      <c r="BJ46" s="65"/>
      <c r="BK46" s="65"/>
      <c r="BL46" s="65"/>
      <c r="BM46" s="65"/>
      <c r="BN46" s="65"/>
      <c r="BO46" s="65"/>
      <c r="BP46" s="65"/>
      <c r="BQ46" s="65"/>
      <c r="BR46" s="65"/>
      <c r="BS46" s="65"/>
      <c r="BT46" s="65"/>
      <c r="BU46" s="65"/>
      <c r="BV46" s="65"/>
      <c r="BW46" s="65"/>
      <c r="BX46" s="65"/>
      <c r="BY46" s="65"/>
      <c r="BZ46" s="65"/>
      <c r="CA46" s="65"/>
      <c r="CB46" s="65"/>
      <c r="CC46" s="65"/>
      <c r="CD46" s="65"/>
      <c r="CE46" s="65"/>
      <c r="CF46" s="65"/>
      <c r="CG46" s="65"/>
      <c r="CH46" s="65"/>
      <c r="CI46" s="65"/>
      <c r="CJ46" s="65"/>
      <c r="CK46" s="65"/>
      <c r="CL46" s="65"/>
      <c r="CM46" s="65"/>
      <c r="CN46" s="65"/>
      <c r="CO46" s="65"/>
      <c r="CP46" s="65"/>
      <c r="CQ46" s="65"/>
      <c r="CR46" s="65"/>
      <c r="CS46" s="65"/>
      <c r="CT46" s="65"/>
      <c r="CU46" s="65"/>
      <c r="CV46" s="65"/>
      <c r="CW46" s="65"/>
      <c r="CX46" s="65"/>
      <c r="CY46" s="65"/>
      <c r="CZ46" s="65"/>
      <c r="DA46" s="65"/>
      <c r="DB46" s="65"/>
      <c r="DC46" s="65"/>
      <c r="DD46" s="65"/>
      <c r="DE46" s="65"/>
      <c r="DF46" s="65"/>
      <c r="DG46" s="65"/>
      <c r="DH46" s="65"/>
      <c r="DI46" s="65"/>
      <c r="DJ46" s="65"/>
      <c r="DK46" s="65"/>
      <c r="DL46" s="65"/>
      <c r="DM46" s="65"/>
      <c r="DN46" s="65"/>
      <c r="DO46" s="65"/>
      <c r="DP46" s="65"/>
      <c r="DQ46" s="65"/>
      <c r="DR46" s="65"/>
      <c r="DS46" s="65"/>
      <c r="DT46" s="65"/>
      <c r="DU46" s="65"/>
      <c r="DV46" s="65"/>
      <c r="DW46" s="65"/>
      <c r="DX46" s="65"/>
      <c r="DY46" s="65"/>
      <c r="DZ46" s="65"/>
      <c r="EA46" s="65"/>
      <c r="EB46" s="65"/>
      <c r="EC46" s="65"/>
      <c r="ED46" s="65"/>
      <c r="EE46" s="65"/>
      <c r="EF46" s="65"/>
      <c r="EG46" s="65"/>
      <c r="EH46" s="65"/>
      <c r="EI46" s="65"/>
      <c r="EJ46" s="65"/>
      <c r="EK46" s="65"/>
      <c r="EL46" s="65"/>
      <c r="EM46" s="65"/>
      <c r="EN46" s="65"/>
      <c r="EO46" s="65"/>
      <c r="EP46" s="65"/>
      <c r="EQ46" s="65"/>
      <c r="ER46" s="65"/>
      <c r="ES46" s="65"/>
      <c r="ET46" s="65"/>
      <c r="EU46" s="65"/>
      <c r="EV46" s="65"/>
      <c r="EW46" s="65"/>
      <c r="EX46" s="65"/>
      <c r="EY46" s="65"/>
      <c r="EZ46" s="65"/>
      <c r="FA46" s="65"/>
      <c r="FB46" s="65"/>
      <c r="FC46" s="65"/>
      <c r="FD46" s="65"/>
      <c r="FE46" s="65"/>
      <c r="FF46" s="65"/>
      <c r="FG46" s="65"/>
      <c r="FH46" s="65"/>
      <c r="FI46" s="65"/>
      <c r="FJ46" s="65"/>
      <c r="FK46" s="65"/>
      <c r="FL46" s="65"/>
      <c r="FM46" s="65"/>
      <c r="FN46" s="65"/>
      <c r="FO46" s="65"/>
      <c r="FP46" s="65"/>
      <c r="FQ46" s="65"/>
      <c r="FR46" s="65"/>
      <c r="FS46" s="65"/>
      <c r="FT46" s="65"/>
      <c r="FU46" s="65"/>
      <c r="FV46" s="65"/>
      <c r="FW46" s="65"/>
      <c r="FX46" s="65"/>
      <c r="FY46" s="65"/>
      <c r="FZ46" s="65"/>
      <c r="GA46" s="65"/>
      <c r="GB46" s="65"/>
      <c r="GC46" s="65"/>
      <c r="GD46" s="65"/>
      <c r="GE46" s="65"/>
      <c r="GF46" s="65"/>
      <c r="GG46" s="65"/>
      <c r="GH46" s="65"/>
      <c r="GI46" s="65"/>
      <c r="GJ46" s="65"/>
      <c r="GK46" s="65"/>
      <c r="GL46" s="65"/>
      <c r="GM46" s="65"/>
    </row>
    <row r="47" spans="2:195" x14ac:dyDescent="0.2">
      <c r="B47" s="28">
        <f t="shared" si="10"/>
        <v>42</v>
      </c>
      <c r="C47" s="64">
        <f>'(a)'!T50</f>
        <v>0</v>
      </c>
      <c r="D47" s="65"/>
      <c r="E47" s="65"/>
      <c r="F47" s="65"/>
      <c r="G47" s="65"/>
      <c r="H47" s="65"/>
      <c r="I47" s="65"/>
      <c r="J47" s="65"/>
      <c r="K47" s="65"/>
      <c r="L47" s="65"/>
      <c r="M47" s="65"/>
      <c r="N47" s="65"/>
      <c r="O47" s="65"/>
      <c r="P47" s="65"/>
      <c r="Q47" s="65"/>
      <c r="R47" s="65"/>
      <c r="S47" s="65"/>
      <c r="T47" s="65"/>
      <c r="U47" s="65"/>
      <c r="V47" s="65"/>
      <c r="W47" s="65"/>
      <c r="X47" s="65"/>
      <c r="Y47" s="65"/>
      <c r="Z47" s="65"/>
      <c r="AA47" s="65"/>
      <c r="AB47" s="65"/>
      <c r="AC47" s="65"/>
      <c r="AD47" s="65"/>
      <c r="AE47" s="65"/>
      <c r="AF47" s="65"/>
      <c r="AG47" s="65"/>
      <c r="AH47" s="65"/>
      <c r="AI47" s="65"/>
      <c r="AJ47" s="65"/>
      <c r="AK47" s="65"/>
      <c r="AL47" s="65"/>
      <c r="AM47" s="65"/>
      <c r="AN47" s="65"/>
      <c r="AO47" s="65"/>
      <c r="AP47" s="65"/>
      <c r="AQ47" s="65"/>
      <c r="AR47" s="65"/>
      <c r="AS47" s="65"/>
      <c r="AT47" s="65"/>
      <c r="AU47" s="65"/>
      <c r="AV47" s="65"/>
      <c r="AW47" s="65"/>
      <c r="AX47" s="65"/>
      <c r="AY47" s="65"/>
      <c r="AZ47" s="65"/>
      <c r="BA47" s="65"/>
      <c r="BB47" s="65"/>
      <c r="BC47" s="65"/>
      <c r="BD47" s="65"/>
      <c r="BE47" s="65"/>
      <c r="BF47" s="65"/>
      <c r="BG47" s="65"/>
      <c r="BH47" s="65"/>
      <c r="BI47" s="65"/>
      <c r="BJ47" s="65"/>
      <c r="BK47" s="65"/>
      <c r="BL47" s="65"/>
      <c r="BM47" s="65"/>
      <c r="BN47" s="65"/>
      <c r="BO47" s="65"/>
      <c r="BP47" s="65"/>
      <c r="BQ47" s="65"/>
      <c r="BR47" s="65"/>
      <c r="BS47" s="65"/>
      <c r="BT47" s="65"/>
      <c r="BU47" s="65"/>
      <c r="BV47" s="65"/>
      <c r="BW47" s="65"/>
      <c r="BX47" s="65"/>
      <c r="BY47" s="65"/>
      <c r="BZ47" s="65"/>
      <c r="CA47" s="65"/>
      <c r="CB47" s="65"/>
      <c r="CC47" s="65"/>
      <c r="CD47" s="65"/>
      <c r="CE47" s="65"/>
      <c r="CF47" s="65"/>
      <c r="CG47" s="65"/>
      <c r="CH47" s="65"/>
      <c r="CI47" s="65"/>
      <c r="CJ47" s="65"/>
      <c r="CK47" s="65"/>
      <c r="CL47" s="65"/>
      <c r="CM47" s="65"/>
      <c r="CN47" s="65"/>
      <c r="CO47" s="65"/>
      <c r="CP47" s="65"/>
      <c r="CQ47" s="65"/>
      <c r="CR47" s="65"/>
      <c r="CS47" s="65"/>
      <c r="CT47" s="65"/>
      <c r="CU47" s="65"/>
      <c r="CV47" s="65"/>
      <c r="CW47" s="65"/>
      <c r="CX47" s="65"/>
      <c r="CY47" s="65"/>
      <c r="CZ47" s="65"/>
      <c r="DA47" s="65"/>
      <c r="DB47" s="65"/>
      <c r="DC47" s="65"/>
      <c r="DD47" s="65"/>
      <c r="DE47" s="65"/>
      <c r="DF47" s="65"/>
      <c r="DG47" s="65"/>
      <c r="DH47" s="65"/>
      <c r="DI47" s="65"/>
      <c r="DJ47" s="65"/>
      <c r="DK47" s="65"/>
      <c r="DL47" s="65"/>
      <c r="DM47" s="65"/>
      <c r="DN47" s="65"/>
      <c r="DO47" s="65"/>
      <c r="DP47" s="65"/>
      <c r="DQ47" s="65"/>
      <c r="DR47" s="65"/>
      <c r="DS47" s="65"/>
      <c r="DT47" s="65"/>
      <c r="DU47" s="65"/>
      <c r="DV47" s="65"/>
      <c r="DW47" s="65"/>
      <c r="DX47" s="65"/>
      <c r="DY47" s="65"/>
      <c r="DZ47" s="65"/>
      <c r="EA47" s="65"/>
      <c r="EB47" s="65"/>
      <c r="EC47" s="65"/>
      <c r="ED47" s="65"/>
      <c r="EE47" s="65"/>
      <c r="EF47" s="65"/>
      <c r="EG47" s="65"/>
      <c r="EH47" s="65"/>
      <c r="EI47" s="65"/>
      <c r="EJ47" s="65"/>
      <c r="EK47" s="65"/>
      <c r="EL47" s="65"/>
      <c r="EM47" s="65"/>
      <c r="EN47" s="65"/>
      <c r="EO47" s="65"/>
      <c r="EP47" s="65"/>
      <c r="EQ47" s="65"/>
      <c r="ER47" s="65"/>
      <c r="ES47" s="65"/>
      <c r="ET47" s="65"/>
      <c r="EU47" s="65"/>
      <c r="EV47" s="65"/>
      <c r="EW47" s="65"/>
      <c r="EX47" s="65"/>
      <c r="EY47" s="65"/>
      <c r="EZ47" s="65"/>
      <c r="FA47" s="65"/>
      <c r="FB47" s="65"/>
      <c r="FC47" s="65"/>
      <c r="FD47" s="65"/>
      <c r="FE47" s="65"/>
      <c r="FF47" s="65"/>
      <c r="FG47" s="65"/>
      <c r="FH47" s="65"/>
      <c r="FI47" s="65"/>
      <c r="FJ47" s="65"/>
      <c r="FK47" s="65"/>
      <c r="FL47" s="65"/>
      <c r="FM47" s="65"/>
      <c r="FN47" s="65"/>
      <c r="FO47" s="65"/>
      <c r="FP47" s="65"/>
      <c r="FQ47" s="65"/>
      <c r="FR47" s="65"/>
      <c r="FS47" s="65"/>
      <c r="FT47" s="65"/>
      <c r="FU47" s="65"/>
      <c r="FV47" s="65"/>
      <c r="FW47" s="65"/>
      <c r="FX47" s="65"/>
      <c r="FY47" s="65"/>
      <c r="FZ47" s="65"/>
      <c r="GA47" s="65"/>
      <c r="GB47" s="65"/>
      <c r="GC47" s="65"/>
      <c r="GD47" s="65"/>
      <c r="GE47" s="65"/>
      <c r="GF47" s="65"/>
      <c r="GG47" s="65"/>
      <c r="GH47" s="65"/>
      <c r="GI47" s="65"/>
      <c r="GJ47" s="65"/>
      <c r="GK47" s="65"/>
      <c r="GL47" s="65"/>
      <c r="GM47" s="65"/>
    </row>
    <row r="48" spans="2:195" x14ac:dyDescent="0.2">
      <c r="B48" s="28">
        <f t="shared" si="10"/>
        <v>43</v>
      </c>
      <c r="C48" s="64">
        <f>'(a)'!T51</f>
        <v>0</v>
      </c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/>
      <c r="O48" s="65"/>
      <c r="P48" s="65"/>
      <c r="Q48" s="65"/>
      <c r="R48" s="65"/>
      <c r="S48" s="65"/>
      <c r="T48" s="65"/>
      <c r="U48" s="65"/>
      <c r="V48" s="65"/>
      <c r="W48" s="65"/>
      <c r="X48" s="65"/>
      <c r="Y48" s="65"/>
      <c r="Z48" s="65"/>
      <c r="AA48" s="65"/>
      <c r="AB48" s="65"/>
      <c r="AC48" s="65"/>
      <c r="AD48" s="65"/>
      <c r="AE48" s="65"/>
      <c r="AF48" s="65"/>
      <c r="AG48" s="65"/>
      <c r="AH48" s="65"/>
      <c r="AI48" s="65"/>
      <c r="AJ48" s="65"/>
      <c r="AK48" s="65"/>
      <c r="AL48" s="65"/>
      <c r="AM48" s="65"/>
      <c r="AN48" s="65"/>
      <c r="AO48" s="65"/>
      <c r="AP48" s="65"/>
      <c r="AQ48" s="65"/>
      <c r="AR48" s="65"/>
      <c r="AS48" s="65"/>
      <c r="AT48" s="65"/>
      <c r="AU48" s="65"/>
      <c r="AV48" s="65"/>
      <c r="AW48" s="65"/>
      <c r="AX48" s="65"/>
      <c r="AY48" s="65"/>
      <c r="AZ48" s="65"/>
      <c r="BA48" s="65"/>
      <c r="BB48" s="65"/>
      <c r="BC48" s="65"/>
      <c r="BD48" s="65"/>
      <c r="BE48" s="65"/>
      <c r="BF48" s="65"/>
      <c r="BG48" s="65"/>
      <c r="BH48" s="65"/>
      <c r="BI48" s="65"/>
      <c r="BJ48" s="65"/>
      <c r="BK48" s="65"/>
      <c r="BL48" s="65"/>
      <c r="BM48" s="65"/>
      <c r="BN48" s="65"/>
      <c r="BO48" s="65"/>
      <c r="BP48" s="65"/>
      <c r="BQ48" s="65"/>
      <c r="BR48" s="65"/>
      <c r="BS48" s="65"/>
      <c r="BT48" s="65"/>
      <c r="BU48" s="65"/>
      <c r="BV48" s="65"/>
      <c r="BW48" s="65"/>
      <c r="BX48" s="65"/>
      <c r="BY48" s="65"/>
      <c r="BZ48" s="65"/>
      <c r="CA48" s="65"/>
      <c r="CB48" s="65"/>
      <c r="CC48" s="65"/>
      <c r="CD48" s="65"/>
      <c r="CE48" s="65"/>
      <c r="CF48" s="65"/>
      <c r="CG48" s="65"/>
      <c r="CH48" s="65"/>
      <c r="CI48" s="65"/>
      <c r="CJ48" s="65"/>
      <c r="CK48" s="65"/>
      <c r="CL48" s="65"/>
      <c r="CM48" s="65"/>
      <c r="CN48" s="65"/>
      <c r="CO48" s="65"/>
      <c r="CP48" s="65"/>
      <c r="CQ48" s="65"/>
      <c r="CR48" s="65"/>
      <c r="CS48" s="65"/>
      <c r="CT48" s="65"/>
      <c r="CU48" s="65"/>
      <c r="CV48" s="65"/>
      <c r="CW48" s="65"/>
      <c r="CX48" s="65"/>
      <c r="CY48" s="65"/>
      <c r="CZ48" s="65"/>
      <c r="DA48" s="65"/>
      <c r="DB48" s="65"/>
      <c r="DC48" s="65"/>
      <c r="DD48" s="65"/>
      <c r="DE48" s="65"/>
      <c r="DF48" s="65"/>
      <c r="DG48" s="65"/>
      <c r="DH48" s="65"/>
      <c r="DI48" s="65"/>
      <c r="DJ48" s="65"/>
      <c r="DK48" s="65"/>
      <c r="DL48" s="65"/>
      <c r="DM48" s="65"/>
      <c r="DN48" s="65"/>
      <c r="DO48" s="65"/>
      <c r="DP48" s="65"/>
      <c r="DQ48" s="65"/>
      <c r="DR48" s="65"/>
      <c r="DS48" s="65"/>
      <c r="DT48" s="65"/>
      <c r="DU48" s="65"/>
      <c r="DV48" s="65"/>
      <c r="DW48" s="65"/>
      <c r="DX48" s="65"/>
      <c r="DY48" s="65"/>
      <c r="DZ48" s="65"/>
      <c r="EA48" s="65"/>
      <c r="EB48" s="65"/>
      <c r="EC48" s="65"/>
      <c r="ED48" s="65"/>
      <c r="EE48" s="65"/>
      <c r="EF48" s="65"/>
      <c r="EG48" s="65"/>
      <c r="EH48" s="65"/>
      <c r="EI48" s="65"/>
      <c r="EJ48" s="65"/>
      <c r="EK48" s="65"/>
      <c r="EL48" s="65"/>
      <c r="EM48" s="65"/>
      <c r="EN48" s="65"/>
      <c r="EO48" s="65"/>
      <c r="EP48" s="65"/>
      <c r="EQ48" s="65"/>
      <c r="ER48" s="65"/>
      <c r="ES48" s="65"/>
      <c r="ET48" s="65"/>
      <c r="EU48" s="65"/>
      <c r="EV48" s="65"/>
      <c r="EW48" s="65"/>
      <c r="EX48" s="65"/>
      <c r="EY48" s="65"/>
      <c r="EZ48" s="65"/>
      <c r="FA48" s="65"/>
      <c r="FB48" s="65"/>
      <c r="FC48" s="65"/>
      <c r="FD48" s="65"/>
      <c r="FE48" s="65"/>
      <c r="FF48" s="65"/>
      <c r="FG48" s="65"/>
      <c r="FH48" s="65"/>
      <c r="FI48" s="65"/>
      <c r="FJ48" s="65"/>
      <c r="FK48" s="65"/>
      <c r="FL48" s="65"/>
      <c r="FM48" s="65"/>
      <c r="FN48" s="65"/>
      <c r="FO48" s="65"/>
      <c r="FP48" s="65"/>
      <c r="FQ48" s="65"/>
      <c r="FR48" s="65"/>
      <c r="FS48" s="65"/>
      <c r="FT48" s="65"/>
      <c r="FU48" s="65"/>
      <c r="FV48" s="65"/>
      <c r="FW48" s="65"/>
      <c r="FX48" s="65"/>
      <c r="FY48" s="65"/>
      <c r="FZ48" s="65"/>
      <c r="GA48" s="65"/>
      <c r="GB48" s="65"/>
      <c r="GC48" s="65"/>
      <c r="GD48" s="65"/>
      <c r="GE48" s="65"/>
      <c r="GF48" s="65"/>
      <c r="GG48" s="65"/>
      <c r="GH48" s="65"/>
      <c r="GI48" s="65"/>
      <c r="GJ48" s="65"/>
      <c r="GK48" s="65"/>
      <c r="GL48" s="65"/>
      <c r="GM48" s="65"/>
    </row>
    <row r="49" spans="2:195" x14ac:dyDescent="0.2">
      <c r="B49" s="28">
        <f t="shared" si="10"/>
        <v>44</v>
      </c>
      <c r="C49" s="64">
        <f>'(a)'!T52</f>
        <v>0</v>
      </c>
      <c r="D49" s="65"/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5"/>
      <c r="W49" s="65"/>
      <c r="X49" s="65"/>
      <c r="Y49" s="65"/>
      <c r="Z49" s="65"/>
      <c r="AA49" s="65"/>
      <c r="AB49" s="65"/>
      <c r="AC49" s="65"/>
      <c r="AD49" s="65"/>
      <c r="AE49" s="65"/>
      <c r="AF49" s="65"/>
      <c r="AG49" s="65"/>
      <c r="AH49" s="65"/>
      <c r="AI49" s="65"/>
      <c r="AJ49" s="65"/>
      <c r="AK49" s="65"/>
      <c r="AL49" s="65"/>
      <c r="AM49" s="65"/>
      <c r="AN49" s="65"/>
      <c r="AO49" s="65"/>
      <c r="AP49" s="65"/>
      <c r="AQ49" s="65"/>
      <c r="AR49" s="65"/>
      <c r="AS49" s="65"/>
      <c r="AT49" s="65"/>
      <c r="AU49" s="65"/>
      <c r="AV49" s="65"/>
      <c r="AW49" s="65"/>
      <c r="AX49" s="65"/>
      <c r="AY49" s="65"/>
      <c r="AZ49" s="65"/>
      <c r="BA49" s="65"/>
      <c r="BB49" s="65"/>
      <c r="BC49" s="65"/>
      <c r="BD49" s="65"/>
      <c r="BE49" s="65"/>
      <c r="BF49" s="65"/>
      <c r="BG49" s="65"/>
      <c r="BH49" s="65"/>
      <c r="BI49" s="65"/>
      <c r="BJ49" s="65"/>
      <c r="BK49" s="65"/>
      <c r="BL49" s="65"/>
      <c r="BM49" s="65"/>
      <c r="BN49" s="65"/>
      <c r="BO49" s="65"/>
      <c r="BP49" s="65"/>
      <c r="BQ49" s="65"/>
      <c r="BR49" s="65"/>
      <c r="BS49" s="65"/>
      <c r="BT49" s="65"/>
      <c r="BU49" s="65"/>
      <c r="BV49" s="65"/>
      <c r="BW49" s="65"/>
      <c r="BX49" s="65"/>
      <c r="BY49" s="65"/>
      <c r="BZ49" s="65"/>
      <c r="CA49" s="65"/>
      <c r="CB49" s="65"/>
      <c r="CC49" s="65"/>
      <c r="CD49" s="65"/>
      <c r="CE49" s="65"/>
      <c r="CF49" s="65"/>
      <c r="CG49" s="65"/>
      <c r="CH49" s="65"/>
      <c r="CI49" s="65"/>
      <c r="CJ49" s="65"/>
      <c r="CK49" s="65"/>
      <c r="CL49" s="65"/>
      <c r="CM49" s="65"/>
      <c r="CN49" s="65"/>
      <c r="CO49" s="65"/>
      <c r="CP49" s="65"/>
      <c r="CQ49" s="65"/>
      <c r="CR49" s="65"/>
      <c r="CS49" s="65"/>
      <c r="CT49" s="65"/>
      <c r="CU49" s="65"/>
      <c r="CV49" s="65"/>
      <c r="CW49" s="65"/>
      <c r="CX49" s="65"/>
      <c r="CY49" s="65"/>
      <c r="CZ49" s="65"/>
      <c r="DA49" s="65"/>
      <c r="DB49" s="65"/>
      <c r="DC49" s="65"/>
      <c r="DD49" s="65"/>
      <c r="DE49" s="65"/>
      <c r="DF49" s="65"/>
      <c r="DG49" s="65"/>
      <c r="DH49" s="65"/>
      <c r="DI49" s="65"/>
      <c r="DJ49" s="65"/>
      <c r="DK49" s="65"/>
      <c r="DL49" s="65"/>
      <c r="DM49" s="65"/>
      <c r="DN49" s="65"/>
      <c r="DO49" s="65"/>
      <c r="DP49" s="65"/>
      <c r="DQ49" s="65"/>
      <c r="DR49" s="65"/>
      <c r="DS49" s="65"/>
      <c r="DT49" s="65"/>
      <c r="DU49" s="65"/>
      <c r="DV49" s="65"/>
      <c r="DW49" s="65"/>
      <c r="DX49" s="65"/>
      <c r="DY49" s="65"/>
      <c r="DZ49" s="65"/>
      <c r="EA49" s="65"/>
      <c r="EB49" s="65"/>
      <c r="EC49" s="65"/>
      <c r="ED49" s="65"/>
      <c r="EE49" s="65"/>
      <c r="EF49" s="65"/>
      <c r="EG49" s="65"/>
      <c r="EH49" s="65"/>
      <c r="EI49" s="65"/>
      <c r="EJ49" s="65"/>
      <c r="EK49" s="65"/>
      <c r="EL49" s="65"/>
      <c r="EM49" s="65"/>
      <c r="EN49" s="65"/>
      <c r="EO49" s="65"/>
      <c r="EP49" s="65"/>
      <c r="EQ49" s="65"/>
      <c r="ER49" s="65"/>
      <c r="ES49" s="65"/>
      <c r="ET49" s="65"/>
      <c r="EU49" s="65"/>
      <c r="EV49" s="65"/>
      <c r="EW49" s="65"/>
      <c r="EX49" s="65"/>
      <c r="EY49" s="65"/>
      <c r="EZ49" s="65"/>
      <c r="FA49" s="65"/>
      <c r="FB49" s="65"/>
      <c r="FC49" s="65"/>
      <c r="FD49" s="65"/>
      <c r="FE49" s="65"/>
      <c r="FF49" s="65"/>
      <c r="FG49" s="65"/>
      <c r="FH49" s="65"/>
      <c r="FI49" s="65"/>
      <c r="FJ49" s="65"/>
      <c r="FK49" s="65"/>
      <c r="FL49" s="65"/>
      <c r="FM49" s="65"/>
      <c r="FN49" s="65"/>
      <c r="FO49" s="65"/>
      <c r="FP49" s="65"/>
      <c r="FQ49" s="65"/>
      <c r="FR49" s="65"/>
      <c r="FS49" s="65"/>
      <c r="FT49" s="65"/>
      <c r="FU49" s="65"/>
      <c r="FV49" s="65"/>
      <c r="FW49" s="65"/>
      <c r="FX49" s="65"/>
      <c r="FY49" s="65"/>
      <c r="FZ49" s="65"/>
      <c r="GA49" s="65"/>
      <c r="GB49" s="65"/>
      <c r="GC49" s="65"/>
      <c r="GD49" s="65"/>
      <c r="GE49" s="65"/>
      <c r="GF49" s="65"/>
      <c r="GG49" s="65"/>
      <c r="GH49" s="65"/>
      <c r="GI49" s="65"/>
      <c r="GJ49" s="65"/>
      <c r="GK49" s="65"/>
      <c r="GL49" s="65"/>
      <c r="GM49" s="65"/>
    </row>
    <row r="50" spans="2:195" x14ac:dyDescent="0.2">
      <c r="B50" s="28">
        <f t="shared" si="10"/>
        <v>45</v>
      </c>
      <c r="C50" s="64">
        <f>'(a)'!T53</f>
        <v>0</v>
      </c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  <c r="AD50" s="65"/>
      <c r="AE50" s="65"/>
      <c r="AF50" s="65"/>
      <c r="AG50" s="65"/>
      <c r="AH50" s="65"/>
      <c r="AI50" s="65"/>
      <c r="AJ50" s="65"/>
      <c r="AK50" s="65"/>
      <c r="AL50" s="65"/>
      <c r="AM50" s="65"/>
      <c r="AN50" s="65"/>
      <c r="AO50" s="65"/>
      <c r="AP50" s="65"/>
      <c r="AQ50" s="65"/>
      <c r="AR50" s="65"/>
      <c r="AS50" s="65"/>
      <c r="AT50" s="65"/>
      <c r="AU50" s="65"/>
      <c r="AV50" s="65"/>
      <c r="AW50" s="65"/>
      <c r="AX50" s="65"/>
      <c r="AY50" s="65"/>
      <c r="AZ50" s="65"/>
      <c r="BA50" s="65"/>
      <c r="BB50" s="65"/>
      <c r="BC50" s="65"/>
      <c r="BD50" s="65"/>
      <c r="BE50" s="65"/>
      <c r="BF50" s="65"/>
      <c r="BG50" s="65"/>
      <c r="BH50" s="65"/>
      <c r="BI50" s="65"/>
      <c r="BJ50" s="65"/>
      <c r="BK50" s="65"/>
      <c r="BL50" s="65"/>
      <c r="BM50" s="65"/>
      <c r="BN50" s="65"/>
      <c r="BO50" s="65"/>
      <c r="BP50" s="65"/>
      <c r="BQ50" s="65"/>
      <c r="BR50" s="65"/>
      <c r="BS50" s="65"/>
      <c r="BT50" s="65"/>
      <c r="BU50" s="65"/>
      <c r="BV50" s="65"/>
      <c r="BW50" s="65"/>
      <c r="BX50" s="65"/>
      <c r="BY50" s="65"/>
      <c r="BZ50" s="65"/>
      <c r="CA50" s="65"/>
      <c r="CB50" s="65"/>
      <c r="CC50" s="65"/>
      <c r="CD50" s="65"/>
      <c r="CE50" s="65"/>
      <c r="CF50" s="65"/>
      <c r="CG50" s="65"/>
      <c r="CH50" s="65"/>
      <c r="CI50" s="65"/>
      <c r="CJ50" s="65"/>
      <c r="CK50" s="65"/>
      <c r="CL50" s="65"/>
      <c r="CM50" s="65"/>
      <c r="CN50" s="65"/>
      <c r="CO50" s="65"/>
      <c r="CP50" s="65"/>
      <c r="CQ50" s="65"/>
      <c r="CR50" s="65"/>
      <c r="CS50" s="65"/>
      <c r="CT50" s="65"/>
      <c r="CU50" s="65"/>
      <c r="CV50" s="65"/>
      <c r="CW50" s="65"/>
      <c r="CX50" s="65"/>
      <c r="CY50" s="65"/>
      <c r="CZ50" s="65"/>
      <c r="DA50" s="65"/>
      <c r="DB50" s="65"/>
      <c r="DC50" s="65"/>
      <c r="DD50" s="65"/>
      <c r="DE50" s="65"/>
      <c r="DF50" s="65"/>
      <c r="DG50" s="65"/>
      <c r="DH50" s="65"/>
      <c r="DI50" s="65"/>
      <c r="DJ50" s="65"/>
      <c r="DK50" s="65"/>
      <c r="DL50" s="65"/>
      <c r="DM50" s="65"/>
      <c r="DN50" s="65"/>
      <c r="DO50" s="65"/>
      <c r="DP50" s="65"/>
      <c r="DQ50" s="65"/>
      <c r="DR50" s="65"/>
      <c r="DS50" s="65"/>
      <c r="DT50" s="65"/>
      <c r="DU50" s="65"/>
      <c r="DV50" s="65"/>
      <c r="DW50" s="65"/>
      <c r="DX50" s="65"/>
      <c r="DY50" s="65"/>
      <c r="DZ50" s="65"/>
      <c r="EA50" s="65"/>
      <c r="EB50" s="65"/>
      <c r="EC50" s="65"/>
      <c r="ED50" s="65"/>
      <c r="EE50" s="65"/>
      <c r="EF50" s="65"/>
      <c r="EG50" s="65"/>
      <c r="EH50" s="65"/>
      <c r="EI50" s="65"/>
      <c r="EJ50" s="65"/>
      <c r="EK50" s="65"/>
      <c r="EL50" s="65"/>
      <c r="EM50" s="65"/>
      <c r="EN50" s="65"/>
      <c r="EO50" s="65"/>
      <c r="EP50" s="65"/>
      <c r="EQ50" s="65"/>
      <c r="ER50" s="65"/>
      <c r="ES50" s="65"/>
      <c r="ET50" s="65"/>
      <c r="EU50" s="65"/>
      <c r="EV50" s="65"/>
      <c r="EW50" s="65"/>
      <c r="EX50" s="65"/>
      <c r="EY50" s="65"/>
      <c r="EZ50" s="65"/>
      <c r="FA50" s="65"/>
      <c r="FB50" s="65"/>
      <c r="FC50" s="65"/>
      <c r="FD50" s="65"/>
      <c r="FE50" s="65"/>
      <c r="FF50" s="65"/>
      <c r="FG50" s="65"/>
      <c r="FH50" s="65"/>
      <c r="FI50" s="65"/>
      <c r="FJ50" s="65"/>
      <c r="FK50" s="65"/>
      <c r="FL50" s="65"/>
      <c r="FM50" s="65"/>
      <c r="FN50" s="65"/>
      <c r="FO50" s="65"/>
      <c r="FP50" s="65"/>
      <c r="FQ50" s="65"/>
      <c r="FR50" s="65"/>
      <c r="FS50" s="65"/>
      <c r="FT50" s="65"/>
      <c r="FU50" s="65"/>
      <c r="FV50" s="65"/>
      <c r="FW50" s="65"/>
      <c r="FX50" s="65"/>
      <c r="FY50" s="65"/>
      <c r="FZ50" s="65"/>
      <c r="GA50" s="65"/>
      <c r="GB50" s="65"/>
      <c r="GC50" s="65"/>
      <c r="GD50" s="65"/>
      <c r="GE50" s="65"/>
      <c r="GF50" s="65"/>
      <c r="GG50" s="65"/>
      <c r="GH50" s="65"/>
      <c r="GI50" s="65"/>
      <c r="GJ50" s="65"/>
      <c r="GK50" s="65"/>
      <c r="GL50" s="65"/>
      <c r="GM50" s="65"/>
    </row>
    <row r="51" spans="2:195" x14ac:dyDescent="0.2">
      <c r="B51" s="28">
        <f t="shared" si="10"/>
        <v>46</v>
      </c>
      <c r="C51" s="64">
        <f>'(a)'!T54</f>
        <v>0</v>
      </c>
      <c r="D51" s="65"/>
      <c r="E51" s="65"/>
      <c r="F51" s="65"/>
      <c r="G51" s="65"/>
      <c r="H51" s="65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  <c r="AA51" s="65"/>
      <c r="AB51" s="65"/>
      <c r="AC51" s="65"/>
      <c r="AD51" s="65"/>
      <c r="AE51" s="65"/>
      <c r="AF51" s="65"/>
      <c r="AG51" s="65"/>
      <c r="AH51" s="65"/>
      <c r="AI51" s="65"/>
      <c r="AJ51" s="65"/>
      <c r="AK51" s="65"/>
      <c r="AL51" s="65"/>
      <c r="AM51" s="65"/>
      <c r="AN51" s="65"/>
      <c r="AO51" s="65"/>
      <c r="AP51" s="65"/>
      <c r="AQ51" s="65"/>
      <c r="AR51" s="65"/>
      <c r="AS51" s="65"/>
      <c r="AT51" s="65"/>
      <c r="AU51" s="65"/>
      <c r="AV51" s="65"/>
      <c r="AW51" s="65"/>
      <c r="AX51" s="65"/>
      <c r="AY51" s="65"/>
      <c r="AZ51" s="65"/>
      <c r="BA51" s="65"/>
      <c r="BB51" s="65"/>
      <c r="BC51" s="65"/>
      <c r="BD51" s="65"/>
      <c r="BE51" s="65"/>
      <c r="BF51" s="65"/>
      <c r="BG51" s="65"/>
      <c r="BH51" s="65"/>
      <c r="BI51" s="65"/>
      <c r="BJ51" s="65"/>
      <c r="BK51" s="65"/>
      <c r="BL51" s="65"/>
      <c r="BM51" s="65"/>
      <c r="BN51" s="65"/>
      <c r="BO51" s="65"/>
      <c r="BP51" s="65"/>
      <c r="BQ51" s="65"/>
      <c r="BR51" s="65"/>
      <c r="BS51" s="65"/>
      <c r="BT51" s="65"/>
      <c r="BU51" s="65"/>
      <c r="BV51" s="65"/>
      <c r="BW51" s="65"/>
      <c r="BX51" s="65"/>
      <c r="BY51" s="65"/>
      <c r="BZ51" s="65"/>
      <c r="CA51" s="65"/>
      <c r="CB51" s="65"/>
      <c r="CC51" s="65"/>
      <c r="CD51" s="65"/>
      <c r="CE51" s="65"/>
      <c r="CF51" s="65"/>
      <c r="CG51" s="65"/>
      <c r="CH51" s="65"/>
      <c r="CI51" s="65"/>
      <c r="CJ51" s="65"/>
      <c r="CK51" s="65"/>
      <c r="CL51" s="65"/>
      <c r="CM51" s="65"/>
      <c r="CN51" s="65"/>
      <c r="CO51" s="65"/>
      <c r="CP51" s="65"/>
      <c r="CQ51" s="65"/>
      <c r="CR51" s="65"/>
      <c r="CS51" s="65"/>
      <c r="CT51" s="65"/>
      <c r="CU51" s="65"/>
      <c r="CV51" s="65"/>
      <c r="CW51" s="65"/>
      <c r="CX51" s="65"/>
      <c r="CY51" s="65"/>
      <c r="CZ51" s="65"/>
      <c r="DA51" s="65"/>
      <c r="DB51" s="65"/>
      <c r="DC51" s="65"/>
      <c r="DD51" s="65"/>
      <c r="DE51" s="65"/>
      <c r="DF51" s="65"/>
      <c r="DG51" s="65"/>
      <c r="DH51" s="65"/>
      <c r="DI51" s="65"/>
      <c r="DJ51" s="65"/>
      <c r="DK51" s="65"/>
      <c r="DL51" s="65"/>
      <c r="DM51" s="65"/>
      <c r="DN51" s="65"/>
      <c r="DO51" s="65"/>
      <c r="DP51" s="65"/>
      <c r="DQ51" s="65"/>
      <c r="DR51" s="65"/>
      <c r="DS51" s="65"/>
      <c r="DT51" s="65"/>
      <c r="DU51" s="65"/>
      <c r="DV51" s="65"/>
      <c r="DW51" s="65"/>
      <c r="DX51" s="65"/>
      <c r="DY51" s="65"/>
      <c r="DZ51" s="65"/>
      <c r="EA51" s="65"/>
      <c r="EB51" s="65"/>
      <c r="EC51" s="65"/>
      <c r="ED51" s="65"/>
      <c r="EE51" s="65"/>
      <c r="EF51" s="65"/>
      <c r="EG51" s="65"/>
      <c r="EH51" s="65"/>
      <c r="EI51" s="65"/>
      <c r="EJ51" s="65"/>
      <c r="EK51" s="65"/>
      <c r="EL51" s="65"/>
      <c r="EM51" s="65"/>
      <c r="EN51" s="65"/>
      <c r="EO51" s="65"/>
      <c r="EP51" s="65"/>
      <c r="EQ51" s="65"/>
      <c r="ER51" s="65"/>
      <c r="ES51" s="65"/>
      <c r="ET51" s="65"/>
      <c r="EU51" s="65"/>
      <c r="EV51" s="65"/>
      <c r="EW51" s="65"/>
      <c r="EX51" s="65"/>
      <c r="EY51" s="65"/>
      <c r="EZ51" s="65"/>
      <c r="FA51" s="65"/>
      <c r="FB51" s="65"/>
      <c r="FC51" s="65"/>
      <c r="FD51" s="65"/>
      <c r="FE51" s="65"/>
      <c r="FF51" s="65"/>
      <c r="FG51" s="65"/>
      <c r="FH51" s="65"/>
      <c r="FI51" s="65"/>
      <c r="FJ51" s="65"/>
      <c r="FK51" s="65"/>
      <c r="FL51" s="65"/>
      <c r="FM51" s="65"/>
      <c r="FN51" s="65"/>
      <c r="FO51" s="65"/>
      <c r="FP51" s="65"/>
      <c r="FQ51" s="65"/>
      <c r="FR51" s="65"/>
      <c r="FS51" s="65"/>
      <c r="FT51" s="65"/>
      <c r="FU51" s="65"/>
      <c r="FV51" s="65"/>
      <c r="FW51" s="65"/>
      <c r="FX51" s="65"/>
      <c r="FY51" s="65"/>
      <c r="FZ51" s="65"/>
      <c r="GA51" s="65"/>
      <c r="GB51" s="65"/>
      <c r="GC51" s="65"/>
      <c r="GD51" s="65"/>
      <c r="GE51" s="65"/>
      <c r="GF51" s="65"/>
      <c r="GG51" s="65"/>
      <c r="GH51" s="65"/>
      <c r="GI51" s="65"/>
      <c r="GJ51" s="65"/>
      <c r="GK51" s="65"/>
      <c r="GL51" s="65"/>
      <c r="GM51" s="65"/>
    </row>
    <row r="52" spans="2:195" x14ac:dyDescent="0.2">
      <c r="B52" s="28">
        <f t="shared" si="10"/>
        <v>47</v>
      </c>
      <c r="C52" s="64">
        <f>'(a)'!T55</f>
        <v>0</v>
      </c>
      <c r="D52" s="65"/>
      <c r="E52" s="65"/>
      <c r="F52" s="65"/>
      <c r="G52" s="65"/>
      <c r="H52" s="65"/>
      <c r="I52" s="65"/>
      <c r="J52" s="65"/>
      <c r="K52" s="65"/>
      <c r="L52" s="65"/>
      <c r="M52" s="65"/>
      <c r="N52" s="65"/>
      <c r="O52" s="65"/>
      <c r="P52" s="65"/>
      <c r="Q52" s="65"/>
      <c r="R52" s="65"/>
      <c r="S52" s="65"/>
      <c r="T52" s="65"/>
      <c r="U52" s="65"/>
      <c r="V52" s="65"/>
      <c r="W52" s="65"/>
      <c r="X52" s="65"/>
      <c r="Y52" s="65"/>
      <c r="Z52" s="65"/>
      <c r="AA52" s="65"/>
      <c r="AB52" s="65"/>
      <c r="AC52" s="65"/>
      <c r="AD52" s="65"/>
      <c r="AE52" s="65"/>
      <c r="AF52" s="65"/>
      <c r="AG52" s="65"/>
      <c r="AH52" s="65"/>
      <c r="AI52" s="65"/>
      <c r="AJ52" s="65"/>
      <c r="AK52" s="65"/>
      <c r="AL52" s="65"/>
      <c r="AM52" s="65"/>
      <c r="AN52" s="65"/>
      <c r="AO52" s="65"/>
      <c r="AP52" s="65"/>
      <c r="AQ52" s="65"/>
      <c r="AR52" s="65"/>
      <c r="AS52" s="65"/>
      <c r="AT52" s="65"/>
      <c r="AU52" s="65"/>
      <c r="AV52" s="65"/>
      <c r="AW52" s="65"/>
      <c r="AX52" s="65"/>
      <c r="AY52" s="65"/>
      <c r="AZ52" s="65"/>
      <c r="BA52" s="65"/>
      <c r="BB52" s="65"/>
      <c r="BC52" s="65"/>
      <c r="BD52" s="65"/>
      <c r="BE52" s="65"/>
      <c r="BF52" s="65"/>
      <c r="BG52" s="65"/>
      <c r="BH52" s="65"/>
      <c r="BI52" s="65"/>
      <c r="BJ52" s="65"/>
      <c r="BK52" s="65"/>
      <c r="BL52" s="65"/>
      <c r="BM52" s="65"/>
      <c r="BN52" s="65"/>
      <c r="BO52" s="65"/>
      <c r="BP52" s="65"/>
      <c r="BQ52" s="65"/>
      <c r="BR52" s="65"/>
      <c r="BS52" s="65"/>
      <c r="BT52" s="65"/>
      <c r="BU52" s="65"/>
      <c r="BV52" s="65"/>
      <c r="BW52" s="65"/>
      <c r="BX52" s="65"/>
      <c r="BY52" s="65"/>
      <c r="BZ52" s="65"/>
      <c r="CA52" s="65"/>
      <c r="CB52" s="65"/>
      <c r="CC52" s="65"/>
      <c r="CD52" s="65"/>
      <c r="CE52" s="65"/>
      <c r="CF52" s="65"/>
      <c r="CG52" s="65"/>
      <c r="CH52" s="65"/>
      <c r="CI52" s="65"/>
      <c r="CJ52" s="65"/>
      <c r="CK52" s="65"/>
      <c r="CL52" s="65"/>
      <c r="CM52" s="65"/>
      <c r="CN52" s="65"/>
      <c r="CO52" s="65"/>
      <c r="CP52" s="65"/>
      <c r="CQ52" s="65"/>
      <c r="CR52" s="65"/>
      <c r="CS52" s="65"/>
      <c r="CT52" s="65"/>
      <c r="CU52" s="65"/>
      <c r="CV52" s="65"/>
      <c r="CW52" s="65"/>
      <c r="CX52" s="65"/>
      <c r="CY52" s="65"/>
      <c r="CZ52" s="65"/>
      <c r="DA52" s="65"/>
      <c r="DB52" s="65"/>
      <c r="DC52" s="65"/>
      <c r="DD52" s="65"/>
      <c r="DE52" s="65"/>
      <c r="DF52" s="65"/>
      <c r="DG52" s="65"/>
      <c r="DH52" s="65"/>
      <c r="DI52" s="65"/>
      <c r="DJ52" s="65"/>
      <c r="DK52" s="65"/>
      <c r="DL52" s="65"/>
      <c r="DM52" s="65"/>
      <c r="DN52" s="65"/>
      <c r="DO52" s="65"/>
      <c r="DP52" s="65"/>
      <c r="DQ52" s="65"/>
      <c r="DR52" s="65"/>
      <c r="DS52" s="65"/>
      <c r="DT52" s="65"/>
      <c r="DU52" s="65"/>
      <c r="DV52" s="65"/>
      <c r="DW52" s="65"/>
      <c r="DX52" s="65"/>
      <c r="DY52" s="65"/>
      <c r="DZ52" s="65"/>
      <c r="EA52" s="65"/>
      <c r="EB52" s="65"/>
      <c r="EC52" s="65"/>
      <c r="ED52" s="65"/>
      <c r="EE52" s="65"/>
      <c r="EF52" s="65"/>
      <c r="EG52" s="65"/>
      <c r="EH52" s="65"/>
      <c r="EI52" s="65"/>
      <c r="EJ52" s="65"/>
      <c r="EK52" s="65"/>
      <c r="EL52" s="65"/>
      <c r="EM52" s="65"/>
      <c r="EN52" s="65"/>
      <c r="EO52" s="65"/>
      <c r="EP52" s="65"/>
      <c r="EQ52" s="65"/>
      <c r="ER52" s="65"/>
      <c r="ES52" s="65"/>
      <c r="ET52" s="65"/>
      <c r="EU52" s="65"/>
      <c r="EV52" s="65"/>
      <c r="EW52" s="65"/>
      <c r="EX52" s="65"/>
      <c r="EY52" s="65"/>
      <c r="EZ52" s="65"/>
      <c r="FA52" s="65"/>
      <c r="FB52" s="65"/>
      <c r="FC52" s="65"/>
      <c r="FD52" s="65"/>
      <c r="FE52" s="65"/>
      <c r="FF52" s="65"/>
      <c r="FG52" s="65"/>
      <c r="FH52" s="65"/>
      <c r="FI52" s="65"/>
      <c r="FJ52" s="65"/>
      <c r="FK52" s="65"/>
      <c r="FL52" s="65"/>
      <c r="FM52" s="65"/>
      <c r="FN52" s="65"/>
      <c r="FO52" s="65"/>
      <c r="FP52" s="65"/>
      <c r="FQ52" s="65"/>
      <c r="FR52" s="65"/>
      <c r="FS52" s="65"/>
      <c r="FT52" s="65"/>
      <c r="FU52" s="65"/>
      <c r="FV52" s="65"/>
      <c r="FW52" s="65"/>
      <c r="FX52" s="65"/>
      <c r="FY52" s="65"/>
      <c r="FZ52" s="65"/>
      <c r="GA52" s="65"/>
      <c r="GB52" s="65"/>
      <c r="GC52" s="65"/>
      <c r="GD52" s="65"/>
      <c r="GE52" s="65"/>
      <c r="GF52" s="65"/>
      <c r="GG52" s="65"/>
      <c r="GH52" s="65"/>
      <c r="GI52" s="65"/>
      <c r="GJ52" s="65"/>
      <c r="GK52" s="65"/>
      <c r="GL52" s="65"/>
      <c r="GM52" s="65"/>
    </row>
    <row r="53" spans="2:195" x14ac:dyDescent="0.2">
      <c r="B53" s="28">
        <f t="shared" si="10"/>
        <v>48</v>
      </c>
      <c r="C53" s="64">
        <f>'(a)'!T56</f>
        <v>0</v>
      </c>
      <c r="D53" s="65"/>
      <c r="E53" s="65"/>
      <c r="F53" s="65"/>
      <c r="G53" s="65"/>
      <c r="H53" s="65"/>
      <c r="I53" s="65"/>
      <c r="J53" s="65"/>
      <c r="K53" s="65"/>
      <c r="L53" s="65"/>
      <c r="M53" s="65"/>
      <c r="N53" s="65"/>
      <c r="O53" s="65"/>
      <c r="P53" s="65"/>
      <c r="Q53" s="65"/>
      <c r="R53" s="65"/>
      <c r="S53" s="65"/>
      <c r="T53" s="65"/>
      <c r="U53" s="65"/>
      <c r="V53" s="65"/>
      <c r="W53" s="65"/>
      <c r="X53" s="65"/>
      <c r="Y53" s="65"/>
      <c r="Z53" s="65"/>
      <c r="AA53" s="65"/>
      <c r="AB53" s="65"/>
      <c r="AC53" s="65"/>
      <c r="AD53" s="65"/>
      <c r="AE53" s="65"/>
      <c r="AF53" s="65"/>
      <c r="AG53" s="65"/>
      <c r="AH53" s="65"/>
      <c r="AI53" s="65"/>
      <c r="AJ53" s="65"/>
      <c r="AK53" s="65"/>
      <c r="AL53" s="65"/>
      <c r="AM53" s="65"/>
      <c r="AN53" s="65"/>
      <c r="AO53" s="65"/>
      <c r="AP53" s="65"/>
      <c r="AQ53" s="65"/>
      <c r="AR53" s="65"/>
      <c r="AS53" s="65"/>
      <c r="AT53" s="65"/>
      <c r="AU53" s="65"/>
      <c r="AV53" s="65"/>
      <c r="AW53" s="65"/>
      <c r="AX53" s="65"/>
      <c r="AY53" s="65"/>
      <c r="AZ53" s="65"/>
      <c r="BA53" s="65"/>
      <c r="BB53" s="65"/>
      <c r="BC53" s="65"/>
      <c r="BD53" s="65"/>
      <c r="BE53" s="65"/>
      <c r="BF53" s="65"/>
      <c r="BG53" s="65"/>
      <c r="BH53" s="65"/>
      <c r="BI53" s="65"/>
      <c r="BJ53" s="65"/>
      <c r="BK53" s="65"/>
      <c r="BL53" s="65"/>
      <c r="BM53" s="65"/>
      <c r="BN53" s="65"/>
      <c r="BO53" s="65"/>
      <c r="BP53" s="65"/>
      <c r="BQ53" s="65"/>
      <c r="BR53" s="65"/>
      <c r="BS53" s="65"/>
      <c r="BT53" s="65"/>
      <c r="BU53" s="65"/>
      <c r="BV53" s="65"/>
      <c r="BW53" s="65"/>
      <c r="BX53" s="65"/>
      <c r="BY53" s="65"/>
      <c r="BZ53" s="65"/>
      <c r="CA53" s="65"/>
      <c r="CB53" s="65"/>
      <c r="CC53" s="65"/>
      <c r="CD53" s="65"/>
      <c r="CE53" s="65"/>
      <c r="CF53" s="65"/>
      <c r="CG53" s="65"/>
      <c r="CH53" s="65"/>
      <c r="CI53" s="65"/>
      <c r="CJ53" s="65"/>
      <c r="CK53" s="65"/>
      <c r="CL53" s="65"/>
      <c r="CM53" s="65"/>
      <c r="CN53" s="65"/>
      <c r="CO53" s="65"/>
      <c r="CP53" s="65"/>
      <c r="CQ53" s="65"/>
      <c r="CR53" s="65"/>
      <c r="CS53" s="65"/>
      <c r="CT53" s="65"/>
      <c r="CU53" s="65"/>
      <c r="CV53" s="65"/>
      <c r="CW53" s="65"/>
      <c r="CX53" s="65"/>
      <c r="CY53" s="65"/>
      <c r="CZ53" s="65"/>
      <c r="DA53" s="65"/>
      <c r="DB53" s="65"/>
      <c r="DC53" s="65"/>
      <c r="DD53" s="65"/>
      <c r="DE53" s="65"/>
      <c r="DF53" s="65"/>
      <c r="DG53" s="65"/>
      <c r="DH53" s="65"/>
      <c r="DI53" s="65"/>
      <c r="DJ53" s="65"/>
      <c r="DK53" s="65"/>
      <c r="DL53" s="65"/>
      <c r="DM53" s="65"/>
      <c r="DN53" s="65"/>
      <c r="DO53" s="65"/>
      <c r="DP53" s="65"/>
      <c r="DQ53" s="65"/>
      <c r="DR53" s="65"/>
      <c r="DS53" s="65"/>
      <c r="DT53" s="65"/>
      <c r="DU53" s="65"/>
      <c r="DV53" s="65"/>
      <c r="DW53" s="65"/>
      <c r="DX53" s="65"/>
      <c r="DY53" s="65"/>
      <c r="DZ53" s="65"/>
      <c r="EA53" s="65"/>
      <c r="EB53" s="65"/>
      <c r="EC53" s="65"/>
      <c r="ED53" s="65"/>
      <c r="EE53" s="65"/>
      <c r="EF53" s="65"/>
      <c r="EG53" s="65"/>
      <c r="EH53" s="65"/>
      <c r="EI53" s="65"/>
      <c r="EJ53" s="65"/>
      <c r="EK53" s="65"/>
      <c r="EL53" s="65"/>
      <c r="EM53" s="65"/>
      <c r="EN53" s="65"/>
      <c r="EO53" s="65"/>
      <c r="EP53" s="65"/>
      <c r="EQ53" s="65"/>
      <c r="ER53" s="65"/>
      <c r="ES53" s="65"/>
      <c r="ET53" s="65"/>
      <c r="EU53" s="65"/>
      <c r="EV53" s="65"/>
      <c r="EW53" s="65"/>
      <c r="EX53" s="65"/>
      <c r="EY53" s="65"/>
      <c r="EZ53" s="65"/>
      <c r="FA53" s="65"/>
      <c r="FB53" s="65"/>
      <c r="FC53" s="65"/>
      <c r="FD53" s="65"/>
      <c r="FE53" s="65"/>
      <c r="FF53" s="65"/>
      <c r="FG53" s="65"/>
      <c r="FH53" s="65"/>
      <c r="FI53" s="65"/>
      <c r="FJ53" s="65"/>
      <c r="FK53" s="65"/>
      <c r="FL53" s="65"/>
      <c r="FM53" s="65"/>
      <c r="FN53" s="65"/>
      <c r="FO53" s="65"/>
      <c r="FP53" s="65"/>
      <c r="FQ53" s="65"/>
      <c r="FR53" s="65"/>
      <c r="FS53" s="65"/>
      <c r="FT53" s="65"/>
      <c r="FU53" s="65"/>
      <c r="FV53" s="65"/>
      <c r="FW53" s="65"/>
      <c r="FX53" s="65"/>
      <c r="FY53" s="65"/>
      <c r="FZ53" s="65"/>
      <c r="GA53" s="65"/>
      <c r="GB53" s="65"/>
      <c r="GC53" s="65"/>
      <c r="GD53" s="65"/>
      <c r="GE53" s="65"/>
      <c r="GF53" s="65"/>
      <c r="GG53" s="65"/>
      <c r="GH53" s="65"/>
      <c r="GI53" s="65"/>
      <c r="GJ53" s="65"/>
      <c r="GK53" s="65"/>
      <c r="GL53" s="65"/>
      <c r="GM53" s="65"/>
    </row>
    <row r="54" spans="2:195" x14ac:dyDescent="0.2">
      <c r="B54" s="28">
        <f t="shared" si="10"/>
        <v>49</v>
      </c>
      <c r="C54" s="64">
        <f>'(a)'!T57</f>
        <v>0</v>
      </c>
      <c r="D54" s="65"/>
      <c r="E54" s="65"/>
      <c r="F54" s="65"/>
      <c r="G54" s="65"/>
      <c r="H54" s="65"/>
      <c r="I54" s="65"/>
      <c r="J54" s="65"/>
      <c r="K54" s="65"/>
      <c r="L54" s="65"/>
      <c r="M54" s="65"/>
      <c r="N54" s="65"/>
      <c r="O54" s="65"/>
      <c r="P54" s="65"/>
      <c r="Q54" s="65"/>
      <c r="R54" s="65"/>
      <c r="S54" s="65"/>
      <c r="T54" s="65"/>
      <c r="U54" s="65"/>
      <c r="V54" s="65"/>
      <c r="W54" s="65"/>
      <c r="X54" s="65"/>
      <c r="Y54" s="65"/>
      <c r="Z54" s="65"/>
      <c r="AA54" s="65"/>
      <c r="AB54" s="65"/>
      <c r="AC54" s="65"/>
      <c r="AD54" s="65"/>
      <c r="AE54" s="65"/>
      <c r="AF54" s="65"/>
      <c r="AG54" s="65"/>
      <c r="AH54" s="65"/>
      <c r="AI54" s="65"/>
      <c r="AJ54" s="65"/>
      <c r="AK54" s="65"/>
      <c r="AL54" s="65"/>
      <c r="AM54" s="65"/>
      <c r="AN54" s="65"/>
      <c r="AO54" s="65"/>
      <c r="AP54" s="65"/>
      <c r="AQ54" s="65"/>
      <c r="AR54" s="65"/>
      <c r="AS54" s="65"/>
      <c r="AT54" s="65"/>
      <c r="AU54" s="65"/>
      <c r="AV54" s="65"/>
      <c r="AW54" s="65"/>
      <c r="AX54" s="65"/>
      <c r="AY54" s="65"/>
      <c r="AZ54" s="65"/>
      <c r="BA54" s="65"/>
      <c r="BB54" s="65"/>
      <c r="BC54" s="65"/>
      <c r="BD54" s="65"/>
      <c r="BE54" s="65"/>
      <c r="BF54" s="65"/>
      <c r="BG54" s="65"/>
      <c r="BH54" s="65"/>
      <c r="BI54" s="65"/>
      <c r="BJ54" s="65"/>
      <c r="BK54" s="65"/>
      <c r="BL54" s="65"/>
      <c r="BM54" s="65"/>
      <c r="BN54" s="65"/>
      <c r="BO54" s="65"/>
      <c r="BP54" s="65"/>
      <c r="BQ54" s="65"/>
      <c r="BR54" s="65"/>
      <c r="BS54" s="65"/>
      <c r="BT54" s="65"/>
      <c r="BU54" s="65"/>
      <c r="BV54" s="65"/>
      <c r="BW54" s="65"/>
      <c r="BX54" s="65"/>
      <c r="BY54" s="65"/>
      <c r="BZ54" s="65"/>
      <c r="CA54" s="65"/>
      <c r="CB54" s="65"/>
      <c r="CC54" s="65"/>
      <c r="CD54" s="65"/>
      <c r="CE54" s="65"/>
      <c r="CF54" s="65"/>
      <c r="CG54" s="65"/>
      <c r="CH54" s="65"/>
      <c r="CI54" s="65"/>
      <c r="CJ54" s="65"/>
      <c r="CK54" s="65"/>
      <c r="CL54" s="65"/>
      <c r="CM54" s="65"/>
      <c r="CN54" s="65"/>
      <c r="CO54" s="65"/>
      <c r="CP54" s="65"/>
      <c r="CQ54" s="65"/>
      <c r="CR54" s="65"/>
      <c r="CS54" s="65"/>
      <c r="CT54" s="65"/>
      <c r="CU54" s="65"/>
      <c r="CV54" s="65"/>
      <c r="CW54" s="65"/>
      <c r="CX54" s="65"/>
      <c r="CY54" s="65"/>
      <c r="CZ54" s="65"/>
      <c r="DA54" s="65"/>
      <c r="DB54" s="65"/>
      <c r="DC54" s="65"/>
      <c r="DD54" s="65"/>
      <c r="DE54" s="65"/>
      <c r="DF54" s="65"/>
      <c r="DG54" s="65"/>
      <c r="DH54" s="65"/>
      <c r="DI54" s="65"/>
      <c r="DJ54" s="65"/>
      <c r="DK54" s="65"/>
      <c r="DL54" s="65"/>
      <c r="DM54" s="65"/>
      <c r="DN54" s="65"/>
      <c r="DO54" s="65"/>
      <c r="DP54" s="65"/>
      <c r="DQ54" s="65"/>
      <c r="DR54" s="65"/>
      <c r="DS54" s="65"/>
      <c r="DT54" s="65"/>
      <c r="DU54" s="65"/>
      <c r="DV54" s="65"/>
      <c r="DW54" s="65"/>
      <c r="DX54" s="65"/>
      <c r="DY54" s="65"/>
      <c r="DZ54" s="65"/>
      <c r="EA54" s="65"/>
      <c r="EB54" s="65"/>
      <c r="EC54" s="65"/>
      <c r="ED54" s="65"/>
      <c r="EE54" s="65"/>
      <c r="EF54" s="65"/>
      <c r="EG54" s="65"/>
      <c r="EH54" s="65"/>
      <c r="EI54" s="65"/>
      <c r="EJ54" s="65"/>
      <c r="EK54" s="65"/>
      <c r="EL54" s="65"/>
      <c r="EM54" s="65"/>
      <c r="EN54" s="65"/>
      <c r="EO54" s="65"/>
      <c r="EP54" s="65"/>
      <c r="EQ54" s="65"/>
      <c r="ER54" s="65"/>
      <c r="ES54" s="65"/>
      <c r="ET54" s="65"/>
      <c r="EU54" s="65"/>
      <c r="EV54" s="65"/>
      <c r="EW54" s="65"/>
      <c r="EX54" s="65"/>
      <c r="EY54" s="65"/>
      <c r="EZ54" s="65"/>
      <c r="FA54" s="65"/>
      <c r="FB54" s="65"/>
      <c r="FC54" s="65"/>
      <c r="FD54" s="65"/>
      <c r="FE54" s="65"/>
      <c r="FF54" s="65"/>
      <c r="FG54" s="65"/>
      <c r="FH54" s="65"/>
      <c r="FI54" s="65"/>
      <c r="FJ54" s="65"/>
      <c r="FK54" s="65"/>
      <c r="FL54" s="65"/>
      <c r="FM54" s="65"/>
      <c r="FN54" s="65"/>
      <c r="FO54" s="65"/>
      <c r="FP54" s="65"/>
      <c r="FQ54" s="65"/>
      <c r="FR54" s="65"/>
      <c r="FS54" s="65"/>
      <c r="FT54" s="65"/>
      <c r="FU54" s="65"/>
      <c r="FV54" s="65"/>
      <c r="FW54" s="65"/>
      <c r="FX54" s="65"/>
      <c r="FY54" s="65"/>
      <c r="FZ54" s="65"/>
      <c r="GA54" s="65"/>
      <c r="GB54" s="65"/>
      <c r="GC54" s="65"/>
      <c r="GD54" s="65"/>
      <c r="GE54" s="65"/>
      <c r="GF54" s="65"/>
      <c r="GG54" s="65"/>
      <c r="GH54" s="65"/>
      <c r="GI54" s="65"/>
      <c r="GJ54" s="65"/>
      <c r="GK54" s="65"/>
      <c r="GL54" s="65"/>
      <c r="GM54" s="65"/>
    </row>
    <row r="55" spans="2:195" x14ac:dyDescent="0.2">
      <c r="B55" s="28">
        <f t="shared" si="10"/>
        <v>50</v>
      </c>
      <c r="C55" s="64">
        <f>'(a)'!T58</f>
        <v>0</v>
      </c>
      <c r="D55" s="65"/>
      <c r="E55" s="65"/>
      <c r="F55" s="65"/>
      <c r="G55" s="65"/>
      <c r="H55" s="65"/>
      <c r="I55" s="65"/>
      <c r="J55" s="65"/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/>
      <c r="W55" s="65"/>
      <c r="X55" s="65"/>
      <c r="Y55" s="65"/>
      <c r="Z55" s="65"/>
      <c r="AA55" s="65"/>
      <c r="AB55" s="65"/>
      <c r="AC55" s="65"/>
      <c r="AD55" s="65"/>
      <c r="AE55" s="65"/>
      <c r="AF55" s="65"/>
      <c r="AG55" s="65"/>
      <c r="AH55" s="65"/>
      <c r="AI55" s="65"/>
      <c r="AJ55" s="65"/>
      <c r="AK55" s="65"/>
      <c r="AL55" s="65"/>
      <c r="AM55" s="65"/>
      <c r="AN55" s="65"/>
      <c r="AO55" s="65"/>
      <c r="AP55" s="65"/>
      <c r="AQ55" s="65"/>
      <c r="AR55" s="65"/>
      <c r="AS55" s="65"/>
      <c r="AT55" s="65"/>
      <c r="AU55" s="65"/>
      <c r="AV55" s="65"/>
      <c r="AW55" s="65"/>
      <c r="AX55" s="65"/>
      <c r="AY55" s="65"/>
      <c r="AZ55" s="65"/>
      <c r="BA55" s="65"/>
      <c r="BB55" s="65"/>
      <c r="BC55" s="65"/>
      <c r="BD55" s="65"/>
      <c r="BE55" s="65"/>
      <c r="BF55" s="65"/>
      <c r="BG55" s="65"/>
      <c r="BH55" s="65"/>
      <c r="BI55" s="65"/>
      <c r="BJ55" s="65"/>
      <c r="BK55" s="65"/>
      <c r="BL55" s="65"/>
      <c r="BM55" s="65"/>
      <c r="BN55" s="65"/>
      <c r="BO55" s="65"/>
      <c r="BP55" s="65"/>
      <c r="BQ55" s="65"/>
      <c r="BR55" s="65"/>
      <c r="BS55" s="65"/>
      <c r="BT55" s="65"/>
      <c r="BU55" s="65"/>
      <c r="BV55" s="65"/>
      <c r="BW55" s="65"/>
      <c r="BX55" s="65"/>
      <c r="BY55" s="65"/>
      <c r="BZ55" s="65"/>
      <c r="CA55" s="65"/>
      <c r="CB55" s="65"/>
      <c r="CC55" s="65"/>
      <c r="CD55" s="65"/>
      <c r="CE55" s="65"/>
      <c r="CF55" s="65"/>
      <c r="CG55" s="65"/>
      <c r="CH55" s="65"/>
      <c r="CI55" s="65"/>
      <c r="CJ55" s="65"/>
      <c r="CK55" s="65"/>
      <c r="CL55" s="65"/>
      <c r="CM55" s="65"/>
      <c r="CN55" s="65"/>
      <c r="CO55" s="65"/>
      <c r="CP55" s="65"/>
      <c r="CQ55" s="65"/>
      <c r="CR55" s="65"/>
      <c r="CS55" s="65"/>
      <c r="CT55" s="65"/>
      <c r="CU55" s="65"/>
      <c r="CV55" s="65"/>
      <c r="CW55" s="65"/>
      <c r="CX55" s="65"/>
      <c r="CY55" s="65"/>
      <c r="CZ55" s="65"/>
      <c r="DA55" s="65"/>
      <c r="DB55" s="65"/>
      <c r="DC55" s="65"/>
      <c r="DD55" s="65"/>
      <c r="DE55" s="65"/>
      <c r="DF55" s="65"/>
      <c r="DG55" s="65"/>
      <c r="DH55" s="65"/>
      <c r="DI55" s="65"/>
      <c r="DJ55" s="65"/>
      <c r="DK55" s="65"/>
      <c r="DL55" s="65"/>
      <c r="DM55" s="65"/>
      <c r="DN55" s="65"/>
      <c r="DO55" s="65"/>
      <c r="DP55" s="65"/>
      <c r="DQ55" s="65"/>
      <c r="DR55" s="65"/>
      <c r="DS55" s="65"/>
      <c r="DT55" s="65"/>
      <c r="DU55" s="65"/>
      <c r="DV55" s="65"/>
      <c r="DW55" s="65"/>
      <c r="DX55" s="65"/>
      <c r="DY55" s="65"/>
      <c r="DZ55" s="65"/>
      <c r="EA55" s="65"/>
      <c r="EB55" s="65"/>
      <c r="EC55" s="65"/>
      <c r="ED55" s="65"/>
      <c r="EE55" s="65"/>
      <c r="EF55" s="65"/>
      <c r="EG55" s="65"/>
      <c r="EH55" s="65"/>
      <c r="EI55" s="65"/>
      <c r="EJ55" s="65"/>
      <c r="EK55" s="65"/>
      <c r="EL55" s="65"/>
      <c r="EM55" s="65"/>
      <c r="EN55" s="65"/>
      <c r="EO55" s="65"/>
      <c r="EP55" s="65"/>
      <c r="EQ55" s="65"/>
      <c r="ER55" s="65"/>
      <c r="ES55" s="65"/>
      <c r="ET55" s="65"/>
      <c r="EU55" s="65"/>
      <c r="EV55" s="65"/>
      <c r="EW55" s="65"/>
      <c r="EX55" s="65"/>
      <c r="EY55" s="65"/>
      <c r="EZ55" s="65"/>
      <c r="FA55" s="65"/>
      <c r="FB55" s="65"/>
      <c r="FC55" s="65"/>
      <c r="FD55" s="65"/>
      <c r="FE55" s="65"/>
      <c r="FF55" s="65"/>
      <c r="FG55" s="65"/>
      <c r="FH55" s="65"/>
      <c r="FI55" s="65"/>
      <c r="FJ55" s="65"/>
      <c r="FK55" s="65"/>
      <c r="FL55" s="65"/>
      <c r="FM55" s="65"/>
      <c r="FN55" s="65"/>
      <c r="FO55" s="65"/>
      <c r="FP55" s="65"/>
      <c r="FQ55" s="65"/>
      <c r="FR55" s="65"/>
      <c r="FS55" s="65"/>
      <c r="FT55" s="65"/>
      <c r="FU55" s="65"/>
      <c r="FV55" s="65"/>
      <c r="FW55" s="65"/>
      <c r="FX55" s="65"/>
      <c r="FY55" s="65"/>
      <c r="FZ55" s="65"/>
      <c r="GA55" s="65"/>
      <c r="GB55" s="65"/>
      <c r="GC55" s="65"/>
      <c r="GD55" s="65"/>
      <c r="GE55" s="65"/>
      <c r="GF55" s="65"/>
      <c r="GG55" s="65"/>
      <c r="GH55" s="65"/>
      <c r="GI55" s="65"/>
      <c r="GJ55" s="65"/>
      <c r="GK55" s="65"/>
      <c r="GL55" s="65"/>
      <c r="GM55" s="65"/>
    </row>
    <row r="56" spans="2:195" x14ac:dyDescent="0.2">
      <c r="B56" s="28">
        <f t="shared" si="10"/>
        <v>51</v>
      </c>
      <c r="C56" s="64">
        <f>'(a)'!T59</f>
        <v>0</v>
      </c>
      <c r="D56" s="65"/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5"/>
      <c r="AB56" s="65"/>
      <c r="AC56" s="65"/>
      <c r="AD56" s="65"/>
      <c r="AE56" s="65"/>
      <c r="AF56" s="65"/>
      <c r="AG56" s="65"/>
      <c r="AH56" s="65"/>
      <c r="AI56" s="65"/>
      <c r="AJ56" s="65"/>
      <c r="AK56" s="65"/>
      <c r="AL56" s="65"/>
      <c r="AM56" s="65"/>
      <c r="AN56" s="65"/>
      <c r="AO56" s="65"/>
      <c r="AP56" s="65"/>
      <c r="AQ56" s="65"/>
      <c r="AR56" s="65"/>
      <c r="AS56" s="65"/>
      <c r="AT56" s="65"/>
      <c r="AU56" s="65"/>
      <c r="AV56" s="65"/>
      <c r="AW56" s="65"/>
      <c r="AX56" s="65"/>
      <c r="AY56" s="65"/>
      <c r="AZ56" s="65"/>
      <c r="BA56" s="65"/>
      <c r="BB56" s="65"/>
      <c r="BC56" s="65"/>
      <c r="BD56" s="65"/>
      <c r="BE56" s="65"/>
      <c r="BF56" s="65"/>
      <c r="BG56" s="65"/>
      <c r="BH56" s="65"/>
      <c r="BI56" s="65"/>
      <c r="BJ56" s="65"/>
      <c r="BK56" s="65"/>
      <c r="BL56" s="65"/>
      <c r="BM56" s="65"/>
      <c r="BN56" s="65"/>
      <c r="BO56" s="65"/>
      <c r="BP56" s="65"/>
      <c r="BQ56" s="65"/>
      <c r="BR56" s="65"/>
      <c r="BS56" s="65"/>
      <c r="BT56" s="65"/>
      <c r="BU56" s="65"/>
      <c r="BV56" s="65"/>
      <c r="BW56" s="65"/>
      <c r="BX56" s="65"/>
      <c r="BY56" s="65"/>
      <c r="BZ56" s="65"/>
      <c r="CA56" s="65"/>
      <c r="CB56" s="65"/>
      <c r="CC56" s="65"/>
      <c r="CD56" s="65"/>
      <c r="CE56" s="65"/>
      <c r="CF56" s="65"/>
      <c r="CG56" s="65"/>
      <c r="CH56" s="65"/>
      <c r="CI56" s="65"/>
      <c r="CJ56" s="65"/>
      <c r="CK56" s="65"/>
      <c r="CL56" s="65"/>
      <c r="CM56" s="65"/>
      <c r="CN56" s="65"/>
      <c r="CO56" s="65"/>
      <c r="CP56" s="65"/>
      <c r="CQ56" s="65"/>
      <c r="CR56" s="65"/>
      <c r="CS56" s="65"/>
      <c r="CT56" s="65"/>
      <c r="CU56" s="65"/>
      <c r="CV56" s="65"/>
      <c r="CW56" s="65"/>
      <c r="CX56" s="65"/>
      <c r="CY56" s="65"/>
      <c r="CZ56" s="65"/>
      <c r="DA56" s="65"/>
      <c r="DB56" s="65"/>
      <c r="DC56" s="65"/>
      <c r="DD56" s="65"/>
      <c r="DE56" s="65"/>
      <c r="DF56" s="65"/>
      <c r="DG56" s="65"/>
      <c r="DH56" s="65"/>
      <c r="DI56" s="65"/>
      <c r="DJ56" s="65"/>
      <c r="DK56" s="65"/>
      <c r="DL56" s="65"/>
      <c r="DM56" s="65"/>
      <c r="DN56" s="65"/>
      <c r="DO56" s="65"/>
      <c r="DP56" s="65"/>
      <c r="DQ56" s="65"/>
      <c r="DR56" s="65"/>
      <c r="DS56" s="65"/>
      <c r="DT56" s="65"/>
      <c r="DU56" s="65"/>
      <c r="DV56" s="65"/>
      <c r="DW56" s="65"/>
      <c r="DX56" s="65"/>
      <c r="DY56" s="65"/>
      <c r="DZ56" s="65"/>
      <c r="EA56" s="65"/>
      <c r="EB56" s="65"/>
      <c r="EC56" s="65"/>
      <c r="ED56" s="65"/>
      <c r="EE56" s="65"/>
      <c r="EF56" s="65"/>
      <c r="EG56" s="65"/>
      <c r="EH56" s="65"/>
      <c r="EI56" s="65"/>
      <c r="EJ56" s="65"/>
      <c r="EK56" s="65"/>
      <c r="EL56" s="65"/>
      <c r="EM56" s="65"/>
      <c r="EN56" s="65"/>
      <c r="EO56" s="65"/>
      <c r="EP56" s="65"/>
      <c r="EQ56" s="65"/>
      <c r="ER56" s="65"/>
      <c r="ES56" s="65"/>
      <c r="ET56" s="65"/>
      <c r="EU56" s="65"/>
      <c r="EV56" s="65"/>
      <c r="EW56" s="65"/>
      <c r="EX56" s="65"/>
      <c r="EY56" s="65"/>
      <c r="EZ56" s="65"/>
      <c r="FA56" s="65"/>
      <c r="FB56" s="65"/>
      <c r="FC56" s="65"/>
      <c r="FD56" s="65"/>
      <c r="FE56" s="65"/>
      <c r="FF56" s="65"/>
      <c r="FG56" s="65"/>
      <c r="FH56" s="65"/>
      <c r="FI56" s="65"/>
      <c r="FJ56" s="65"/>
      <c r="FK56" s="65"/>
      <c r="FL56" s="65"/>
      <c r="FM56" s="65"/>
      <c r="FN56" s="65"/>
      <c r="FO56" s="65"/>
      <c r="FP56" s="65"/>
      <c r="FQ56" s="65"/>
      <c r="FR56" s="65"/>
      <c r="FS56" s="65"/>
      <c r="FT56" s="65"/>
      <c r="FU56" s="65"/>
      <c r="FV56" s="65"/>
      <c r="FW56" s="65"/>
      <c r="FX56" s="65"/>
      <c r="FY56" s="65"/>
      <c r="FZ56" s="65"/>
      <c r="GA56" s="65"/>
      <c r="GB56" s="65"/>
      <c r="GC56" s="65"/>
      <c r="GD56" s="65"/>
      <c r="GE56" s="65"/>
      <c r="GF56" s="65"/>
      <c r="GG56" s="65"/>
      <c r="GH56" s="65"/>
      <c r="GI56" s="65"/>
      <c r="GJ56" s="65"/>
      <c r="GK56" s="65"/>
      <c r="GL56" s="65"/>
      <c r="GM56" s="65"/>
    </row>
    <row r="57" spans="2:195" x14ac:dyDescent="0.2">
      <c r="B57" s="28">
        <f t="shared" si="10"/>
        <v>52</v>
      </c>
      <c r="C57" s="64">
        <f>'(a)'!T60</f>
        <v>0</v>
      </c>
      <c r="D57" s="65"/>
      <c r="E57" s="65"/>
      <c r="F57" s="65"/>
      <c r="G57" s="65"/>
      <c r="H57" s="65"/>
      <c r="I57" s="65"/>
      <c r="J57" s="65"/>
      <c r="K57" s="65"/>
      <c r="L57" s="65"/>
      <c r="M57" s="65"/>
      <c r="N57" s="65"/>
      <c r="O57" s="65"/>
      <c r="P57" s="65"/>
      <c r="Q57" s="65"/>
      <c r="R57" s="65"/>
      <c r="S57" s="65"/>
      <c r="T57" s="65"/>
      <c r="U57" s="65"/>
      <c r="V57" s="65"/>
      <c r="W57" s="65"/>
      <c r="X57" s="65"/>
      <c r="Y57" s="65"/>
      <c r="Z57" s="65"/>
      <c r="AA57" s="65"/>
      <c r="AB57" s="65"/>
      <c r="AC57" s="65"/>
      <c r="AD57" s="65"/>
      <c r="AE57" s="65"/>
      <c r="AF57" s="65"/>
      <c r="AG57" s="65"/>
      <c r="AH57" s="65"/>
      <c r="AI57" s="65"/>
      <c r="AJ57" s="65"/>
      <c r="AK57" s="65"/>
      <c r="AL57" s="65"/>
      <c r="AM57" s="65"/>
      <c r="AN57" s="65"/>
      <c r="AO57" s="65"/>
      <c r="AP57" s="65"/>
      <c r="AQ57" s="65"/>
      <c r="AR57" s="65"/>
      <c r="AS57" s="65"/>
      <c r="AT57" s="65"/>
      <c r="AU57" s="65"/>
      <c r="AV57" s="65"/>
      <c r="AW57" s="65"/>
      <c r="AX57" s="65"/>
      <c r="AY57" s="65"/>
      <c r="AZ57" s="65"/>
      <c r="BA57" s="65"/>
      <c r="BB57" s="65"/>
      <c r="BC57" s="65"/>
      <c r="BD57" s="65"/>
      <c r="BE57" s="65"/>
      <c r="BF57" s="65"/>
      <c r="BG57" s="65"/>
      <c r="BH57" s="65"/>
      <c r="BI57" s="65"/>
      <c r="BJ57" s="65"/>
      <c r="BK57" s="65"/>
      <c r="BL57" s="65"/>
      <c r="BM57" s="65"/>
      <c r="BN57" s="65"/>
      <c r="BO57" s="65"/>
      <c r="BP57" s="65"/>
      <c r="BQ57" s="65"/>
      <c r="BR57" s="65"/>
      <c r="BS57" s="65"/>
      <c r="BT57" s="65"/>
      <c r="BU57" s="65"/>
      <c r="BV57" s="65"/>
      <c r="BW57" s="65"/>
      <c r="BX57" s="65"/>
      <c r="BY57" s="65"/>
      <c r="BZ57" s="65"/>
      <c r="CA57" s="65"/>
      <c r="CB57" s="65"/>
      <c r="CC57" s="65"/>
      <c r="CD57" s="65"/>
      <c r="CE57" s="65"/>
      <c r="CF57" s="65"/>
      <c r="CG57" s="65"/>
      <c r="CH57" s="65"/>
      <c r="CI57" s="65"/>
      <c r="CJ57" s="65"/>
      <c r="CK57" s="65"/>
      <c r="CL57" s="65"/>
      <c r="CM57" s="65"/>
      <c r="CN57" s="65"/>
      <c r="CO57" s="65"/>
      <c r="CP57" s="65"/>
      <c r="CQ57" s="65"/>
      <c r="CR57" s="65"/>
      <c r="CS57" s="65"/>
      <c r="CT57" s="65"/>
      <c r="CU57" s="65"/>
      <c r="CV57" s="65"/>
      <c r="CW57" s="65"/>
      <c r="CX57" s="65"/>
      <c r="CY57" s="65"/>
      <c r="CZ57" s="65"/>
      <c r="DA57" s="65"/>
      <c r="DB57" s="65"/>
      <c r="DC57" s="65"/>
      <c r="DD57" s="65"/>
      <c r="DE57" s="65"/>
      <c r="DF57" s="65"/>
      <c r="DG57" s="65"/>
      <c r="DH57" s="65"/>
      <c r="DI57" s="65"/>
      <c r="DJ57" s="65"/>
      <c r="DK57" s="65"/>
      <c r="DL57" s="65"/>
      <c r="DM57" s="65"/>
      <c r="DN57" s="65"/>
      <c r="DO57" s="65"/>
      <c r="DP57" s="65"/>
      <c r="DQ57" s="65"/>
      <c r="DR57" s="65"/>
      <c r="DS57" s="65"/>
      <c r="DT57" s="65"/>
      <c r="DU57" s="65"/>
      <c r="DV57" s="65"/>
      <c r="DW57" s="65"/>
      <c r="DX57" s="65"/>
      <c r="DY57" s="65"/>
      <c r="DZ57" s="65"/>
      <c r="EA57" s="65"/>
      <c r="EB57" s="65"/>
      <c r="EC57" s="65"/>
      <c r="ED57" s="65"/>
      <c r="EE57" s="65"/>
      <c r="EF57" s="65"/>
      <c r="EG57" s="65"/>
      <c r="EH57" s="65"/>
      <c r="EI57" s="65"/>
      <c r="EJ57" s="65"/>
      <c r="EK57" s="65"/>
      <c r="EL57" s="65"/>
      <c r="EM57" s="65"/>
      <c r="EN57" s="65"/>
      <c r="EO57" s="65"/>
      <c r="EP57" s="65"/>
      <c r="EQ57" s="65"/>
      <c r="ER57" s="65"/>
      <c r="ES57" s="65"/>
      <c r="ET57" s="65"/>
      <c r="EU57" s="65"/>
      <c r="EV57" s="65"/>
      <c r="EW57" s="65"/>
      <c r="EX57" s="65"/>
      <c r="EY57" s="65"/>
      <c r="EZ57" s="65"/>
      <c r="FA57" s="65"/>
      <c r="FB57" s="65"/>
      <c r="FC57" s="65"/>
      <c r="FD57" s="65"/>
      <c r="FE57" s="65"/>
      <c r="FF57" s="65"/>
      <c r="FG57" s="65"/>
      <c r="FH57" s="65"/>
      <c r="FI57" s="65"/>
      <c r="FJ57" s="65"/>
      <c r="FK57" s="65"/>
      <c r="FL57" s="65"/>
      <c r="FM57" s="65"/>
      <c r="FN57" s="65"/>
      <c r="FO57" s="65"/>
      <c r="FP57" s="65"/>
      <c r="FQ57" s="65"/>
      <c r="FR57" s="65"/>
      <c r="FS57" s="65"/>
      <c r="FT57" s="65"/>
      <c r="FU57" s="65"/>
      <c r="FV57" s="65"/>
      <c r="FW57" s="65"/>
      <c r="FX57" s="65"/>
      <c r="FY57" s="65"/>
      <c r="FZ57" s="65"/>
      <c r="GA57" s="65"/>
      <c r="GB57" s="65"/>
      <c r="GC57" s="65"/>
      <c r="GD57" s="65"/>
      <c r="GE57" s="65"/>
      <c r="GF57" s="65"/>
      <c r="GG57" s="65"/>
      <c r="GH57" s="65"/>
      <c r="GI57" s="65"/>
      <c r="GJ57" s="65"/>
      <c r="GK57" s="65"/>
      <c r="GL57" s="65"/>
      <c r="GM57" s="65"/>
    </row>
    <row r="58" spans="2:195" x14ac:dyDescent="0.2">
      <c r="B58" s="28">
        <f t="shared" si="10"/>
        <v>53</v>
      </c>
      <c r="C58" s="64">
        <f>'(a)'!T61</f>
        <v>0</v>
      </c>
      <c r="D58" s="65"/>
      <c r="E58" s="65"/>
      <c r="F58" s="65"/>
      <c r="G58" s="65"/>
      <c r="H58" s="65"/>
      <c r="I58" s="65"/>
      <c r="J58" s="65"/>
      <c r="K58" s="65"/>
      <c r="L58" s="65"/>
      <c r="M58" s="65"/>
      <c r="N58" s="65"/>
      <c r="O58" s="65"/>
      <c r="P58" s="65"/>
      <c r="Q58" s="65"/>
      <c r="R58" s="65"/>
      <c r="S58" s="65"/>
      <c r="T58" s="65"/>
      <c r="U58" s="65"/>
      <c r="V58" s="65"/>
      <c r="W58" s="65"/>
      <c r="X58" s="65"/>
      <c r="Y58" s="65"/>
      <c r="Z58" s="65"/>
      <c r="AA58" s="65"/>
      <c r="AB58" s="65"/>
      <c r="AC58" s="65"/>
      <c r="AD58" s="65"/>
      <c r="AE58" s="65"/>
      <c r="AF58" s="65"/>
      <c r="AG58" s="65"/>
      <c r="AH58" s="65"/>
      <c r="AI58" s="65"/>
      <c r="AJ58" s="65"/>
      <c r="AK58" s="65"/>
      <c r="AL58" s="65"/>
      <c r="AM58" s="65"/>
      <c r="AN58" s="65"/>
      <c r="AO58" s="65"/>
      <c r="AP58" s="65"/>
      <c r="AQ58" s="65"/>
      <c r="AR58" s="65"/>
      <c r="AS58" s="65"/>
      <c r="AT58" s="65"/>
      <c r="AU58" s="65"/>
      <c r="AV58" s="65"/>
      <c r="AW58" s="65"/>
      <c r="AX58" s="65"/>
      <c r="AY58" s="65"/>
      <c r="AZ58" s="65"/>
      <c r="BA58" s="65"/>
      <c r="BB58" s="65"/>
      <c r="BC58" s="65"/>
      <c r="BD58" s="65"/>
      <c r="BE58" s="65"/>
      <c r="BF58" s="65"/>
      <c r="BG58" s="65"/>
      <c r="BH58" s="65"/>
      <c r="BI58" s="65"/>
      <c r="BJ58" s="65"/>
      <c r="BK58" s="65"/>
      <c r="BL58" s="65"/>
      <c r="BM58" s="65"/>
      <c r="BN58" s="65"/>
      <c r="BO58" s="65"/>
      <c r="BP58" s="65"/>
      <c r="BQ58" s="65"/>
      <c r="BR58" s="65"/>
      <c r="BS58" s="65"/>
      <c r="BT58" s="65"/>
      <c r="BU58" s="65"/>
      <c r="BV58" s="65"/>
      <c r="BW58" s="65"/>
      <c r="BX58" s="65"/>
      <c r="BY58" s="65"/>
      <c r="BZ58" s="65"/>
      <c r="CA58" s="65"/>
      <c r="CB58" s="65"/>
      <c r="CC58" s="65"/>
      <c r="CD58" s="65"/>
      <c r="CE58" s="65"/>
      <c r="CF58" s="65"/>
      <c r="CG58" s="65"/>
      <c r="CH58" s="65"/>
      <c r="CI58" s="65"/>
      <c r="CJ58" s="65"/>
      <c r="CK58" s="65"/>
      <c r="CL58" s="65"/>
      <c r="CM58" s="65"/>
      <c r="CN58" s="65"/>
      <c r="CO58" s="65"/>
      <c r="CP58" s="65"/>
      <c r="CQ58" s="65"/>
      <c r="CR58" s="65"/>
      <c r="CS58" s="65"/>
      <c r="CT58" s="65"/>
      <c r="CU58" s="65"/>
      <c r="CV58" s="65"/>
      <c r="CW58" s="65"/>
      <c r="CX58" s="65"/>
      <c r="CY58" s="65"/>
      <c r="CZ58" s="65"/>
      <c r="DA58" s="65"/>
      <c r="DB58" s="65"/>
      <c r="DC58" s="65"/>
      <c r="DD58" s="65"/>
      <c r="DE58" s="65"/>
      <c r="DF58" s="65"/>
      <c r="DG58" s="65"/>
      <c r="DH58" s="65"/>
      <c r="DI58" s="65"/>
      <c r="DJ58" s="65"/>
      <c r="DK58" s="65"/>
      <c r="DL58" s="65"/>
      <c r="DM58" s="65"/>
      <c r="DN58" s="65"/>
      <c r="DO58" s="65"/>
      <c r="DP58" s="65"/>
      <c r="DQ58" s="65"/>
      <c r="DR58" s="65"/>
      <c r="DS58" s="65"/>
      <c r="DT58" s="65"/>
      <c r="DU58" s="65"/>
      <c r="DV58" s="65"/>
      <c r="DW58" s="65"/>
      <c r="DX58" s="65"/>
      <c r="DY58" s="65"/>
      <c r="DZ58" s="65"/>
      <c r="EA58" s="65"/>
      <c r="EB58" s="65"/>
      <c r="EC58" s="65"/>
      <c r="ED58" s="65"/>
      <c r="EE58" s="65"/>
      <c r="EF58" s="65"/>
      <c r="EG58" s="65"/>
      <c r="EH58" s="65"/>
      <c r="EI58" s="65"/>
      <c r="EJ58" s="65"/>
      <c r="EK58" s="65"/>
      <c r="EL58" s="65"/>
      <c r="EM58" s="65"/>
      <c r="EN58" s="65"/>
      <c r="EO58" s="65"/>
      <c r="EP58" s="65"/>
      <c r="EQ58" s="65"/>
      <c r="ER58" s="65"/>
      <c r="ES58" s="65"/>
      <c r="ET58" s="65"/>
      <c r="EU58" s="65"/>
      <c r="EV58" s="65"/>
      <c r="EW58" s="65"/>
      <c r="EX58" s="65"/>
      <c r="EY58" s="65"/>
      <c r="EZ58" s="65"/>
      <c r="FA58" s="65"/>
      <c r="FB58" s="65"/>
      <c r="FC58" s="65"/>
      <c r="FD58" s="65"/>
      <c r="FE58" s="65"/>
      <c r="FF58" s="65"/>
      <c r="FG58" s="65"/>
      <c r="FH58" s="65"/>
      <c r="FI58" s="65"/>
      <c r="FJ58" s="65"/>
      <c r="FK58" s="65"/>
      <c r="FL58" s="65"/>
      <c r="FM58" s="65"/>
      <c r="FN58" s="65"/>
      <c r="FO58" s="65"/>
      <c r="FP58" s="65"/>
      <c r="FQ58" s="65"/>
      <c r="FR58" s="65"/>
      <c r="FS58" s="65"/>
      <c r="FT58" s="65"/>
      <c r="FU58" s="65"/>
      <c r="FV58" s="65"/>
      <c r="FW58" s="65"/>
      <c r="FX58" s="65"/>
      <c r="FY58" s="65"/>
      <c r="FZ58" s="65"/>
      <c r="GA58" s="65"/>
      <c r="GB58" s="65"/>
      <c r="GC58" s="65"/>
      <c r="GD58" s="65"/>
      <c r="GE58" s="65"/>
      <c r="GF58" s="65"/>
      <c r="GG58" s="65"/>
      <c r="GH58" s="65"/>
      <c r="GI58" s="65"/>
      <c r="GJ58" s="65"/>
      <c r="GK58" s="65"/>
      <c r="GL58" s="65"/>
      <c r="GM58" s="65"/>
    </row>
    <row r="59" spans="2:195" x14ac:dyDescent="0.2">
      <c r="B59" s="28">
        <f t="shared" si="10"/>
        <v>54</v>
      </c>
      <c r="C59" s="64">
        <f>'(a)'!T62</f>
        <v>0</v>
      </c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5"/>
      <c r="T59" s="65"/>
      <c r="U59" s="65"/>
      <c r="V59" s="65"/>
      <c r="W59" s="65"/>
      <c r="X59" s="65"/>
      <c r="Y59" s="65"/>
      <c r="Z59" s="65"/>
      <c r="AA59" s="65"/>
      <c r="AB59" s="65"/>
      <c r="AC59" s="65"/>
      <c r="AD59" s="65"/>
      <c r="AE59" s="65"/>
      <c r="AF59" s="65"/>
      <c r="AG59" s="65"/>
      <c r="AH59" s="65"/>
      <c r="AI59" s="65"/>
      <c r="AJ59" s="65"/>
      <c r="AK59" s="65"/>
      <c r="AL59" s="65"/>
      <c r="AM59" s="65"/>
      <c r="AN59" s="65"/>
      <c r="AO59" s="65"/>
      <c r="AP59" s="65"/>
      <c r="AQ59" s="65"/>
      <c r="AR59" s="65"/>
      <c r="AS59" s="65"/>
      <c r="AT59" s="65"/>
      <c r="AU59" s="65"/>
      <c r="AV59" s="65"/>
      <c r="AW59" s="65"/>
      <c r="AX59" s="65"/>
      <c r="AY59" s="65"/>
      <c r="AZ59" s="65"/>
      <c r="BA59" s="65"/>
      <c r="BB59" s="65"/>
      <c r="BC59" s="65"/>
      <c r="BD59" s="65"/>
      <c r="BE59" s="65"/>
      <c r="BF59" s="65"/>
      <c r="BG59" s="65"/>
      <c r="BH59" s="65"/>
      <c r="BI59" s="65"/>
      <c r="BJ59" s="65"/>
      <c r="BK59" s="65"/>
      <c r="BL59" s="65"/>
      <c r="BM59" s="65"/>
      <c r="BN59" s="65"/>
      <c r="BO59" s="65"/>
      <c r="BP59" s="65"/>
      <c r="BQ59" s="65"/>
      <c r="BR59" s="65"/>
      <c r="BS59" s="65"/>
      <c r="BT59" s="65"/>
      <c r="BU59" s="65"/>
      <c r="BV59" s="65"/>
      <c r="BW59" s="65"/>
      <c r="BX59" s="65"/>
      <c r="BY59" s="65"/>
      <c r="BZ59" s="65"/>
      <c r="CA59" s="65"/>
      <c r="CB59" s="65"/>
      <c r="CC59" s="65"/>
      <c r="CD59" s="65"/>
      <c r="CE59" s="65"/>
      <c r="CF59" s="65"/>
      <c r="CG59" s="65"/>
      <c r="CH59" s="65"/>
      <c r="CI59" s="65"/>
      <c r="CJ59" s="65"/>
      <c r="CK59" s="65"/>
      <c r="CL59" s="65"/>
      <c r="CM59" s="65"/>
      <c r="CN59" s="65"/>
      <c r="CO59" s="65"/>
      <c r="CP59" s="65"/>
      <c r="CQ59" s="65"/>
      <c r="CR59" s="65"/>
      <c r="CS59" s="65"/>
      <c r="CT59" s="65"/>
      <c r="CU59" s="65"/>
      <c r="CV59" s="65"/>
      <c r="CW59" s="65"/>
      <c r="CX59" s="65"/>
      <c r="CY59" s="65"/>
      <c r="CZ59" s="65"/>
      <c r="DA59" s="65"/>
      <c r="DB59" s="65"/>
      <c r="DC59" s="65"/>
      <c r="DD59" s="65"/>
      <c r="DE59" s="65"/>
      <c r="DF59" s="65"/>
      <c r="DG59" s="65"/>
      <c r="DH59" s="65"/>
      <c r="DI59" s="65"/>
      <c r="DJ59" s="65"/>
      <c r="DK59" s="65"/>
      <c r="DL59" s="65"/>
      <c r="DM59" s="65"/>
      <c r="DN59" s="65"/>
      <c r="DO59" s="65"/>
      <c r="DP59" s="65"/>
      <c r="DQ59" s="65"/>
      <c r="DR59" s="65"/>
      <c r="DS59" s="65"/>
      <c r="DT59" s="65"/>
      <c r="DU59" s="65"/>
      <c r="DV59" s="65"/>
      <c r="DW59" s="65"/>
      <c r="DX59" s="65"/>
      <c r="DY59" s="65"/>
      <c r="DZ59" s="65"/>
      <c r="EA59" s="65"/>
      <c r="EB59" s="65"/>
      <c r="EC59" s="65"/>
      <c r="ED59" s="65"/>
      <c r="EE59" s="65"/>
      <c r="EF59" s="65"/>
      <c r="EG59" s="65"/>
      <c r="EH59" s="65"/>
      <c r="EI59" s="65"/>
      <c r="EJ59" s="65"/>
      <c r="EK59" s="65"/>
      <c r="EL59" s="65"/>
      <c r="EM59" s="65"/>
      <c r="EN59" s="65"/>
      <c r="EO59" s="65"/>
      <c r="EP59" s="65"/>
      <c r="EQ59" s="65"/>
      <c r="ER59" s="65"/>
      <c r="ES59" s="65"/>
      <c r="ET59" s="65"/>
      <c r="EU59" s="65"/>
      <c r="EV59" s="65"/>
      <c r="EW59" s="65"/>
      <c r="EX59" s="65"/>
      <c r="EY59" s="65"/>
      <c r="EZ59" s="65"/>
      <c r="FA59" s="65"/>
      <c r="FB59" s="65"/>
      <c r="FC59" s="65"/>
      <c r="FD59" s="65"/>
      <c r="FE59" s="65"/>
      <c r="FF59" s="65"/>
      <c r="FG59" s="65"/>
      <c r="FH59" s="65"/>
      <c r="FI59" s="65"/>
      <c r="FJ59" s="65"/>
      <c r="FK59" s="65"/>
      <c r="FL59" s="65"/>
      <c r="FM59" s="65"/>
      <c r="FN59" s="65"/>
      <c r="FO59" s="65"/>
      <c r="FP59" s="65"/>
      <c r="FQ59" s="65"/>
      <c r="FR59" s="65"/>
      <c r="FS59" s="65"/>
      <c r="FT59" s="65"/>
      <c r="FU59" s="65"/>
      <c r="FV59" s="65"/>
      <c r="FW59" s="65"/>
      <c r="FX59" s="65"/>
      <c r="FY59" s="65"/>
      <c r="FZ59" s="65"/>
      <c r="GA59" s="65"/>
      <c r="GB59" s="65"/>
      <c r="GC59" s="65"/>
      <c r="GD59" s="65"/>
      <c r="GE59" s="65"/>
      <c r="GF59" s="65"/>
      <c r="GG59" s="65"/>
      <c r="GH59" s="65"/>
      <c r="GI59" s="65"/>
      <c r="GJ59" s="65"/>
      <c r="GK59" s="65"/>
      <c r="GL59" s="65"/>
      <c r="GM59" s="65"/>
    </row>
    <row r="60" spans="2:195" x14ac:dyDescent="0.2">
      <c r="B60" s="28">
        <f t="shared" si="10"/>
        <v>55</v>
      </c>
      <c r="C60" s="64">
        <f>'(a)'!T63</f>
        <v>0</v>
      </c>
      <c r="D60" s="65"/>
      <c r="E60" s="65"/>
      <c r="F60" s="65"/>
      <c r="G60" s="65"/>
      <c r="H60" s="65"/>
      <c r="I60" s="65"/>
      <c r="J60" s="65"/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65"/>
      <c r="Y60" s="65"/>
      <c r="Z60" s="65"/>
      <c r="AA60" s="65"/>
      <c r="AB60" s="65"/>
      <c r="AC60" s="65"/>
      <c r="AD60" s="65"/>
      <c r="AE60" s="65"/>
      <c r="AF60" s="65"/>
      <c r="AG60" s="65"/>
      <c r="AH60" s="65"/>
      <c r="AI60" s="65"/>
      <c r="AJ60" s="65"/>
      <c r="AK60" s="65"/>
      <c r="AL60" s="65"/>
      <c r="AM60" s="65"/>
      <c r="AN60" s="65"/>
      <c r="AO60" s="65"/>
      <c r="AP60" s="65"/>
      <c r="AQ60" s="65"/>
      <c r="AR60" s="65"/>
      <c r="AS60" s="65"/>
      <c r="AT60" s="65"/>
      <c r="AU60" s="65"/>
      <c r="AV60" s="65"/>
      <c r="AW60" s="65"/>
      <c r="AX60" s="65"/>
      <c r="AY60" s="65"/>
      <c r="AZ60" s="65"/>
      <c r="BA60" s="65"/>
      <c r="BB60" s="65"/>
      <c r="BC60" s="65"/>
      <c r="BD60" s="65"/>
      <c r="BE60" s="65"/>
      <c r="BF60" s="65"/>
      <c r="BG60" s="65"/>
      <c r="BH60" s="65"/>
      <c r="BI60" s="65"/>
      <c r="BJ60" s="65"/>
      <c r="BK60" s="65"/>
      <c r="BL60" s="65"/>
      <c r="BM60" s="65"/>
      <c r="BN60" s="65"/>
      <c r="BO60" s="65"/>
      <c r="BP60" s="65"/>
      <c r="BQ60" s="65"/>
      <c r="BR60" s="65"/>
      <c r="BS60" s="65"/>
      <c r="BT60" s="65"/>
      <c r="BU60" s="65"/>
      <c r="BV60" s="65"/>
      <c r="BW60" s="65"/>
      <c r="BX60" s="65"/>
      <c r="BY60" s="65"/>
      <c r="BZ60" s="65"/>
      <c r="CA60" s="65"/>
      <c r="CB60" s="65"/>
      <c r="CC60" s="65"/>
      <c r="CD60" s="65"/>
      <c r="CE60" s="65"/>
      <c r="CF60" s="65"/>
      <c r="CG60" s="65"/>
      <c r="CH60" s="65"/>
      <c r="CI60" s="65"/>
      <c r="CJ60" s="65"/>
      <c r="CK60" s="65"/>
      <c r="CL60" s="65"/>
      <c r="CM60" s="65"/>
      <c r="CN60" s="65"/>
      <c r="CO60" s="65"/>
      <c r="CP60" s="65"/>
      <c r="CQ60" s="65"/>
      <c r="CR60" s="65"/>
      <c r="CS60" s="65"/>
      <c r="CT60" s="65"/>
      <c r="CU60" s="65"/>
      <c r="CV60" s="65"/>
      <c r="CW60" s="65"/>
      <c r="CX60" s="65"/>
      <c r="CY60" s="65"/>
      <c r="CZ60" s="65"/>
      <c r="DA60" s="65"/>
      <c r="DB60" s="65"/>
      <c r="DC60" s="65"/>
      <c r="DD60" s="65"/>
      <c r="DE60" s="65"/>
      <c r="DF60" s="65"/>
      <c r="DG60" s="65"/>
      <c r="DH60" s="65"/>
      <c r="DI60" s="65"/>
      <c r="DJ60" s="65"/>
      <c r="DK60" s="65"/>
      <c r="DL60" s="65"/>
      <c r="DM60" s="65"/>
      <c r="DN60" s="65"/>
      <c r="DO60" s="65"/>
      <c r="DP60" s="65"/>
      <c r="DQ60" s="65"/>
      <c r="DR60" s="65"/>
      <c r="DS60" s="65"/>
      <c r="DT60" s="65"/>
      <c r="DU60" s="65"/>
      <c r="DV60" s="65"/>
      <c r="DW60" s="65"/>
      <c r="DX60" s="65"/>
      <c r="DY60" s="65"/>
      <c r="DZ60" s="65"/>
      <c r="EA60" s="65"/>
      <c r="EB60" s="65"/>
      <c r="EC60" s="65"/>
      <c r="ED60" s="65"/>
      <c r="EE60" s="65"/>
      <c r="EF60" s="65"/>
      <c r="EG60" s="65"/>
      <c r="EH60" s="65"/>
      <c r="EI60" s="65"/>
      <c r="EJ60" s="65"/>
      <c r="EK60" s="65"/>
      <c r="EL60" s="65"/>
      <c r="EM60" s="65"/>
      <c r="EN60" s="65"/>
      <c r="EO60" s="65"/>
      <c r="EP60" s="65"/>
      <c r="EQ60" s="65"/>
      <c r="ER60" s="65"/>
      <c r="ES60" s="65"/>
      <c r="ET60" s="65"/>
      <c r="EU60" s="65"/>
      <c r="EV60" s="65"/>
      <c r="EW60" s="65"/>
      <c r="EX60" s="65"/>
      <c r="EY60" s="65"/>
      <c r="EZ60" s="65"/>
      <c r="FA60" s="65"/>
      <c r="FB60" s="65"/>
      <c r="FC60" s="65"/>
      <c r="FD60" s="65"/>
      <c r="FE60" s="65"/>
      <c r="FF60" s="65"/>
      <c r="FG60" s="65"/>
      <c r="FH60" s="65"/>
      <c r="FI60" s="65"/>
      <c r="FJ60" s="65"/>
      <c r="FK60" s="65"/>
      <c r="FL60" s="65"/>
      <c r="FM60" s="65"/>
      <c r="FN60" s="65"/>
      <c r="FO60" s="65"/>
      <c r="FP60" s="65"/>
      <c r="FQ60" s="65"/>
      <c r="FR60" s="65"/>
      <c r="FS60" s="65"/>
      <c r="FT60" s="65"/>
      <c r="FU60" s="65"/>
      <c r="FV60" s="65"/>
      <c r="FW60" s="65"/>
      <c r="FX60" s="65"/>
      <c r="FY60" s="65"/>
      <c r="FZ60" s="65"/>
      <c r="GA60" s="65"/>
      <c r="GB60" s="65"/>
      <c r="GC60" s="65"/>
      <c r="GD60" s="65"/>
      <c r="GE60" s="65"/>
      <c r="GF60" s="65"/>
      <c r="GG60" s="65"/>
      <c r="GH60" s="65"/>
      <c r="GI60" s="65"/>
      <c r="GJ60" s="65"/>
      <c r="GK60" s="65"/>
      <c r="GL60" s="65"/>
      <c r="GM60" s="65"/>
    </row>
    <row r="61" spans="2:195" x14ac:dyDescent="0.2">
      <c r="B61" s="28">
        <f t="shared" si="10"/>
        <v>56</v>
      </c>
      <c r="C61" s="64">
        <f>'(a)'!T64</f>
        <v>0</v>
      </c>
      <c r="D61" s="65"/>
      <c r="E61" s="65"/>
      <c r="F61" s="65"/>
      <c r="G61" s="65"/>
      <c r="H61" s="65"/>
      <c r="I61" s="65"/>
      <c r="J61" s="65"/>
      <c r="K61" s="65"/>
      <c r="L61" s="65"/>
      <c r="M61" s="65"/>
      <c r="N61" s="65"/>
      <c r="O61" s="65"/>
      <c r="P61" s="65"/>
      <c r="Q61" s="65"/>
      <c r="R61" s="65"/>
      <c r="S61" s="65"/>
      <c r="T61" s="65"/>
      <c r="U61" s="65"/>
      <c r="V61" s="65"/>
      <c r="W61" s="65"/>
      <c r="X61" s="65"/>
      <c r="Y61" s="65"/>
      <c r="Z61" s="65"/>
      <c r="AA61" s="65"/>
      <c r="AB61" s="65"/>
      <c r="AC61" s="65"/>
      <c r="AD61" s="65"/>
      <c r="AE61" s="65"/>
      <c r="AF61" s="65"/>
      <c r="AG61" s="65"/>
      <c r="AH61" s="65"/>
      <c r="AI61" s="65"/>
      <c r="AJ61" s="65"/>
      <c r="AK61" s="65"/>
      <c r="AL61" s="65"/>
      <c r="AM61" s="65"/>
      <c r="AN61" s="65"/>
      <c r="AO61" s="65"/>
      <c r="AP61" s="65"/>
      <c r="AQ61" s="65"/>
      <c r="AR61" s="65"/>
      <c r="AS61" s="65"/>
      <c r="AT61" s="65"/>
      <c r="AU61" s="65"/>
      <c r="AV61" s="65"/>
      <c r="AW61" s="65"/>
      <c r="AX61" s="65"/>
      <c r="AY61" s="65"/>
      <c r="AZ61" s="65"/>
      <c r="BA61" s="65"/>
      <c r="BB61" s="65"/>
      <c r="BC61" s="65"/>
      <c r="BD61" s="65"/>
      <c r="BE61" s="65"/>
      <c r="BF61" s="65"/>
      <c r="BG61" s="65"/>
      <c r="BH61" s="65"/>
      <c r="BI61" s="65"/>
      <c r="BJ61" s="65"/>
      <c r="BK61" s="65"/>
      <c r="BL61" s="65"/>
      <c r="BM61" s="65"/>
      <c r="BN61" s="65"/>
      <c r="BO61" s="65"/>
      <c r="BP61" s="65"/>
      <c r="BQ61" s="65"/>
      <c r="BR61" s="65"/>
      <c r="BS61" s="65"/>
      <c r="BT61" s="65"/>
      <c r="BU61" s="65"/>
      <c r="BV61" s="65"/>
      <c r="BW61" s="65"/>
      <c r="BX61" s="65"/>
      <c r="BY61" s="65"/>
      <c r="BZ61" s="65"/>
      <c r="CA61" s="65"/>
      <c r="CB61" s="65"/>
      <c r="CC61" s="65"/>
      <c r="CD61" s="65"/>
      <c r="CE61" s="65"/>
      <c r="CF61" s="65"/>
      <c r="CG61" s="65"/>
      <c r="CH61" s="65"/>
      <c r="CI61" s="65"/>
      <c r="CJ61" s="65"/>
      <c r="CK61" s="65"/>
      <c r="CL61" s="65"/>
      <c r="CM61" s="65"/>
      <c r="CN61" s="65"/>
      <c r="CO61" s="65"/>
      <c r="CP61" s="65"/>
      <c r="CQ61" s="65"/>
      <c r="CR61" s="65"/>
      <c r="CS61" s="65"/>
      <c r="CT61" s="65"/>
      <c r="CU61" s="65"/>
      <c r="CV61" s="65"/>
      <c r="CW61" s="65"/>
      <c r="CX61" s="65"/>
      <c r="CY61" s="65"/>
      <c r="CZ61" s="65"/>
      <c r="DA61" s="65"/>
      <c r="DB61" s="65"/>
      <c r="DC61" s="65"/>
      <c r="DD61" s="65"/>
      <c r="DE61" s="65"/>
      <c r="DF61" s="65"/>
      <c r="DG61" s="65"/>
      <c r="DH61" s="65"/>
      <c r="DI61" s="65"/>
      <c r="DJ61" s="65"/>
      <c r="DK61" s="65"/>
      <c r="DL61" s="65"/>
      <c r="DM61" s="65"/>
      <c r="DN61" s="65"/>
      <c r="DO61" s="65"/>
      <c r="DP61" s="65"/>
      <c r="DQ61" s="65"/>
      <c r="DR61" s="65"/>
      <c r="DS61" s="65"/>
      <c r="DT61" s="65"/>
      <c r="DU61" s="65"/>
      <c r="DV61" s="65"/>
      <c r="DW61" s="65"/>
      <c r="DX61" s="65"/>
      <c r="DY61" s="65"/>
      <c r="DZ61" s="65"/>
      <c r="EA61" s="65"/>
      <c r="EB61" s="65"/>
      <c r="EC61" s="65"/>
      <c r="ED61" s="65"/>
      <c r="EE61" s="65"/>
      <c r="EF61" s="65"/>
      <c r="EG61" s="65"/>
      <c r="EH61" s="65"/>
      <c r="EI61" s="65"/>
      <c r="EJ61" s="65"/>
      <c r="EK61" s="65"/>
      <c r="EL61" s="65"/>
      <c r="EM61" s="65"/>
      <c r="EN61" s="65"/>
      <c r="EO61" s="65"/>
      <c r="EP61" s="65"/>
      <c r="EQ61" s="65"/>
      <c r="ER61" s="65"/>
      <c r="ES61" s="65"/>
      <c r="ET61" s="65"/>
      <c r="EU61" s="65"/>
      <c r="EV61" s="65"/>
      <c r="EW61" s="65"/>
      <c r="EX61" s="65"/>
      <c r="EY61" s="65"/>
      <c r="EZ61" s="65"/>
      <c r="FA61" s="65"/>
      <c r="FB61" s="65"/>
      <c r="FC61" s="65"/>
      <c r="FD61" s="65"/>
      <c r="FE61" s="65"/>
      <c r="FF61" s="65"/>
      <c r="FG61" s="65"/>
      <c r="FH61" s="65"/>
      <c r="FI61" s="65"/>
      <c r="FJ61" s="65"/>
      <c r="FK61" s="65"/>
      <c r="FL61" s="65"/>
      <c r="FM61" s="65"/>
      <c r="FN61" s="65"/>
      <c r="FO61" s="65"/>
      <c r="FP61" s="65"/>
      <c r="FQ61" s="65"/>
      <c r="FR61" s="65"/>
      <c r="FS61" s="65"/>
      <c r="FT61" s="65"/>
      <c r="FU61" s="65"/>
      <c r="FV61" s="65"/>
      <c r="FW61" s="65"/>
      <c r="FX61" s="65"/>
      <c r="FY61" s="65"/>
      <c r="FZ61" s="65"/>
      <c r="GA61" s="65"/>
      <c r="GB61" s="65"/>
      <c r="GC61" s="65"/>
      <c r="GD61" s="65"/>
      <c r="GE61" s="65"/>
      <c r="GF61" s="65"/>
      <c r="GG61" s="65"/>
      <c r="GH61" s="65"/>
      <c r="GI61" s="65"/>
      <c r="GJ61" s="65"/>
      <c r="GK61" s="65"/>
      <c r="GL61" s="65"/>
      <c r="GM61" s="65"/>
    </row>
    <row r="62" spans="2:195" x14ac:dyDescent="0.2">
      <c r="B62" s="28">
        <f t="shared" si="10"/>
        <v>57</v>
      </c>
      <c r="C62" s="64">
        <f>'(a)'!T65</f>
        <v>0</v>
      </c>
      <c r="D62" s="65"/>
      <c r="E62" s="65"/>
      <c r="F62" s="65"/>
      <c r="G62" s="65"/>
      <c r="H62" s="65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5"/>
      <c r="Z62" s="65"/>
      <c r="AA62" s="65"/>
      <c r="AB62" s="65"/>
      <c r="AC62" s="65"/>
      <c r="AD62" s="65"/>
      <c r="AE62" s="65"/>
      <c r="AF62" s="65"/>
      <c r="AG62" s="65"/>
      <c r="AH62" s="65"/>
      <c r="AI62" s="65"/>
      <c r="AJ62" s="65"/>
      <c r="AK62" s="65"/>
      <c r="AL62" s="65"/>
      <c r="AM62" s="65"/>
      <c r="AN62" s="65"/>
      <c r="AO62" s="65"/>
      <c r="AP62" s="65"/>
      <c r="AQ62" s="65"/>
      <c r="AR62" s="65"/>
      <c r="AS62" s="65"/>
      <c r="AT62" s="65"/>
      <c r="AU62" s="65"/>
      <c r="AV62" s="65"/>
      <c r="AW62" s="65"/>
      <c r="AX62" s="65"/>
      <c r="AY62" s="65"/>
      <c r="AZ62" s="65"/>
      <c r="BA62" s="65"/>
      <c r="BB62" s="65"/>
      <c r="BC62" s="65"/>
      <c r="BD62" s="65"/>
      <c r="BE62" s="65"/>
      <c r="BF62" s="65"/>
      <c r="BG62" s="65"/>
      <c r="BH62" s="65"/>
      <c r="BI62" s="65"/>
      <c r="BJ62" s="65"/>
      <c r="BK62" s="65"/>
      <c r="BL62" s="65"/>
      <c r="BM62" s="65"/>
      <c r="BN62" s="65"/>
      <c r="BO62" s="65"/>
      <c r="BP62" s="65"/>
      <c r="BQ62" s="65"/>
      <c r="BR62" s="65"/>
      <c r="BS62" s="65"/>
      <c r="BT62" s="65"/>
      <c r="BU62" s="65"/>
      <c r="BV62" s="65"/>
      <c r="BW62" s="65"/>
      <c r="BX62" s="65"/>
      <c r="BY62" s="65"/>
      <c r="BZ62" s="65"/>
      <c r="CA62" s="65"/>
      <c r="CB62" s="65"/>
      <c r="CC62" s="65"/>
      <c r="CD62" s="65"/>
      <c r="CE62" s="65"/>
      <c r="CF62" s="65"/>
      <c r="CG62" s="65"/>
      <c r="CH62" s="65"/>
      <c r="CI62" s="65"/>
      <c r="CJ62" s="65"/>
      <c r="CK62" s="65"/>
      <c r="CL62" s="65"/>
      <c r="CM62" s="65"/>
      <c r="CN62" s="65"/>
      <c r="CO62" s="65"/>
      <c r="CP62" s="65"/>
      <c r="CQ62" s="65"/>
      <c r="CR62" s="65"/>
      <c r="CS62" s="65"/>
      <c r="CT62" s="65"/>
      <c r="CU62" s="65"/>
      <c r="CV62" s="65"/>
      <c r="CW62" s="65"/>
      <c r="CX62" s="65"/>
      <c r="CY62" s="65"/>
      <c r="CZ62" s="65"/>
      <c r="DA62" s="65"/>
      <c r="DB62" s="65"/>
      <c r="DC62" s="65"/>
      <c r="DD62" s="65"/>
      <c r="DE62" s="65"/>
      <c r="DF62" s="65"/>
      <c r="DG62" s="65"/>
      <c r="DH62" s="65"/>
      <c r="DI62" s="65"/>
      <c r="DJ62" s="65"/>
      <c r="DK62" s="65"/>
      <c r="DL62" s="65"/>
      <c r="DM62" s="65"/>
      <c r="DN62" s="65"/>
      <c r="DO62" s="65"/>
      <c r="DP62" s="65"/>
      <c r="DQ62" s="65"/>
      <c r="DR62" s="65"/>
      <c r="DS62" s="65"/>
      <c r="DT62" s="65"/>
      <c r="DU62" s="65"/>
      <c r="DV62" s="65"/>
      <c r="DW62" s="65"/>
      <c r="DX62" s="65"/>
      <c r="DY62" s="65"/>
      <c r="DZ62" s="65"/>
      <c r="EA62" s="65"/>
      <c r="EB62" s="65"/>
      <c r="EC62" s="65"/>
      <c r="ED62" s="65"/>
      <c r="EE62" s="65"/>
      <c r="EF62" s="65"/>
      <c r="EG62" s="65"/>
      <c r="EH62" s="65"/>
      <c r="EI62" s="65"/>
      <c r="EJ62" s="65"/>
      <c r="EK62" s="65"/>
      <c r="EL62" s="65"/>
      <c r="EM62" s="65"/>
      <c r="EN62" s="65"/>
      <c r="EO62" s="65"/>
      <c r="EP62" s="65"/>
      <c r="EQ62" s="65"/>
      <c r="ER62" s="65"/>
      <c r="ES62" s="65"/>
      <c r="ET62" s="65"/>
      <c r="EU62" s="65"/>
      <c r="EV62" s="65"/>
      <c r="EW62" s="65"/>
      <c r="EX62" s="65"/>
      <c r="EY62" s="65"/>
      <c r="EZ62" s="65"/>
      <c r="FA62" s="65"/>
      <c r="FB62" s="65"/>
      <c r="FC62" s="65"/>
      <c r="FD62" s="65"/>
      <c r="FE62" s="65"/>
      <c r="FF62" s="65"/>
      <c r="FG62" s="65"/>
      <c r="FH62" s="65"/>
      <c r="FI62" s="65"/>
      <c r="FJ62" s="65"/>
      <c r="FK62" s="65"/>
      <c r="FL62" s="65"/>
      <c r="FM62" s="65"/>
      <c r="FN62" s="65"/>
      <c r="FO62" s="65"/>
      <c r="FP62" s="65"/>
      <c r="FQ62" s="65"/>
      <c r="FR62" s="65"/>
      <c r="FS62" s="65"/>
      <c r="FT62" s="65"/>
      <c r="FU62" s="65"/>
      <c r="FV62" s="65"/>
      <c r="FW62" s="65"/>
      <c r="FX62" s="65"/>
      <c r="FY62" s="65"/>
      <c r="FZ62" s="65"/>
      <c r="GA62" s="65"/>
      <c r="GB62" s="65"/>
      <c r="GC62" s="65"/>
      <c r="GD62" s="65"/>
      <c r="GE62" s="65"/>
      <c r="GF62" s="65"/>
      <c r="GG62" s="65"/>
      <c r="GH62" s="65"/>
      <c r="GI62" s="65"/>
      <c r="GJ62" s="65"/>
      <c r="GK62" s="65"/>
      <c r="GL62" s="65"/>
      <c r="GM62" s="65"/>
    </row>
    <row r="63" spans="2:195" x14ac:dyDescent="0.2">
      <c r="B63" s="28">
        <f t="shared" si="10"/>
        <v>58</v>
      </c>
      <c r="C63" s="64">
        <f>'(a)'!T66</f>
        <v>0</v>
      </c>
      <c r="D63" s="65"/>
      <c r="E63" s="65"/>
      <c r="F63" s="65"/>
      <c r="G63" s="65"/>
      <c r="H63" s="65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65"/>
      <c r="U63" s="65"/>
      <c r="V63" s="65"/>
      <c r="W63" s="65"/>
      <c r="X63" s="65"/>
      <c r="Y63" s="65"/>
      <c r="Z63" s="65"/>
      <c r="AA63" s="65"/>
      <c r="AB63" s="65"/>
      <c r="AC63" s="65"/>
      <c r="AD63" s="65"/>
      <c r="AE63" s="65"/>
      <c r="AF63" s="65"/>
      <c r="AG63" s="65"/>
      <c r="AH63" s="65"/>
      <c r="AI63" s="65"/>
      <c r="AJ63" s="65"/>
      <c r="AK63" s="65"/>
      <c r="AL63" s="65"/>
      <c r="AM63" s="65"/>
      <c r="AN63" s="65"/>
      <c r="AO63" s="65"/>
      <c r="AP63" s="65"/>
      <c r="AQ63" s="65"/>
      <c r="AR63" s="65"/>
      <c r="AS63" s="65"/>
      <c r="AT63" s="65"/>
      <c r="AU63" s="65"/>
      <c r="AV63" s="65"/>
      <c r="AW63" s="65"/>
      <c r="AX63" s="65"/>
      <c r="AY63" s="65"/>
      <c r="AZ63" s="65"/>
      <c r="BA63" s="65"/>
      <c r="BB63" s="65"/>
      <c r="BC63" s="65"/>
      <c r="BD63" s="65"/>
      <c r="BE63" s="65"/>
      <c r="BF63" s="65"/>
      <c r="BG63" s="65"/>
      <c r="BH63" s="65"/>
      <c r="BI63" s="65"/>
      <c r="BJ63" s="65"/>
      <c r="BK63" s="65"/>
      <c r="BL63" s="65"/>
      <c r="BM63" s="65"/>
      <c r="BN63" s="65"/>
      <c r="BO63" s="65"/>
      <c r="BP63" s="65"/>
      <c r="BQ63" s="65"/>
      <c r="BR63" s="65"/>
      <c r="BS63" s="65"/>
      <c r="BT63" s="65"/>
      <c r="BU63" s="65"/>
      <c r="BV63" s="65"/>
      <c r="BW63" s="65"/>
      <c r="BX63" s="65"/>
      <c r="BY63" s="65"/>
      <c r="BZ63" s="65"/>
      <c r="CA63" s="65"/>
      <c r="CB63" s="65"/>
      <c r="CC63" s="65"/>
      <c r="CD63" s="65"/>
      <c r="CE63" s="65"/>
      <c r="CF63" s="65"/>
      <c r="CG63" s="65"/>
      <c r="CH63" s="65"/>
      <c r="CI63" s="65"/>
      <c r="CJ63" s="65"/>
      <c r="CK63" s="65"/>
      <c r="CL63" s="65"/>
      <c r="CM63" s="65"/>
      <c r="CN63" s="65"/>
      <c r="CO63" s="65"/>
      <c r="CP63" s="65"/>
      <c r="CQ63" s="65"/>
      <c r="CR63" s="65"/>
      <c r="CS63" s="65"/>
      <c r="CT63" s="65"/>
      <c r="CU63" s="65"/>
      <c r="CV63" s="65"/>
      <c r="CW63" s="65"/>
      <c r="CX63" s="65"/>
      <c r="CY63" s="65"/>
      <c r="CZ63" s="65"/>
      <c r="DA63" s="65"/>
      <c r="DB63" s="65"/>
      <c r="DC63" s="65"/>
      <c r="DD63" s="65"/>
      <c r="DE63" s="65"/>
      <c r="DF63" s="65"/>
      <c r="DG63" s="65"/>
      <c r="DH63" s="65"/>
      <c r="DI63" s="65"/>
      <c r="DJ63" s="65"/>
      <c r="DK63" s="65"/>
      <c r="DL63" s="65"/>
      <c r="DM63" s="65"/>
      <c r="DN63" s="65"/>
      <c r="DO63" s="65"/>
      <c r="DP63" s="65"/>
      <c r="DQ63" s="65"/>
      <c r="DR63" s="65"/>
      <c r="DS63" s="65"/>
      <c r="DT63" s="65"/>
      <c r="DU63" s="65"/>
      <c r="DV63" s="65"/>
      <c r="DW63" s="65"/>
      <c r="DX63" s="65"/>
      <c r="DY63" s="65"/>
      <c r="DZ63" s="65"/>
      <c r="EA63" s="65"/>
      <c r="EB63" s="65"/>
      <c r="EC63" s="65"/>
      <c r="ED63" s="65"/>
      <c r="EE63" s="65"/>
      <c r="EF63" s="65"/>
      <c r="EG63" s="65"/>
      <c r="EH63" s="65"/>
      <c r="EI63" s="65"/>
      <c r="EJ63" s="65"/>
      <c r="EK63" s="65"/>
      <c r="EL63" s="65"/>
      <c r="EM63" s="65"/>
      <c r="EN63" s="65"/>
      <c r="EO63" s="65"/>
      <c r="EP63" s="65"/>
      <c r="EQ63" s="65"/>
      <c r="ER63" s="65"/>
      <c r="ES63" s="65"/>
      <c r="ET63" s="65"/>
      <c r="EU63" s="65"/>
      <c r="EV63" s="65"/>
      <c r="EW63" s="65"/>
      <c r="EX63" s="65"/>
      <c r="EY63" s="65"/>
      <c r="EZ63" s="65"/>
      <c r="FA63" s="65"/>
      <c r="FB63" s="65"/>
      <c r="FC63" s="65"/>
      <c r="FD63" s="65"/>
      <c r="FE63" s="65"/>
      <c r="FF63" s="65"/>
      <c r="FG63" s="65"/>
      <c r="FH63" s="65"/>
      <c r="FI63" s="65"/>
      <c r="FJ63" s="65"/>
      <c r="FK63" s="65"/>
      <c r="FL63" s="65"/>
      <c r="FM63" s="65"/>
      <c r="FN63" s="65"/>
      <c r="FO63" s="65"/>
      <c r="FP63" s="65"/>
      <c r="FQ63" s="65"/>
      <c r="FR63" s="65"/>
      <c r="FS63" s="65"/>
      <c r="FT63" s="65"/>
      <c r="FU63" s="65"/>
      <c r="FV63" s="65"/>
      <c r="FW63" s="65"/>
      <c r="FX63" s="65"/>
      <c r="FY63" s="65"/>
      <c r="FZ63" s="65"/>
      <c r="GA63" s="65"/>
      <c r="GB63" s="65"/>
      <c r="GC63" s="65"/>
      <c r="GD63" s="65"/>
      <c r="GE63" s="65"/>
      <c r="GF63" s="65"/>
      <c r="GG63" s="65"/>
      <c r="GH63" s="65"/>
      <c r="GI63" s="65"/>
      <c r="GJ63" s="65"/>
      <c r="GK63" s="65"/>
      <c r="GL63" s="65"/>
      <c r="GM63" s="65"/>
    </row>
    <row r="64" spans="2:195" x14ac:dyDescent="0.2">
      <c r="B64" s="28">
        <f t="shared" si="10"/>
        <v>59</v>
      </c>
      <c r="C64" s="64">
        <f>'(a)'!T67</f>
        <v>0</v>
      </c>
      <c r="D64" s="65"/>
      <c r="E64" s="65"/>
      <c r="F64" s="65"/>
      <c r="G64" s="65"/>
      <c r="H64" s="65"/>
      <c r="I64" s="65"/>
      <c r="J64" s="65"/>
      <c r="K64" s="65"/>
      <c r="L64" s="65"/>
      <c r="M64" s="65"/>
      <c r="N64" s="65"/>
      <c r="O64" s="65"/>
      <c r="P64" s="65"/>
      <c r="Q64" s="65"/>
      <c r="R64" s="65"/>
      <c r="S64" s="65"/>
      <c r="T64" s="65"/>
      <c r="U64" s="65"/>
      <c r="V64" s="65"/>
      <c r="W64" s="65"/>
      <c r="X64" s="65"/>
      <c r="Y64" s="65"/>
      <c r="Z64" s="65"/>
      <c r="AA64" s="65"/>
      <c r="AB64" s="65"/>
      <c r="AC64" s="65"/>
      <c r="AD64" s="65"/>
      <c r="AE64" s="65"/>
      <c r="AF64" s="65"/>
      <c r="AG64" s="65"/>
      <c r="AH64" s="65"/>
      <c r="AI64" s="65"/>
      <c r="AJ64" s="65"/>
      <c r="AK64" s="65"/>
      <c r="AL64" s="65"/>
      <c r="AM64" s="65"/>
      <c r="AN64" s="65"/>
      <c r="AO64" s="65"/>
      <c r="AP64" s="65"/>
      <c r="AQ64" s="65"/>
      <c r="AR64" s="65"/>
      <c r="AS64" s="65"/>
      <c r="AT64" s="65"/>
      <c r="AU64" s="65"/>
      <c r="AV64" s="65"/>
      <c r="AW64" s="65"/>
      <c r="AX64" s="65"/>
      <c r="AY64" s="65"/>
      <c r="AZ64" s="65"/>
      <c r="BA64" s="65"/>
      <c r="BB64" s="65"/>
      <c r="BC64" s="65"/>
      <c r="BD64" s="65"/>
      <c r="BE64" s="65"/>
      <c r="BF64" s="65"/>
      <c r="BG64" s="65"/>
      <c r="BH64" s="65"/>
      <c r="BI64" s="65"/>
      <c r="BJ64" s="65"/>
      <c r="BK64" s="65"/>
      <c r="BL64" s="65"/>
      <c r="BM64" s="65"/>
      <c r="BN64" s="65"/>
      <c r="BO64" s="65"/>
      <c r="BP64" s="65"/>
      <c r="BQ64" s="65"/>
      <c r="BR64" s="65"/>
      <c r="BS64" s="65"/>
      <c r="BT64" s="65"/>
      <c r="BU64" s="65"/>
      <c r="BV64" s="65"/>
      <c r="BW64" s="65"/>
      <c r="BX64" s="65"/>
      <c r="BY64" s="65"/>
      <c r="BZ64" s="65"/>
      <c r="CA64" s="65"/>
      <c r="CB64" s="65"/>
      <c r="CC64" s="65"/>
      <c r="CD64" s="65"/>
      <c r="CE64" s="65"/>
      <c r="CF64" s="65"/>
      <c r="CG64" s="65"/>
      <c r="CH64" s="65"/>
      <c r="CI64" s="65"/>
      <c r="CJ64" s="65"/>
      <c r="CK64" s="65"/>
      <c r="CL64" s="65"/>
      <c r="CM64" s="65"/>
      <c r="CN64" s="65"/>
      <c r="CO64" s="65"/>
      <c r="CP64" s="65"/>
      <c r="CQ64" s="65"/>
      <c r="CR64" s="65"/>
      <c r="CS64" s="65"/>
      <c r="CT64" s="65"/>
      <c r="CU64" s="65"/>
      <c r="CV64" s="65"/>
      <c r="CW64" s="65"/>
      <c r="CX64" s="65"/>
      <c r="CY64" s="65"/>
      <c r="CZ64" s="65"/>
      <c r="DA64" s="65"/>
      <c r="DB64" s="65"/>
      <c r="DC64" s="65"/>
      <c r="DD64" s="65"/>
      <c r="DE64" s="65"/>
      <c r="DF64" s="65"/>
      <c r="DG64" s="65"/>
      <c r="DH64" s="65"/>
      <c r="DI64" s="65"/>
      <c r="DJ64" s="65"/>
      <c r="DK64" s="65"/>
      <c r="DL64" s="65"/>
      <c r="DM64" s="65"/>
      <c r="DN64" s="65"/>
      <c r="DO64" s="65"/>
      <c r="DP64" s="65"/>
      <c r="DQ64" s="65"/>
      <c r="DR64" s="65"/>
      <c r="DS64" s="65"/>
      <c r="DT64" s="65"/>
      <c r="DU64" s="65"/>
      <c r="DV64" s="65"/>
      <c r="DW64" s="65"/>
      <c r="DX64" s="65"/>
      <c r="DY64" s="65"/>
      <c r="DZ64" s="65"/>
      <c r="EA64" s="65"/>
      <c r="EB64" s="65"/>
      <c r="EC64" s="65"/>
      <c r="ED64" s="65"/>
      <c r="EE64" s="65"/>
      <c r="EF64" s="65"/>
      <c r="EG64" s="65"/>
      <c r="EH64" s="65"/>
      <c r="EI64" s="65"/>
      <c r="EJ64" s="65"/>
      <c r="EK64" s="65"/>
      <c r="EL64" s="65"/>
      <c r="EM64" s="65"/>
      <c r="EN64" s="65"/>
      <c r="EO64" s="65"/>
      <c r="EP64" s="65"/>
      <c r="EQ64" s="65"/>
      <c r="ER64" s="65"/>
      <c r="ES64" s="65"/>
      <c r="ET64" s="65"/>
      <c r="EU64" s="65"/>
      <c r="EV64" s="65"/>
      <c r="EW64" s="65"/>
      <c r="EX64" s="65"/>
      <c r="EY64" s="65"/>
      <c r="EZ64" s="65"/>
      <c r="FA64" s="65"/>
      <c r="FB64" s="65"/>
      <c r="FC64" s="65"/>
      <c r="FD64" s="65"/>
      <c r="FE64" s="65"/>
      <c r="FF64" s="65"/>
      <c r="FG64" s="65"/>
      <c r="FH64" s="65"/>
      <c r="FI64" s="65"/>
      <c r="FJ64" s="65"/>
      <c r="FK64" s="65"/>
      <c r="FL64" s="65"/>
      <c r="FM64" s="65"/>
      <c r="FN64" s="65"/>
      <c r="FO64" s="65"/>
      <c r="FP64" s="65"/>
      <c r="FQ64" s="65"/>
      <c r="FR64" s="65"/>
      <c r="FS64" s="65"/>
      <c r="FT64" s="65"/>
      <c r="FU64" s="65"/>
      <c r="FV64" s="65"/>
      <c r="FW64" s="65"/>
      <c r="FX64" s="65"/>
      <c r="FY64" s="65"/>
      <c r="FZ64" s="65"/>
      <c r="GA64" s="65"/>
      <c r="GB64" s="65"/>
      <c r="GC64" s="65"/>
      <c r="GD64" s="65"/>
      <c r="GE64" s="65"/>
      <c r="GF64" s="65"/>
      <c r="GG64" s="65"/>
      <c r="GH64" s="65"/>
      <c r="GI64" s="65"/>
      <c r="GJ64" s="65"/>
      <c r="GK64" s="65"/>
      <c r="GL64" s="65"/>
      <c r="GM64" s="65"/>
    </row>
    <row r="65" spans="2:195" x14ac:dyDescent="0.2">
      <c r="B65" s="28">
        <f t="shared" si="10"/>
        <v>60</v>
      </c>
      <c r="C65" s="64">
        <f>'(a)'!T68</f>
        <v>0</v>
      </c>
      <c r="D65" s="65"/>
      <c r="E65" s="65"/>
      <c r="F65" s="65"/>
      <c r="G65" s="65"/>
      <c r="H65" s="65"/>
      <c r="I65" s="65"/>
      <c r="J65" s="65"/>
      <c r="K65" s="65"/>
      <c r="L65" s="65"/>
      <c r="M65" s="65"/>
      <c r="N65" s="65"/>
      <c r="O65" s="65"/>
      <c r="P65" s="65"/>
      <c r="Q65" s="65"/>
      <c r="R65" s="65"/>
      <c r="S65" s="65"/>
      <c r="T65" s="65"/>
      <c r="U65" s="65"/>
      <c r="V65" s="65"/>
      <c r="W65" s="65"/>
      <c r="X65" s="65"/>
      <c r="Y65" s="65"/>
      <c r="Z65" s="65"/>
      <c r="AA65" s="65"/>
      <c r="AB65" s="65"/>
      <c r="AC65" s="65"/>
      <c r="AD65" s="65"/>
      <c r="AE65" s="65"/>
      <c r="AF65" s="65"/>
      <c r="AG65" s="65"/>
      <c r="AH65" s="65"/>
      <c r="AI65" s="65"/>
      <c r="AJ65" s="65"/>
      <c r="AK65" s="65"/>
      <c r="AL65" s="65"/>
      <c r="AM65" s="65"/>
      <c r="AN65" s="65"/>
      <c r="AO65" s="65"/>
      <c r="AP65" s="65"/>
      <c r="AQ65" s="65"/>
      <c r="AR65" s="65"/>
      <c r="AS65" s="65"/>
      <c r="AT65" s="65"/>
      <c r="AU65" s="65"/>
      <c r="AV65" s="65"/>
      <c r="AW65" s="65"/>
      <c r="AX65" s="65"/>
      <c r="AY65" s="65"/>
      <c r="AZ65" s="65"/>
      <c r="BA65" s="65"/>
      <c r="BB65" s="65"/>
      <c r="BC65" s="65"/>
      <c r="BD65" s="65"/>
      <c r="BE65" s="65"/>
      <c r="BF65" s="65"/>
      <c r="BG65" s="65"/>
      <c r="BH65" s="65"/>
      <c r="BI65" s="65"/>
      <c r="BJ65" s="65"/>
      <c r="BK65" s="65"/>
      <c r="BL65" s="65"/>
      <c r="BM65" s="65"/>
      <c r="BN65" s="65"/>
      <c r="BO65" s="65"/>
      <c r="BP65" s="65"/>
      <c r="BQ65" s="65"/>
      <c r="BR65" s="65"/>
      <c r="BS65" s="65"/>
      <c r="BT65" s="65"/>
      <c r="BU65" s="65"/>
      <c r="BV65" s="65"/>
      <c r="BW65" s="65"/>
      <c r="BX65" s="65"/>
      <c r="BY65" s="65"/>
      <c r="BZ65" s="65"/>
      <c r="CA65" s="65"/>
      <c r="CB65" s="65"/>
      <c r="CC65" s="65"/>
      <c r="CD65" s="65"/>
      <c r="CE65" s="65"/>
      <c r="CF65" s="65"/>
      <c r="CG65" s="65"/>
      <c r="CH65" s="65"/>
      <c r="CI65" s="65"/>
      <c r="CJ65" s="65"/>
      <c r="CK65" s="65"/>
      <c r="CL65" s="65"/>
      <c r="CM65" s="65"/>
      <c r="CN65" s="65"/>
      <c r="CO65" s="65"/>
      <c r="CP65" s="65"/>
      <c r="CQ65" s="65"/>
      <c r="CR65" s="65"/>
      <c r="CS65" s="65"/>
      <c r="CT65" s="65"/>
      <c r="CU65" s="65"/>
      <c r="CV65" s="65"/>
      <c r="CW65" s="65"/>
      <c r="CX65" s="65"/>
      <c r="CY65" s="65"/>
      <c r="CZ65" s="65"/>
      <c r="DA65" s="65"/>
      <c r="DB65" s="65"/>
      <c r="DC65" s="65"/>
      <c r="DD65" s="65"/>
      <c r="DE65" s="65"/>
      <c r="DF65" s="65"/>
      <c r="DG65" s="65"/>
      <c r="DH65" s="65"/>
      <c r="DI65" s="65"/>
      <c r="DJ65" s="65"/>
      <c r="DK65" s="65"/>
      <c r="DL65" s="65"/>
      <c r="DM65" s="65"/>
      <c r="DN65" s="65"/>
      <c r="DO65" s="65"/>
      <c r="DP65" s="65"/>
      <c r="DQ65" s="65"/>
      <c r="DR65" s="65"/>
      <c r="DS65" s="65"/>
      <c r="DT65" s="65"/>
      <c r="DU65" s="65"/>
      <c r="DV65" s="65"/>
      <c r="DW65" s="65"/>
      <c r="DX65" s="65"/>
      <c r="DY65" s="65"/>
      <c r="DZ65" s="65"/>
      <c r="EA65" s="65"/>
      <c r="EB65" s="65"/>
      <c r="EC65" s="65"/>
      <c r="ED65" s="65"/>
      <c r="EE65" s="65"/>
      <c r="EF65" s="65"/>
      <c r="EG65" s="65"/>
      <c r="EH65" s="65"/>
      <c r="EI65" s="65"/>
      <c r="EJ65" s="65"/>
      <c r="EK65" s="65"/>
      <c r="EL65" s="65"/>
      <c r="EM65" s="65"/>
      <c r="EN65" s="65"/>
      <c r="EO65" s="65"/>
      <c r="EP65" s="65"/>
      <c r="EQ65" s="65"/>
      <c r="ER65" s="65"/>
      <c r="ES65" s="65"/>
      <c r="ET65" s="65"/>
      <c r="EU65" s="65"/>
      <c r="EV65" s="65"/>
      <c r="EW65" s="65"/>
      <c r="EX65" s="65"/>
      <c r="EY65" s="65"/>
      <c r="EZ65" s="65"/>
      <c r="FA65" s="65"/>
      <c r="FB65" s="65"/>
      <c r="FC65" s="65"/>
      <c r="FD65" s="65"/>
      <c r="FE65" s="65"/>
      <c r="FF65" s="65"/>
      <c r="FG65" s="65"/>
      <c r="FH65" s="65"/>
      <c r="FI65" s="65"/>
      <c r="FJ65" s="65"/>
      <c r="FK65" s="65"/>
      <c r="FL65" s="65"/>
      <c r="FM65" s="65"/>
      <c r="FN65" s="65"/>
      <c r="FO65" s="65"/>
      <c r="FP65" s="65"/>
      <c r="FQ65" s="65"/>
      <c r="FR65" s="65"/>
      <c r="FS65" s="65"/>
      <c r="FT65" s="65"/>
      <c r="FU65" s="65"/>
      <c r="FV65" s="65"/>
      <c r="FW65" s="65"/>
      <c r="FX65" s="65"/>
      <c r="FY65" s="65"/>
      <c r="FZ65" s="65"/>
      <c r="GA65" s="65"/>
      <c r="GB65" s="65"/>
      <c r="GC65" s="65"/>
      <c r="GD65" s="65"/>
      <c r="GE65" s="65"/>
      <c r="GF65" s="65"/>
      <c r="GG65" s="65"/>
      <c r="GH65" s="65"/>
      <c r="GI65" s="65"/>
      <c r="GJ65" s="65"/>
      <c r="GK65" s="65"/>
      <c r="GL65" s="65"/>
      <c r="GM65" s="65"/>
    </row>
    <row r="66" spans="2:195" x14ac:dyDescent="0.2">
      <c r="B66" s="28">
        <f t="shared" si="10"/>
        <v>61</v>
      </c>
      <c r="C66" s="64">
        <f>'(a)'!T69</f>
        <v>0</v>
      </c>
      <c r="D66" s="65"/>
      <c r="E66" s="65"/>
      <c r="F66" s="65"/>
      <c r="G66" s="65"/>
      <c r="H66" s="65"/>
      <c r="I66" s="65"/>
      <c r="J66" s="65"/>
      <c r="K66" s="65"/>
      <c r="L66" s="65"/>
      <c r="M66" s="65"/>
      <c r="N66" s="65"/>
      <c r="O66" s="65"/>
      <c r="P66" s="65"/>
      <c r="Q66" s="65"/>
      <c r="R66" s="65"/>
      <c r="S66" s="65"/>
      <c r="T66" s="65"/>
      <c r="U66" s="65"/>
      <c r="V66" s="65"/>
      <c r="W66" s="65"/>
      <c r="X66" s="65"/>
      <c r="Y66" s="65"/>
      <c r="Z66" s="65"/>
      <c r="AA66" s="65"/>
      <c r="AB66" s="65"/>
      <c r="AC66" s="65"/>
      <c r="AD66" s="65"/>
      <c r="AE66" s="65"/>
      <c r="AF66" s="65"/>
      <c r="AG66" s="65"/>
      <c r="AH66" s="65"/>
      <c r="AI66" s="65"/>
      <c r="AJ66" s="65"/>
      <c r="AK66" s="65"/>
      <c r="AL66" s="65"/>
      <c r="AM66" s="65"/>
      <c r="AN66" s="65"/>
      <c r="AO66" s="65"/>
      <c r="AP66" s="65"/>
      <c r="AQ66" s="65"/>
      <c r="AR66" s="65"/>
      <c r="AS66" s="65"/>
      <c r="AT66" s="65"/>
      <c r="AU66" s="65"/>
      <c r="AV66" s="65"/>
      <c r="AW66" s="65"/>
      <c r="AX66" s="65"/>
      <c r="AY66" s="65"/>
      <c r="AZ66" s="65"/>
      <c r="BA66" s="65"/>
      <c r="BB66" s="65"/>
      <c r="BC66" s="65"/>
      <c r="BD66" s="65"/>
      <c r="BE66" s="65"/>
      <c r="BF66" s="65"/>
      <c r="BG66" s="65"/>
      <c r="BH66" s="65"/>
      <c r="BI66" s="65"/>
      <c r="BJ66" s="65"/>
      <c r="BK66" s="65"/>
      <c r="BL66" s="65"/>
      <c r="BM66" s="65"/>
      <c r="BN66" s="65"/>
      <c r="BO66" s="65"/>
      <c r="BP66" s="65"/>
      <c r="BQ66" s="65"/>
      <c r="BR66" s="65"/>
      <c r="BS66" s="65"/>
      <c r="BT66" s="65"/>
      <c r="BU66" s="65"/>
      <c r="BV66" s="65"/>
      <c r="BW66" s="65"/>
      <c r="BX66" s="65"/>
      <c r="BY66" s="65"/>
      <c r="BZ66" s="65"/>
      <c r="CA66" s="65"/>
      <c r="CB66" s="65"/>
      <c r="CC66" s="65"/>
      <c r="CD66" s="65"/>
      <c r="CE66" s="65"/>
      <c r="CF66" s="65"/>
      <c r="CG66" s="65"/>
      <c r="CH66" s="65"/>
      <c r="CI66" s="65"/>
      <c r="CJ66" s="65"/>
      <c r="CK66" s="65"/>
      <c r="CL66" s="65"/>
      <c r="CM66" s="65"/>
      <c r="CN66" s="65"/>
      <c r="CO66" s="65"/>
      <c r="CP66" s="65"/>
      <c r="CQ66" s="65"/>
      <c r="CR66" s="65"/>
      <c r="CS66" s="65"/>
      <c r="CT66" s="65"/>
      <c r="CU66" s="65"/>
      <c r="CV66" s="65"/>
      <c r="CW66" s="65"/>
      <c r="CX66" s="65"/>
      <c r="CY66" s="65"/>
      <c r="CZ66" s="65"/>
      <c r="DA66" s="65"/>
      <c r="DB66" s="65"/>
      <c r="DC66" s="65"/>
      <c r="DD66" s="65"/>
      <c r="DE66" s="65"/>
      <c r="DF66" s="65"/>
      <c r="DG66" s="65"/>
      <c r="DH66" s="65"/>
      <c r="DI66" s="65"/>
      <c r="DJ66" s="65"/>
      <c r="DK66" s="65"/>
      <c r="DL66" s="65"/>
      <c r="DM66" s="65"/>
      <c r="DN66" s="65"/>
      <c r="DO66" s="65"/>
      <c r="DP66" s="65"/>
      <c r="DQ66" s="65"/>
      <c r="DR66" s="65"/>
      <c r="DS66" s="65"/>
      <c r="DT66" s="65"/>
      <c r="DU66" s="65"/>
      <c r="DV66" s="65"/>
      <c r="DW66" s="65"/>
      <c r="DX66" s="65"/>
      <c r="DY66" s="65"/>
      <c r="DZ66" s="65"/>
      <c r="EA66" s="65"/>
      <c r="EB66" s="65"/>
      <c r="EC66" s="65"/>
      <c r="ED66" s="65"/>
      <c r="EE66" s="65"/>
      <c r="EF66" s="65"/>
      <c r="EG66" s="65"/>
      <c r="EH66" s="65"/>
      <c r="EI66" s="65"/>
      <c r="EJ66" s="65"/>
      <c r="EK66" s="65"/>
      <c r="EL66" s="65"/>
      <c r="EM66" s="65"/>
      <c r="EN66" s="65"/>
      <c r="EO66" s="65"/>
      <c r="EP66" s="65"/>
      <c r="EQ66" s="65"/>
      <c r="ER66" s="65"/>
      <c r="ES66" s="65"/>
      <c r="ET66" s="65"/>
      <c r="EU66" s="65"/>
      <c r="EV66" s="65"/>
      <c r="EW66" s="65"/>
      <c r="EX66" s="65"/>
      <c r="EY66" s="65"/>
      <c r="EZ66" s="65"/>
      <c r="FA66" s="65"/>
      <c r="FB66" s="65"/>
      <c r="FC66" s="65"/>
      <c r="FD66" s="65"/>
      <c r="FE66" s="65"/>
      <c r="FF66" s="65"/>
      <c r="FG66" s="65"/>
      <c r="FH66" s="65"/>
      <c r="FI66" s="65"/>
      <c r="FJ66" s="65"/>
      <c r="FK66" s="65"/>
      <c r="FL66" s="65"/>
      <c r="FM66" s="65"/>
      <c r="FN66" s="65"/>
      <c r="FO66" s="65"/>
      <c r="FP66" s="65"/>
      <c r="FQ66" s="65"/>
      <c r="FR66" s="65"/>
      <c r="FS66" s="65"/>
      <c r="FT66" s="65"/>
      <c r="FU66" s="65"/>
      <c r="FV66" s="65"/>
      <c r="FW66" s="65"/>
      <c r="FX66" s="65"/>
      <c r="FY66" s="65"/>
      <c r="FZ66" s="65"/>
      <c r="GA66" s="65"/>
      <c r="GB66" s="65"/>
      <c r="GC66" s="65"/>
      <c r="GD66" s="65"/>
      <c r="GE66" s="65"/>
      <c r="GF66" s="65"/>
      <c r="GG66" s="65"/>
      <c r="GH66" s="65"/>
      <c r="GI66" s="65"/>
      <c r="GJ66" s="65"/>
      <c r="GK66" s="65"/>
      <c r="GL66" s="65"/>
      <c r="GM66" s="65"/>
    </row>
    <row r="67" spans="2:195" x14ac:dyDescent="0.2">
      <c r="B67" s="28">
        <f t="shared" si="10"/>
        <v>62</v>
      </c>
      <c r="C67" s="64">
        <f>'(a)'!T70</f>
        <v>0</v>
      </c>
      <c r="D67" s="65"/>
      <c r="E67" s="65"/>
      <c r="F67" s="65"/>
      <c r="G67" s="65"/>
      <c r="H67" s="65"/>
      <c r="I67" s="65"/>
      <c r="J67" s="65"/>
      <c r="K67" s="65"/>
      <c r="L67" s="65"/>
      <c r="M67" s="65"/>
      <c r="N67" s="65"/>
      <c r="O67" s="65"/>
      <c r="P67" s="65"/>
      <c r="Q67" s="65"/>
      <c r="R67" s="65"/>
      <c r="S67" s="65"/>
      <c r="T67" s="65"/>
      <c r="U67" s="65"/>
      <c r="V67" s="65"/>
      <c r="W67" s="65"/>
      <c r="X67" s="65"/>
      <c r="Y67" s="65"/>
      <c r="Z67" s="65"/>
      <c r="AA67" s="65"/>
      <c r="AB67" s="65"/>
      <c r="AC67" s="65"/>
      <c r="AD67" s="65"/>
      <c r="AE67" s="65"/>
      <c r="AF67" s="65"/>
      <c r="AG67" s="65"/>
      <c r="AH67" s="65"/>
      <c r="AI67" s="65"/>
      <c r="AJ67" s="65"/>
      <c r="AK67" s="65"/>
      <c r="AL67" s="65"/>
      <c r="AM67" s="65"/>
      <c r="AN67" s="65"/>
      <c r="AO67" s="65"/>
      <c r="AP67" s="65"/>
      <c r="AQ67" s="65"/>
      <c r="AR67" s="65"/>
      <c r="AS67" s="65"/>
      <c r="AT67" s="65"/>
      <c r="AU67" s="65"/>
      <c r="AV67" s="65"/>
      <c r="AW67" s="65"/>
      <c r="AX67" s="65"/>
      <c r="AY67" s="65"/>
      <c r="AZ67" s="65"/>
      <c r="BA67" s="65"/>
      <c r="BB67" s="65"/>
      <c r="BC67" s="65"/>
      <c r="BD67" s="65"/>
      <c r="BE67" s="65"/>
      <c r="BF67" s="65"/>
      <c r="BG67" s="65"/>
      <c r="BH67" s="65"/>
      <c r="BI67" s="65"/>
      <c r="BJ67" s="65"/>
      <c r="BK67" s="65"/>
      <c r="BL67" s="65"/>
      <c r="BM67" s="65"/>
      <c r="BN67" s="65"/>
      <c r="BO67" s="65"/>
      <c r="BP67" s="65"/>
      <c r="BQ67" s="65"/>
      <c r="BR67" s="65"/>
      <c r="BS67" s="65"/>
      <c r="BT67" s="65"/>
      <c r="BU67" s="65"/>
      <c r="BV67" s="65"/>
      <c r="BW67" s="65"/>
      <c r="BX67" s="65"/>
      <c r="BY67" s="65"/>
      <c r="BZ67" s="65"/>
      <c r="CA67" s="65"/>
      <c r="CB67" s="65"/>
      <c r="CC67" s="65"/>
      <c r="CD67" s="65"/>
      <c r="CE67" s="65"/>
      <c r="CF67" s="65"/>
      <c r="CG67" s="65"/>
      <c r="CH67" s="65"/>
      <c r="CI67" s="65"/>
      <c r="CJ67" s="65"/>
      <c r="CK67" s="65"/>
      <c r="CL67" s="65"/>
      <c r="CM67" s="65"/>
      <c r="CN67" s="65"/>
      <c r="CO67" s="65"/>
      <c r="CP67" s="65"/>
      <c r="CQ67" s="65"/>
      <c r="CR67" s="65"/>
      <c r="CS67" s="65"/>
      <c r="CT67" s="65"/>
      <c r="CU67" s="65"/>
      <c r="CV67" s="65"/>
      <c r="CW67" s="65"/>
      <c r="CX67" s="65"/>
      <c r="CY67" s="65"/>
      <c r="CZ67" s="65"/>
      <c r="DA67" s="65"/>
      <c r="DB67" s="65"/>
      <c r="DC67" s="65"/>
      <c r="DD67" s="65"/>
      <c r="DE67" s="65"/>
      <c r="DF67" s="65"/>
      <c r="DG67" s="65"/>
      <c r="DH67" s="65"/>
      <c r="DI67" s="65"/>
      <c r="DJ67" s="65"/>
      <c r="DK67" s="65"/>
      <c r="DL67" s="65"/>
      <c r="DM67" s="65"/>
      <c r="DN67" s="65"/>
      <c r="DO67" s="65"/>
      <c r="DP67" s="65"/>
      <c r="DQ67" s="65"/>
      <c r="DR67" s="65"/>
      <c r="DS67" s="65"/>
      <c r="DT67" s="65"/>
      <c r="DU67" s="65"/>
      <c r="DV67" s="65"/>
      <c r="DW67" s="65"/>
      <c r="DX67" s="65"/>
      <c r="DY67" s="65"/>
      <c r="DZ67" s="65"/>
      <c r="EA67" s="65"/>
      <c r="EB67" s="65"/>
      <c r="EC67" s="65"/>
      <c r="ED67" s="65"/>
      <c r="EE67" s="65"/>
      <c r="EF67" s="65"/>
      <c r="EG67" s="65"/>
      <c r="EH67" s="65"/>
      <c r="EI67" s="65"/>
      <c r="EJ67" s="65"/>
      <c r="EK67" s="65"/>
      <c r="EL67" s="65"/>
      <c r="EM67" s="65"/>
      <c r="EN67" s="65"/>
      <c r="EO67" s="65"/>
      <c r="EP67" s="65"/>
      <c r="EQ67" s="65"/>
      <c r="ER67" s="65"/>
      <c r="ES67" s="65"/>
      <c r="ET67" s="65"/>
      <c r="EU67" s="65"/>
      <c r="EV67" s="65"/>
      <c r="EW67" s="65"/>
      <c r="EX67" s="65"/>
      <c r="EY67" s="65"/>
      <c r="EZ67" s="65"/>
      <c r="FA67" s="65"/>
      <c r="FB67" s="65"/>
      <c r="FC67" s="65"/>
      <c r="FD67" s="65"/>
      <c r="FE67" s="65"/>
      <c r="FF67" s="65"/>
      <c r="FG67" s="65"/>
      <c r="FH67" s="65"/>
      <c r="FI67" s="65"/>
      <c r="FJ67" s="65"/>
      <c r="FK67" s="65"/>
      <c r="FL67" s="65"/>
      <c r="FM67" s="65"/>
      <c r="FN67" s="65"/>
      <c r="FO67" s="65"/>
      <c r="FP67" s="65"/>
      <c r="FQ67" s="65"/>
      <c r="FR67" s="65"/>
      <c r="FS67" s="65"/>
      <c r="FT67" s="65"/>
      <c r="FU67" s="65"/>
      <c r="FV67" s="65"/>
      <c r="FW67" s="65"/>
      <c r="FX67" s="65"/>
      <c r="FY67" s="65"/>
      <c r="FZ67" s="65"/>
      <c r="GA67" s="65"/>
      <c r="GB67" s="65"/>
      <c r="GC67" s="65"/>
      <c r="GD67" s="65"/>
      <c r="GE67" s="65"/>
      <c r="GF67" s="65"/>
      <c r="GG67" s="65"/>
      <c r="GH67" s="65"/>
      <c r="GI67" s="65"/>
      <c r="GJ67" s="65"/>
      <c r="GK67" s="65"/>
      <c r="GL67" s="65"/>
      <c r="GM67" s="65"/>
    </row>
    <row r="68" spans="2:195" x14ac:dyDescent="0.2">
      <c r="B68" s="28">
        <f t="shared" si="10"/>
        <v>63</v>
      </c>
      <c r="C68" s="64">
        <f>'(a)'!T71</f>
        <v>0</v>
      </c>
      <c r="D68" s="65"/>
      <c r="E68" s="65"/>
      <c r="F68" s="65"/>
      <c r="G68" s="65"/>
      <c r="H68" s="65"/>
      <c r="I68" s="65"/>
      <c r="J68" s="65"/>
      <c r="K68" s="65"/>
      <c r="L68" s="65"/>
      <c r="M68" s="65"/>
      <c r="N68" s="65"/>
      <c r="O68" s="65"/>
      <c r="P68" s="65"/>
      <c r="Q68" s="65"/>
      <c r="R68" s="65"/>
      <c r="S68" s="65"/>
      <c r="T68" s="65"/>
      <c r="U68" s="65"/>
      <c r="V68" s="65"/>
      <c r="W68" s="65"/>
      <c r="X68" s="65"/>
      <c r="Y68" s="65"/>
      <c r="Z68" s="65"/>
      <c r="AA68" s="65"/>
      <c r="AB68" s="65"/>
      <c r="AC68" s="65"/>
      <c r="AD68" s="65"/>
      <c r="AE68" s="65"/>
      <c r="AF68" s="65"/>
      <c r="AG68" s="65"/>
      <c r="AH68" s="65"/>
      <c r="AI68" s="65"/>
      <c r="AJ68" s="65"/>
      <c r="AK68" s="65"/>
      <c r="AL68" s="65"/>
      <c r="AM68" s="65"/>
      <c r="AN68" s="65"/>
      <c r="AO68" s="65"/>
      <c r="AP68" s="65"/>
      <c r="AQ68" s="65"/>
      <c r="AR68" s="65"/>
      <c r="AS68" s="65"/>
      <c r="AT68" s="65"/>
      <c r="AU68" s="65"/>
      <c r="AV68" s="65"/>
      <c r="AW68" s="65"/>
      <c r="AX68" s="65"/>
      <c r="AY68" s="65"/>
      <c r="AZ68" s="65"/>
      <c r="BA68" s="65"/>
      <c r="BB68" s="65"/>
      <c r="BC68" s="65"/>
      <c r="BD68" s="65"/>
      <c r="BE68" s="65"/>
      <c r="BF68" s="65"/>
      <c r="BG68" s="65"/>
      <c r="BH68" s="65"/>
      <c r="BI68" s="65"/>
      <c r="BJ68" s="65"/>
      <c r="BK68" s="65"/>
      <c r="BL68" s="65"/>
      <c r="BM68" s="65"/>
      <c r="BN68" s="65"/>
      <c r="BO68" s="65"/>
      <c r="BP68" s="65"/>
      <c r="BQ68" s="65"/>
      <c r="BR68" s="65"/>
      <c r="BS68" s="65"/>
      <c r="BT68" s="65"/>
      <c r="BU68" s="65"/>
      <c r="BV68" s="65"/>
      <c r="BW68" s="65"/>
      <c r="BX68" s="65"/>
      <c r="BY68" s="65"/>
      <c r="BZ68" s="65"/>
      <c r="CA68" s="65"/>
      <c r="CB68" s="65"/>
      <c r="CC68" s="65"/>
      <c r="CD68" s="65"/>
      <c r="CE68" s="65"/>
      <c r="CF68" s="65"/>
      <c r="CG68" s="65"/>
      <c r="CH68" s="65"/>
      <c r="CI68" s="65"/>
      <c r="CJ68" s="65"/>
      <c r="CK68" s="65"/>
      <c r="CL68" s="65"/>
      <c r="CM68" s="65"/>
      <c r="CN68" s="65"/>
      <c r="CO68" s="65"/>
      <c r="CP68" s="65"/>
      <c r="CQ68" s="65"/>
      <c r="CR68" s="65"/>
      <c r="CS68" s="65"/>
      <c r="CT68" s="65"/>
      <c r="CU68" s="65"/>
      <c r="CV68" s="65"/>
      <c r="CW68" s="65"/>
      <c r="CX68" s="65"/>
      <c r="CY68" s="65"/>
      <c r="CZ68" s="65"/>
      <c r="DA68" s="65"/>
      <c r="DB68" s="65"/>
      <c r="DC68" s="65"/>
      <c r="DD68" s="65"/>
      <c r="DE68" s="65"/>
      <c r="DF68" s="65"/>
      <c r="DG68" s="65"/>
      <c r="DH68" s="65"/>
      <c r="DI68" s="65"/>
      <c r="DJ68" s="65"/>
      <c r="DK68" s="65"/>
      <c r="DL68" s="65"/>
      <c r="DM68" s="65"/>
      <c r="DN68" s="65"/>
      <c r="DO68" s="65"/>
      <c r="DP68" s="65"/>
      <c r="DQ68" s="65"/>
      <c r="DR68" s="65"/>
      <c r="DS68" s="65"/>
      <c r="DT68" s="65"/>
      <c r="DU68" s="65"/>
      <c r="DV68" s="65"/>
      <c r="DW68" s="65"/>
      <c r="DX68" s="65"/>
      <c r="DY68" s="65"/>
      <c r="DZ68" s="65"/>
      <c r="EA68" s="65"/>
      <c r="EB68" s="65"/>
      <c r="EC68" s="65"/>
      <c r="ED68" s="65"/>
      <c r="EE68" s="65"/>
      <c r="EF68" s="65"/>
      <c r="EG68" s="65"/>
      <c r="EH68" s="65"/>
      <c r="EI68" s="65"/>
      <c r="EJ68" s="65"/>
      <c r="EK68" s="65"/>
      <c r="EL68" s="65"/>
      <c r="EM68" s="65"/>
      <c r="EN68" s="65"/>
      <c r="EO68" s="65"/>
      <c r="EP68" s="65"/>
      <c r="EQ68" s="65"/>
      <c r="ER68" s="65"/>
      <c r="ES68" s="65"/>
      <c r="ET68" s="65"/>
      <c r="EU68" s="65"/>
      <c r="EV68" s="65"/>
      <c r="EW68" s="65"/>
      <c r="EX68" s="65"/>
      <c r="EY68" s="65"/>
      <c r="EZ68" s="65"/>
      <c r="FA68" s="65"/>
      <c r="FB68" s="65"/>
      <c r="FC68" s="65"/>
      <c r="FD68" s="65"/>
      <c r="FE68" s="65"/>
      <c r="FF68" s="65"/>
      <c r="FG68" s="65"/>
      <c r="FH68" s="65"/>
      <c r="FI68" s="65"/>
      <c r="FJ68" s="65"/>
      <c r="FK68" s="65"/>
      <c r="FL68" s="65"/>
      <c r="FM68" s="65"/>
      <c r="FN68" s="65"/>
      <c r="FO68" s="65"/>
      <c r="FP68" s="65"/>
      <c r="FQ68" s="65"/>
      <c r="FR68" s="65"/>
      <c r="FS68" s="65"/>
      <c r="FT68" s="65"/>
      <c r="FU68" s="65"/>
      <c r="FV68" s="65"/>
      <c r="FW68" s="65"/>
      <c r="FX68" s="65"/>
      <c r="FY68" s="65"/>
      <c r="FZ68" s="65"/>
      <c r="GA68" s="65"/>
      <c r="GB68" s="65"/>
      <c r="GC68" s="65"/>
      <c r="GD68" s="65"/>
      <c r="GE68" s="65"/>
      <c r="GF68" s="65"/>
      <c r="GG68" s="65"/>
      <c r="GH68" s="65"/>
      <c r="GI68" s="65"/>
      <c r="GJ68" s="65"/>
      <c r="GK68" s="65"/>
      <c r="GL68" s="65"/>
      <c r="GM68" s="65"/>
    </row>
    <row r="69" spans="2:195" x14ac:dyDescent="0.2">
      <c r="B69" s="28">
        <f t="shared" si="10"/>
        <v>64</v>
      </c>
      <c r="C69" s="64">
        <f>'(a)'!T72</f>
        <v>0</v>
      </c>
      <c r="D69" s="65"/>
      <c r="E69" s="65"/>
      <c r="F69" s="65"/>
      <c r="G69" s="65"/>
      <c r="H69" s="65"/>
      <c r="I69" s="65"/>
      <c r="J69" s="65"/>
      <c r="K69" s="65"/>
      <c r="L69" s="65"/>
      <c r="M69" s="65"/>
      <c r="N69" s="65"/>
      <c r="O69" s="65"/>
      <c r="P69" s="65"/>
      <c r="Q69" s="65"/>
      <c r="R69" s="65"/>
      <c r="S69" s="65"/>
      <c r="T69" s="65"/>
      <c r="U69" s="65"/>
      <c r="V69" s="65"/>
      <c r="W69" s="65"/>
      <c r="X69" s="65"/>
      <c r="Y69" s="65"/>
      <c r="Z69" s="65"/>
      <c r="AA69" s="65"/>
      <c r="AB69" s="65"/>
      <c r="AC69" s="65"/>
      <c r="AD69" s="65"/>
      <c r="AE69" s="65"/>
      <c r="AF69" s="65"/>
      <c r="AG69" s="65"/>
      <c r="AH69" s="65"/>
      <c r="AI69" s="65"/>
      <c r="AJ69" s="65"/>
      <c r="AK69" s="65"/>
      <c r="AL69" s="65"/>
      <c r="AM69" s="65"/>
      <c r="AN69" s="65"/>
      <c r="AO69" s="65"/>
      <c r="AP69" s="65"/>
      <c r="AQ69" s="65"/>
      <c r="AR69" s="65"/>
      <c r="AS69" s="65"/>
      <c r="AT69" s="65"/>
      <c r="AU69" s="65"/>
      <c r="AV69" s="65"/>
      <c r="AW69" s="65"/>
      <c r="AX69" s="65"/>
      <c r="AY69" s="65"/>
      <c r="AZ69" s="65"/>
      <c r="BA69" s="65"/>
      <c r="BB69" s="65"/>
      <c r="BC69" s="65"/>
      <c r="BD69" s="65"/>
      <c r="BE69" s="65"/>
      <c r="BF69" s="65"/>
      <c r="BG69" s="65"/>
      <c r="BH69" s="65"/>
      <c r="BI69" s="65"/>
      <c r="BJ69" s="65"/>
      <c r="BK69" s="65"/>
      <c r="BL69" s="65"/>
      <c r="BM69" s="65"/>
      <c r="BN69" s="65"/>
      <c r="BO69" s="65"/>
      <c r="BP69" s="65"/>
      <c r="BQ69" s="65"/>
      <c r="BR69" s="65"/>
      <c r="BS69" s="65"/>
      <c r="BT69" s="65"/>
      <c r="BU69" s="65"/>
      <c r="BV69" s="65"/>
      <c r="BW69" s="65"/>
      <c r="BX69" s="65"/>
      <c r="BY69" s="65"/>
      <c r="BZ69" s="65"/>
      <c r="CA69" s="65"/>
      <c r="CB69" s="65"/>
      <c r="CC69" s="65"/>
      <c r="CD69" s="65"/>
      <c r="CE69" s="65"/>
      <c r="CF69" s="65"/>
      <c r="CG69" s="65"/>
      <c r="CH69" s="65"/>
      <c r="CI69" s="65"/>
      <c r="CJ69" s="65"/>
      <c r="CK69" s="65"/>
      <c r="CL69" s="65"/>
      <c r="CM69" s="65"/>
      <c r="CN69" s="65"/>
      <c r="CO69" s="65"/>
      <c r="CP69" s="65"/>
      <c r="CQ69" s="65"/>
      <c r="CR69" s="65"/>
      <c r="CS69" s="65"/>
      <c r="CT69" s="65"/>
      <c r="CU69" s="65"/>
      <c r="CV69" s="65"/>
      <c r="CW69" s="65"/>
      <c r="CX69" s="65"/>
      <c r="CY69" s="65"/>
      <c r="CZ69" s="65"/>
      <c r="DA69" s="65"/>
      <c r="DB69" s="65"/>
      <c r="DC69" s="65"/>
      <c r="DD69" s="65"/>
      <c r="DE69" s="65"/>
      <c r="DF69" s="65"/>
      <c r="DG69" s="65"/>
      <c r="DH69" s="65"/>
      <c r="DI69" s="65"/>
      <c r="DJ69" s="65"/>
      <c r="DK69" s="65"/>
      <c r="DL69" s="65"/>
      <c r="DM69" s="65"/>
      <c r="DN69" s="65"/>
      <c r="DO69" s="65"/>
      <c r="DP69" s="65"/>
      <c r="DQ69" s="65"/>
      <c r="DR69" s="65"/>
      <c r="DS69" s="65"/>
      <c r="DT69" s="65"/>
      <c r="DU69" s="65"/>
      <c r="DV69" s="65"/>
      <c r="DW69" s="65"/>
      <c r="DX69" s="65"/>
      <c r="DY69" s="65"/>
      <c r="DZ69" s="65"/>
      <c r="EA69" s="65"/>
      <c r="EB69" s="65"/>
      <c r="EC69" s="65"/>
      <c r="ED69" s="65"/>
      <c r="EE69" s="65"/>
      <c r="EF69" s="65"/>
      <c r="EG69" s="65"/>
      <c r="EH69" s="65"/>
      <c r="EI69" s="65"/>
      <c r="EJ69" s="65"/>
      <c r="EK69" s="65"/>
      <c r="EL69" s="65"/>
      <c r="EM69" s="65"/>
      <c r="EN69" s="65"/>
      <c r="EO69" s="65"/>
      <c r="EP69" s="65"/>
      <c r="EQ69" s="65"/>
      <c r="ER69" s="65"/>
      <c r="ES69" s="65"/>
      <c r="ET69" s="65"/>
      <c r="EU69" s="65"/>
      <c r="EV69" s="65"/>
      <c r="EW69" s="65"/>
      <c r="EX69" s="65"/>
      <c r="EY69" s="65"/>
      <c r="EZ69" s="65"/>
      <c r="FA69" s="65"/>
      <c r="FB69" s="65"/>
      <c r="FC69" s="65"/>
      <c r="FD69" s="65"/>
      <c r="FE69" s="65"/>
      <c r="FF69" s="65"/>
      <c r="FG69" s="65"/>
      <c r="FH69" s="65"/>
      <c r="FI69" s="65"/>
      <c r="FJ69" s="65"/>
      <c r="FK69" s="65"/>
      <c r="FL69" s="65"/>
      <c r="FM69" s="65"/>
      <c r="FN69" s="65"/>
      <c r="FO69" s="65"/>
      <c r="FP69" s="65"/>
      <c r="FQ69" s="65"/>
      <c r="FR69" s="65"/>
      <c r="FS69" s="65"/>
      <c r="FT69" s="65"/>
      <c r="FU69" s="65"/>
      <c r="FV69" s="65"/>
      <c r="FW69" s="65"/>
      <c r="FX69" s="65"/>
      <c r="FY69" s="65"/>
      <c r="FZ69" s="65"/>
      <c r="GA69" s="65"/>
      <c r="GB69" s="65"/>
      <c r="GC69" s="65"/>
      <c r="GD69" s="65"/>
      <c r="GE69" s="65"/>
      <c r="GF69" s="65"/>
      <c r="GG69" s="65"/>
      <c r="GH69" s="65"/>
      <c r="GI69" s="65"/>
      <c r="GJ69" s="65"/>
      <c r="GK69" s="65"/>
      <c r="GL69" s="65"/>
      <c r="GM69" s="65"/>
    </row>
    <row r="70" spans="2:195" x14ac:dyDescent="0.2">
      <c r="B70" s="28">
        <f t="shared" si="10"/>
        <v>65</v>
      </c>
      <c r="C70" s="64">
        <f>'(a)'!T73</f>
        <v>0</v>
      </c>
      <c r="D70" s="65"/>
      <c r="E70" s="65"/>
      <c r="F70" s="65"/>
      <c r="G70" s="65"/>
      <c r="H70" s="65"/>
      <c r="I70" s="65"/>
      <c r="J70" s="65"/>
      <c r="K70" s="65"/>
      <c r="L70" s="65"/>
      <c r="M70" s="65"/>
      <c r="N70" s="65"/>
      <c r="O70" s="65"/>
      <c r="P70" s="65"/>
      <c r="Q70" s="65"/>
      <c r="R70" s="65"/>
      <c r="S70" s="65"/>
      <c r="T70" s="65"/>
      <c r="U70" s="65"/>
      <c r="V70" s="65"/>
      <c r="W70" s="65"/>
      <c r="X70" s="65"/>
      <c r="Y70" s="65"/>
      <c r="Z70" s="65"/>
      <c r="AA70" s="65"/>
      <c r="AB70" s="65"/>
      <c r="AC70" s="65"/>
      <c r="AD70" s="65"/>
      <c r="AE70" s="65"/>
      <c r="AF70" s="65"/>
      <c r="AG70" s="65"/>
      <c r="AH70" s="65"/>
      <c r="AI70" s="65"/>
      <c r="AJ70" s="65"/>
      <c r="AK70" s="65"/>
      <c r="AL70" s="65"/>
      <c r="AM70" s="65"/>
      <c r="AN70" s="65"/>
      <c r="AO70" s="65"/>
      <c r="AP70" s="65"/>
      <c r="AQ70" s="65"/>
      <c r="AR70" s="65"/>
      <c r="AS70" s="65"/>
      <c r="AT70" s="65"/>
      <c r="AU70" s="65"/>
      <c r="AV70" s="65"/>
      <c r="AW70" s="65"/>
      <c r="AX70" s="65"/>
      <c r="AY70" s="65"/>
      <c r="AZ70" s="65"/>
      <c r="BA70" s="65"/>
      <c r="BB70" s="65"/>
      <c r="BC70" s="65"/>
      <c r="BD70" s="65"/>
      <c r="BE70" s="65"/>
      <c r="BF70" s="65"/>
      <c r="BG70" s="65"/>
      <c r="BH70" s="65"/>
      <c r="BI70" s="65"/>
      <c r="BJ70" s="65"/>
      <c r="BK70" s="65"/>
      <c r="BL70" s="65"/>
      <c r="BM70" s="65"/>
      <c r="BN70" s="65"/>
      <c r="BO70" s="65"/>
      <c r="BP70" s="65"/>
      <c r="BQ70" s="65"/>
      <c r="BR70" s="65"/>
      <c r="BS70" s="65"/>
      <c r="BT70" s="65"/>
      <c r="BU70" s="65"/>
      <c r="BV70" s="65"/>
      <c r="BW70" s="65"/>
      <c r="BX70" s="65"/>
      <c r="BY70" s="65"/>
      <c r="BZ70" s="65"/>
      <c r="CA70" s="65"/>
      <c r="CB70" s="65"/>
      <c r="CC70" s="65"/>
      <c r="CD70" s="65"/>
      <c r="CE70" s="65"/>
      <c r="CF70" s="65"/>
      <c r="CG70" s="65"/>
      <c r="CH70" s="65"/>
      <c r="CI70" s="65"/>
      <c r="CJ70" s="65"/>
      <c r="CK70" s="65"/>
      <c r="CL70" s="65"/>
      <c r="CM70" s="65"/>
      <c r="CN70" s="65"/>
      <c r="CO70" s="65"/>
      <c r="CP70" s="65"/>
      <c r="CQ70" s="65"/>
      <c r="CR70" s="65"/>
      <c r="CS70" s="65"/>
      <c r="CT70" s="65"/>
      <c r="CU70" s="65"/>
      <c r="CV70" s="65"/>
      <c r="CW70" s="65"/>
      <c r="CX70" s="65"/>
      <c r="CY70" s="65"/>
      <c r="CZ70" s="65"/>
      <c r="DA70" s="65"/>
      <c r="DB70" s="65"/>
      <c r="DC70" s="65"/>
      <c r="DD70" s="65"/>
      <c r="DE70" s="65"/>
      <c r="DF70" s="65"/>
      <c r="DG70" s="65"/>
      <c r="DH70" s="65"/>
      <c r="DI70" s="65"/>
      <c r="DJ70" s="65"/>
      <c r="DK70" s="65"/>
      <c r="DL70" s="65"/>
      <c r="DM70" s="65"/>
      <c r="DN70" s="65"/>
      <c r="DO70" s="65"/>
      <c r="DP70" s="65"/>
      <c r="DQ70" s="65"/>
      <c r="DR70" s="65"/>
      <c r="DS70" s="65"/>
      <c r="DT70" s="65"/>
      <c r="DU70" s="65"/>
      <c r="DV70" s="65"/>
      <c r="DW70" s="65"/>
      <c r="DX70" s="65"/>
      <c r="DY70" s="65"/>
      <c r="DZ70" s="65"/>
      <c r="EA70" s="65"/>
      <c r="EB70" s="65"/>
      <c r="EC70" s="65"/>
      <c r="ED70" s="65"/>
      <c r="EE70" s="65"/>
      <c r="EF70" s="65"/>
      <c r="EG70" s="65"/>
      <c r="EH70" s="65"/>
      <c r="EI70" s="65"/>
      <c r="EJ70" s="65"/>
      <c r="EK70" s="65"/>
      <c r="EL70" s="65"/>
      <c r="EM70" s="65"/>
      <c r="EN70" s="65"/>
      <c r="EO70" s="65"/>
      <c r="EP70" s="65"/>
      <c r="EQ70" s="65"/>
      <c r="ER70" s="65"/>
      <c r="ES70" s="65"/>
      <c r="ET70" s="65"/>
      <c r="EU70" s="65"/>
      <c r="EV70" s="65"/>
      <c r="EW70" s="65"/>
      <c r="EX70" s="65"/>
      <c r="EY70" s="65"/>
      <c r="EZ70" s="65"/>
      <c r="FA70" s="65"/>
      <c r="FB70" s="65"/>
      <c r="FC70" s="65"/>
      <c r="FD70" s="65"/>
      <c r="FE70" s="65"/>
      <c r="FF70" s="65"/>
      <c r="FG70" s="65"/>
      <c r="FH70" s="65"/>
      <c r="FI70" s="65"/>
      <c r="FJ70" s="65"/>
      <c r="FK70" s="65"/>
      <c r="FL70" s="65"/>
      <c r="FM70" s="65"/>
      <c r="FN70" s="65"/>
      <c r="FO70" s="65"/>
      <c r="FP70" s="65"/>
      <c r="FQ70" s="65"/>
      <c r="FR70" s="65"/>
      <c r="FS70" s="65"/>
      <c r="FT70" s="65"/>
      <c r="FU70" s="65"/>
      <c r="FV70" s="65"/>
      <c r="FW70" s="65"/>
      <c r="FX70" s="65"/>
      <c r="FY70" s="65"/>
      <c r="FZ70" s="65"/>
      <c r="GA70" s="65"/>
      <c r="GB70" s="65"/>
      <c r="GC70" s="65"/>
      <c r="GD70" s="65"/>
      <c r="GE70" s="65"/>
      <c r="GF70" s="65"/>
      <c r="GG70" s="65"/>
      <c r="GH70" s="65"/>
      <c r="GI70" s="65"/>
      <c r="GJ70" s="65"/>
      <c r="GK70" s="65"/>
      <c r="GL70" s="65"/>
      <c r="GM70" s="65"/>
    </row>
    <row r="71" spans="2:195" x14ac:dyDescent="0.2">
      <c r="B71" s="28">
        <f t="shared" ref="B71:B134" si="11">B70+1</f>
        <v>66</v>
      </c>
      <c r="C71" s="64">
        <f>'(a)'!T74</f>
        <v>0</v>
      </c>
      <c r="D71" s="65"/>
      <c r="E71" s="65"/>
      <c r="F71" s="65"/>
      <c r="G71" s="65"/>
      <c r="H71" s="65"/>
      <c r="I71" s="65"/>
      <c r="J71" s="65"/>
      <c r="K71" s="65"/>
      <c r="L71" s="65"/>
      <c r="M71" s="65"/>
      <c r="N71" s="65"/>
      <c r="O71" s="65"/>
      <c r="P71" s="65"/>
      <c r="Q71" s="65"/>
      <c r="R71" s="65"/>
      <c r="S71" s="65"/>
      <c r="T71" s="65"/>
      <c r="U71" s="65"/>
      <c r="V71" s="65"/>
      <c r="W71" s="65"/>
      <c r="X71" s="65"/>
      <c r="Y71" s="65"/>
      <c r="Z71" s="65"/>
      <c r="AA71" s="65"/>
      <c r="AB71" s="65"/>
      <c r="AC71" s="65"/>
      <c r="AD71" s="65"/>
      <c r="AE71" s="65"/>
      <c r="AF71" s="65"/>
      <c r="AG71" s="65"/>
      <c r="AH71" s="65"/>
      <c r="AI71" s="65"/>
      <c r="AJ71" s="65"/>
      <c r="AK71" s="65"/>
      <c r="AL71" s="65"/>
      <c r="AM71" s="65"/>
      <c r="AN71" s="65"/>
      <c r="AO71" s="65"/>
      <c r="AP71" s="65"/>
      <c r="AQ71" s="65"/>
      <c r="AR71" s="65"/>
      <c r="AS71" s="65"/>
      <c r="AT71" s="65"/>
      <c r="AU71" s="65"/>
      <c r="AV71" s="65"/>
      <c r="AW71" s="65"/>
      <c r="AX71" s="65"/>
      <c r="AY71" s="65"/>
      <c r="AZ71" s="65"/>
      <c r="BA71" s="65"/>
      <c r="BB71" s="65"/>
      <c r="BC71" s="65"/>
      <c r="BD71" s="65"/>
      <c r="BE71" s="65"/>
      <c r="BF71" s="65"/>
      <c r="BG71" s="65"/>
      <c r="BH71" s="65"/>
      <c r="BI71" s="65"/>
      <c r="BJ71" s="65"/>
      <c r="BK71" s="65"/>
      <c r="BL71" s="65"/>
      <c r="BM71" s="65"/>
      <c r="BN71" s="65"/>
      <c r="BO71" s="65"/>
      <c r="BP71" s="65"/>
      <c r="BQ71" s="65"/>
      <c r="BR71" s="65"/>
      <c r="BS71" s="65"/>
      <c r="BT71" s="65"/>
      <c r="BU71" s="65"/>
      <c r="BV71" s="65"/>
      <c r="BW71" s="65"/>
      <c r="BX71" s="65"/>
      <c r="BY71" s="65"/>
      <c r="BZ71" s="65"/>
      <c r="CA71" s="65"/>
      <c r="CB71" s="65"/>
      <c r="CC71" s="65"/>
      <c r="CD71" s="65"/>
      <c r="CE71" s="65"/>
      <c r="CF71" s="65"/>
      <c r="CG71" s="65"/>
      <c r="CH71" s="65"/>
      <c r="CI71" s="65"/>
      <c r="CJ71" s="65"/>
      <c r="CK71" s="65"/>
      <c r="CL71" s="65"/>
      <c r="CM71" s="65"/>
      <c r="CN71" s="65"/>
      <c r="CO71" s="65"/>
      <c r="CP71" s="65"/>
      <c r="CQ71" s="65"/>
      <c r="CR71" s="65"/>
      <c r="CS71" s="65"/>
      <c r="CT71" s="65"/>
      <c r="CU71" s="65"/>
      <c r="CV71" s="65"/>
      <c r="CW71" s="65"/>
      <c r="CX71" s="65"/>
      <c r="CY71" s="65"/>
      <c r="CZ71" s="65"/>
      <c r="DA71" s="65"/>
      <c r="DB71" s="65"/>
      <c r="DC71" s="65"/>
      <c r="DD71" s="65"/>
      <c r="DE71" s="65"/>
      <c r="DF71" s="65"/>
      <c r="DG71" s="65"/>
      <c r="DH71" s="65"/>
      <c r="DI71" s="65"/>
      <c r="DJ71" s="65"/>
      <c r="DK71" s="65"/>
      <c r="DL71" s="65"/>
      <c r="DM71" s="65"/>
      <c r="DN71" s="65"/>
      <c r="DO71" s="65"/>
      <c r="DP71" s="65"/>
      <c r="DQ71" s="65"/>
      <c r="DR71" s="65"/>
      <c r="DS71" s="65"/>
      <c r="DT71" s="65"/>
      <c r="DU71" s="65"/>
      <c r="DV71" s="65"/>
      <c r="DW71" s="65"/>
      <c r="DX71" s="65"/>
      <c r="DY71" s="65"/>
      <c r="DZ71" s="65"/>
      <c r="EA71" s="65"/>
      <c r="EB71" s="65"/>
      <c r="EC71" s="65"/>
      <c r="ED71" s="65"/>
      <c r="EE71" s="65"/>
      <c r="EF71" s="65"/>
      <c r="EG71" s="65"/>
      <c r="EH71" s="65"/>
      <c r="EI71" s="65"/>
      <c r="EJ71" s="65"/>
      <c r="EK71" s="65"/>
      <c r="EL71" s="65"/>
      <c r="EM71" s="65"/>
      <c r="EN71" s="65"/>
      <c r="EO71" s="65"/>
      <c r="EP71" s="65"/>
      <c r="EQ71" s="65"/>
      <c r="ER71" s="65"/>
      <c r="ES71" s="65"/>
      <c r="ET71" s="65"/>
      <c r="EU71" s="65"/>
      <c r="EV71" s="65"/>
      <c r="EW71" s="65"/>
      <c r="EX71" s="65"/>
      <c r="EY71" s="65"/>
      <c r="EZ71" s="65"/>
      <c r="FA71" s="65"/>
      <c r="FB71" s="65"/>
      <c r="FC71" s="65"/>
      <c r="FD71" s="65"/>
      <c r="FE71" s="65"/>
      <c r="FF71" s="65"/>
      <c r="FG71" s="65"/>
      <c r="FH71" s="65"/>
      <c r="FI71" s="65"/>
      <c r="FJ71" s="65"/>
      <c r="FK71" s="65"/>
      <c r="FL71" s="65"/>
      <c r="FM71" s="65"/>
      <c r="FN71" s="65"/>
      <c r="FO71" s="65"/>
      <c r="FP71" s="65"/>
      <c r="FQ71" s="65"/>
      <c r="FR71" s="65"/>
      <c r="FS71" s="65"/>
      <c r="FT71" s="65"/>
      <c r="FU71" s="65"/>
      <c r="FV71" s="65"/>
      <c r="FW71" s="65"/>
      <c r="FX71" s="65"/>
      <c r="FY71" s="65"/>
      <c r="FZ71" s="65"/>
      <c r="GA71" s="65"/>
      <c r="GB71" s="65"/>
      <c r="GC71" s="65"/>
      <c r="GD71" s="65"/>
      <c r="GE71" s="65"/>
      <c r="GF71" s="65"/>
      <c r="GG71" s="65"/>
      <c r="GH71" s="65"/>
      <c r="GI71" s="65"/>
      <c r="GJ71" s="65"/>
      <c r="GK71" s="65"/>
      <c r="GL71" s="65"/>
      <c r="GM71" s="65"/>
    </row>
    <row r="72" spans="2:195" x14ac:dyDescent="0.2">
      <c r="B72" s="28">
        <f t="shared" si="11"/>
        <v>67</v>
      </c>
      <c r="C72" s="64">
        <f>'(a)'!T75</f>
        <v>0</v>
      </c>
      <c r="D72" s="65"/>
      <c r="E72" s="65"/>
      <c r="F72" s="65"/>
      <c r="G72" s="65"/>
      <c r="H72" s="65"/>
      <c r="I72" s="65"/>
      <c r="J72" s="65"/>
      <c r="K72" s="65"/>
      <c r="L72" s="65"/>
      <c r="M72" s="65"/>
      <c r="N72" s="65"/>
      <c r="O72" s="65"/>
      <c r="P72" s="65"/>
      <c r="Q72" s="65"/>
      <c r="R72" s="65"/>
      <c r="S72" s="65"/>
      <c r="T72" s="65"/>
      <c r="U72" s="65"/>
      <c r="V72" s="65"/>
      <c r="W72" s="65"/>
      <c r="X72" s="65"/>
      <c r="Y72" s="65"/>
      <c r="Z72" s="65"/>
      <c r="AA72" s="65"/>
      <c r="AB72" s="65"/>
      <c r="AC72" s="65"/>
      <c r="AD72" s="65"/>
      <c r="AE72" s="65"/>
      <c r="AF72" s="65"/>
      <c r="AG72" s="65"/>
      <c r="AH72" s="65"/>
      <c r="AI72" s="65"/>
      <c r="AJ72" s="65"/>
      <c r="AK72" s="65"/>
      <c r="AL72" s="65"/>
      <c r="AM72" s="65"/>
      <c r="AN72" s="65"/>
      <c r="AO72" s="65"/>
      <c r="AP72" s="65"/>
      <c r="AQ72" s="65"/>
      <c r="AR72" s="65"/>
      <c r="AS72" s="65"/>
      <c r="AT72" s="65"/>
      <c r="AU72" s="65"/>
      <c r="AV72" s="65"/>
      <c r="AW72" s="65"/>
      <c r="AX72" s="65"/>
      <c r="AY72" s="65"/>
      <c r="AZ72" s="65"/>
      <c r="BA72" s="65"/>
      <c r="BB72" s="65"/>
      <c r="BC72" s="65"/>
      <c r="BD72" s="65"/>
      <c r="BE72" s="65"/>
      <c r="BF72" s="65"/>
      <c r="BG72" s="65"/>
      <c r="BH72" s="65"/>
      <c r="BI72" s="65"/>
      <c r="BJ72" s="65"/>
      <c r="BK72" s="65"/>
      <c r="BL72" s="65"/>
      <c r="BM72" s="65"/>
      <c r="BN72" s="65"/>
      <c r="BO72" s="65"/>
      <c r="BP72" s="65"/>
      <c r="BQ72" s="65"/>
      <c r="BR72" s="65"/>
      <c r="BS72" s="65"/>
      <c r="BT72" s="65"/>
      <c r="BU72" s="65"/>
      <c r="BV72" s="65"/>
      <c r="BW72" s="65"/>
      <c r="BX72" s="65"/>
      <c r="BY72" s="65"/>
      <c r="BZ72" s="65"/>
      <c r="CA72" s="65"/>
      <c r="CB72" s="65"/>
      <c r="CC72" s="65"/>
      <c r="CD72" s="65"/>
      <c r="CE72" s="65"/>
      <c r="CF72" s="65"/>
      <c r="CG72" s="65"/>
      <c r="CH72" s="65"/>
      <c r="CI72" s="65"/>
      <c r="CJ72" s="65"/>
      <c r="CK72" s="65"/>
      <c r="CL72" s="65"/>
      <c r="CM72" s="65"/>
      <c r="CN72" s="65"/>
      <c r="CO72" s="65"/>
      <c r="CP72" s="65"/>
      <c r="CQ72" s="65"/>
      <c r="CR72" s="65"/>
      <c r="CS72" s="65"/>
      <c r="CT72" s="65"/>
      <c r="CU72" s="65"/>
      <c r="CV72" s="65"/>
      <c r="CW72" s="65"/>
      <c r="CX72" s="65"/>
      <c r="CY72" s="65"/>
      <c r="CZ72" s="65"/>
      <c r="DA72" s="65"/>
      <c r="DB72" s="65"/>
      <c r="DC72" s="65"/>
      <c r="DD72" s="65"/>
      <c r="DE72" s="65"/>
      <c r="DF72" s="65"/>
      <c r="DG72" s="65"/>
      <c r="DH72" s="65"/>
      <c r="DI72" s="65"/>
      <c r="DJ72" s="65"/>
      <c r="DK72" s="65"/>
      <c r="DL72" s="65"/>
      <c r="DM72" s="65"/>
      <c r="DN72" s="65"/>
      <c r="DO72" s="65"/>
      <c r="DP72" s="65"/>
      <c r="DQ72" s="65"/>
      <c r="DR72" s="65"/>
      <c r="DS72" s="65"/>
      <c r="DT72" s="65"/>
      <c r="DU72" s="65"/>
      <c r="DV72" s="65"/>
      <c r="DW72" s="65"/>
      <c r="DX72" s="65"/>
      <c r="DY72" s="65"/>
      <c r="DZ72" s="65"/>
      <c r="EA72" s="65"/>
      <c r="EB72" s="65"/>
      <c r="EC72" s="65"/>
      <c r="ED72" s="65"/>
      <c r="EE72" s="65"/>
      <c r="EF72" s="65"/>
      <c r="EG72" s="65"/>
      <c r="EH72" s="65"/>
      <c r="EI72" s="65"/>
      <c r="EJ72" s="65"/>
      <c r="EK72" s="65"/>
      <c r="EL72" s="65"/>
      <c r="EM72" s="65"/>
      <c r="EN72" s="65"/>
      <c r="EO72" s="65"/>
      <c r="EP72" s="65"/>
      <c r="EQ72" s="65"/>
      <c r="ER72" s="65"/>
      <c r="ES72" s="65"/>
      <c r="ET72" s="65"/>
      <c r="EU72" s="65"/>
      <c r="EV72" s="65"/>
      <c r="EW72" s="65"/>
      <c r="EX72" s="65"/>
      <c r="EY72" s="65"/>
      <c r="EZ72" s="65"/>
      <c r="FA72" s="65"/>
      <c r="FB72" s="65"/>
      <c r="FC72" s="65"/>
      <c r="FD72" s="65"/>
      <c r="FE72" s="65"/>
      <c r="FF72" s="65"/>
      <c r="FG72" s="65"/>
      <c r="FH72" s="65"/>
      <c r="FI72" s="65"/>
      <c r="FJ72" s="65"/>
      <c r="FK72" s="65"/>
      <c r="FL72" s="65"/>
      <c r="FM72" s="65"/>
      <c r="FN72" s="65"/>
      <c r="FO72" s="65"/>
      <c r="FP72" s="65"/>
      <c r="FQ72" s="65"/>
      <c r="FR72" s="65"/>
      <c r="FS72" s="65"/>
      <c r="FT72" s="65"/>
      <c r="FU72" s="65"/>
      <c r="FV72" s="65"/>
      <c r="FW72" s="65"/>
      <c r="FX72" s="65"/>
      <c r="FY72" s="65"/>
      <c r="FZ72" s="65"/>
      <c r="GA72" s="65"/>
      <c r="GB72" s="65"/>
      <c r="GC72" s="65"/>
      <c r="GD72" s="65"/>
      <c r="GE72" s="65"/>
      <c r="GF72" s="65"/>
      <c r="GG72" s="65"/>
      <c r="GH72" s="65"/>
      <c r="GI72" s="65"/>
      <c r="GJ72" s="65"/>
      <c r="GK72" s="65"/>
      <c r="GL72" s="65"/>
      <c r="GM72" s="65"/>
    </row>
    <row r="73" spans="2:195" x14ac:dyDescent="0.2">
      <c r="B73" s="28">
        <f t="shared" si="11"/>
        <v>68</v>
      </c>
      <c r="C73" s="64">
        <f>'(a)'!T76</f>
        <v>0</v>
      </c>
      <c r="D73" s="65"/>
      <c r="E73" s="65"/>
      <c r="F73" s="65"/>
      <c r="G73" s="65"/>
      <c r="H73" s="65"/>
      <c r="I73" s="65"/>
      <c r="J73" s="65"/>
      <c r="K73" s="65"/>
      <c r="L73" s="65"/>
      <c r="M73" s="65"/>
      <c r="N73" s="65"/>
      <c r="O73" s="65"/>
      <c r="P73" s="65"/>
      <c r="Q73" s="65"/>
      <c r="R73" s="65"/>
      <c r="S73" s="65"/>
      <c r="T73" s="65"/>
      <c r="U73" s="65"/>
      <c r="V73" s="65"/>
      <c r="W73" s="65"/>
      <c r="X73" s="65"/>
      <c r="Y73" s="65"/>
      <c r="Z73" s="65"/>
      <c r="AA73" s="65"/>
      <c r="AB73" s="65"/>
      <c r="AC73" s="65"/>
      <c r="AD73" s="65"/>
      <c r="AE73" s="65"/>
      <c r="AF73" s="65"/>
      <c r="AG73" s="65"/>
      <c r="AH73" s="65"/>
      <c r="AI73" s="65"/>
      <c r="AJ73" s="65"/>
      <c r="AK73" s="65"/>
      <c r="AL73" s="65"/>
      <c r="AM73" s="65"/>
      <c r="AN73" s="65"/>
      <c r="AO73" s="65"/>
      <c r="AP73" s="65"/>
      <c r="AQ73" s="65"/>
      <c r="AR73" s="65"/>
      <c r="AS73" s="65"/>
      <c r="AT73" s="65"/>
      <c r="AU73" s="65"/>
      <c r="AV73" s="65"/>
      <c r="AW73" s="65"/>
      <c r="AX73" s="65"/>
      <c r="AY73" s="65"/>
      <c r="AZ73" s="65"/>
      <c r="BA73" s="65"/>
      <c r="BB73" s="65"/>
      <c r="BC73" s="65"/>
      <c r="BD73" s="65"/>
      <c r="BE73" s="65"/>
      <c r="BF73" s="65"/>
      <c r="BG73" s="65"/>
      <c r="BH73" s="65"/>
      <c r="BI73" s="65"/>
      <c r="BJ73" s="65"/>
      <c r="BK73" s="65"/>
      <c r="BL73" s="65"/>
      <c r="BM73" s="65"/>
      <c r="BN73" s="65"/>
      <c r="BO73" s="65"/>
      <c r="BP73" s="65"/>
      <c r="BQ73" s="65"/>
      <c r="BR73" s="65"/>
      <c r="BS73" s="65"/>
      <c r="BT73" s="65"/>
      <c r="BU73" s="65"/>
      <c r="BV73" s="65"/>
      <c r="BW73" s="65"/>
      <c r="BX73" s="65"/>
      <c r="BY73" s="65"/>
      <c r="BZ73" s="65"/>
      <c r="CA73" s="65"/>
      <c r="CB73" s="65"/>
      <c r="CC73" s="65"/>
      <c r="CD73" s="65"/>
      <c r="CE73" s="65"/>
      <c r="CF73" s="65"/>
      <c r="CG73" s="65"/>
      <c r="CH73" s="65"/>
      <c r="CI73" s="65"/>
      <c r="CJ73" s="65"/>
      <c r="CK73" s="65"/>
      <c r="CL73" s="65"/>
      <c r="CM73" s="65"/>
      <c r="CN73" s="65"/>
      <c r="CO73" s="65"/>
      <c r="CP73" s="65"/>
      <c r="CQ73" s="65"/>
      <c r="CR73" s="65"/>
      <c r="CS73" s="65"/>
      <c r="CT73" s="65"/>
      <c r="CU73" s="65"/>
      <c r="CV73" s="65"/>
      <c r="CW73" s="65"/>
      <c r="CX73" s="65"/>
      <c r="CY73" s="65"/>
      <c r="CZ73" s="65"/>
      <c r="DA73" s="65"/>
      <c r="DB73" s="65"/>
      <c r="DC73" s="65"/>
      <c r="DD73" s="65"/>
      <c r="DE73" s="65"/>
      <c r="DF73" s="65"/>
      <c r="DG73" s="65"/>
      <c r="DH73" s="65"/>
      <c r="DI73" s="65"/>
      <c r="DJ73" s="65"/>
      <c r="DK73" s="65"/>
      <c r="DL73" s="65"/>
      <c r="DM73" s="65"/>
      <c r="DN73" s="65"/>
      <c r="DO73" s="65"/>
      <c r="DP73" s="65"/>
      <c r="DQ73" s="65"/>
      <c r="DR73" s="65"/>
      <c r="DS73" s="65"/>
      <c r="DT73" s="65"/>
      <c r="DU73" s="65"/>
      <c r="DV73" s="65"/>
      <c r="DW73" s="65"/>
      <c r="DX73" s="65"/>
      <c r="DY73" s="65"/>
      <c r="DZ73" s="65"/>
      <c r="EA73" s="65"/>
      <c r="EB73" s="65"/>
      <c r="EC73" s="65"/>
      <c r="ED73" s="65"/>
      <c r="EE73" s="65"/>
      <c r="EF73" s="65"/>
      <c r="EG73" s="65"/>
      <c r="EH73" s="65"/>
      <c r="EI73" s="65"/>
      <c r="EJ73" s="65"/>
      <c r="EK73" s="65"/>
      <c r="EL73" s="65"/>
      <c r="EM73" s="65"/>
      <c r="EN73" s="65"/>
      <c r="EO73" s="65"/>
      <c r="EP73" s="65"/>
      <c r="EQ73" s="65"/>
      <c r="ER73" s="65"/>
      <c r="ES73" s="65"/>
      <c r="ET73" s="65"/>
      <c r="EU73" s="65"/>
      <c r="EV73" s="65"/>
      <c r="EW73" s="65"/>
      <c r="EX73" s="65"/>
      <c r="EY73" s="65"/>
      <c r="EZ73" s="65"/>
      <c r="FA73" s="65"/>
      <c r="FB73" s="65"/>
      <c r="FC73" s="65"/>
      <c r="FD73" s="65"/>
      <c r="FE73" s="65"/>
      <c r="FF73" s="65"/>
      <c r="FG73" s="65"/>
      <c r="FH73" s="65"/>
      <c r="FI73" s="65"/>
      <c r="FJ73" s="65"/>
      <c r="FK73" s="65"/>
      <c r="FL73" s="65"/>
      <c r="FM73" s="65"/>
      <c r="FN73" s="65"/>
      <c r="FO73" s="65"/>
      <c r="FP73" s="65"/>
      <c r="FQ73" s="65"/>
      <c r="FR73" s="65"/>
      <c r="FS73" s="65"/>
      <c r="FT73" s="65"/>
      <c r="FU73" s="65"/>
      <c r="FV73" s="65"/>
      <c r="FW73" s="65"/>
      <c r="FX73" s="65"/>
      <c r="FY73" s="65"/>
      <c r="FZ73" s="65"/>
      <c r="GA73" s="65"/>
      <c r="GB73" s="65"/>
      <c r="GC73" s="65"/>
      <c r="GD73" s="65"/>
      <c r="GE73" s="65"/>
      <c r="GF73" s="65"/>
      <c r="GG73" s="65"/>
      <c r="GH73" s="65"/>
      <c r="GI73" s="65"/>
      <c r="GJ73" s="65"/>
      <c r="GK73" s="65"/>
      <c r="GL73" s="65"/>
      <c r="GM73" s="65"/>
    </row>
    <row r="74" spans="2:195" x14ac:dyDescent="0.2">
      <c r="B74" s="28">
        <f t="shared" si="11"/>
        <v>69</v>
      </c>
      <c r="C74" s="64">
        <f>'(a)'!T77</f>
        <v>0</v>
      </c>
      <c r="D74" s="65"/>
      <c r="E74" s="65"/>
      <c r="F74" s="65"/>
      <c r="G74" s="65"/>
      <c r="H74" s="65"/>
      <c r="I74" s="65"/>
      <c r="J74" s="65"/>
      <c r="K74" s="65"/>
      <c r="L74" s="65"/>
      <c r="M74" s="65"/>
      <c r="N74" s="65"/>
      <c r="O74" s="65"/>
      <c r="P74" s="65"/>
      <c r="Q74" s="65"/>
      <c r="R74" s="65"/>
      <c r="S74" s="65"/>
      <c r="T74" s="65"/>
      <c r="U74" s="65"/>
      <c r="V74" s="65"/>
      <c r="W74" s="65"/>
      <c r="X74" s="65"/>
      <c r="Y74" s="65"/>
      <c r="Z74" s="65"/>
      <c r="AA74" s="65"/>
      <c r="AB74" s="65"/>
      <c r="AC74" s="65"/>
      <c r="AD74" s="65"/>
      <c r="AE74" s="65"/>
      <c r="AF74" s="65"/>
      <c r="AG74" s="65"/>
      <c r="AH74" s="65"/>
      <c r="AI74" s="65"/>
      <c r="AJ74" s="65"/>
      <c r="AK74" s="65"/>
      <c r="AL74" s="65"/>
      <c r="AM74" s="65"/>
      <c r="AN74" s="65"/>
      <c r="AO74" s="65"/>
      <c r="AP74" s="65"/>
      <c r="AQ74" s="65"/>
      <c r="AR74" s="65"/>
      <c r="AS74" s="65"/>
      <c r="AT74" s="65"/>
      <c r="AU74" s="65"/>
      <c r="AV74" s="65"/>
      <c r="AW74" s="65"/>
      <c r="AX74" s="65"/>
      <c r="AY74" s="65"/>
      <c r="AZ74" s="65"/>
      <c r="BA74" s="65"/>
      <c r="BB74" s="65"/>
      <c r="BC74" s="65"/>
      <c r="BD74" s="65"/>
      <c r="BE74" s="65"/>
      <c r="BF74" s="65"/>
      <c r="BG74" s="65"/>
      <c r="BH74" s="65"/>
      <c r="BI74" s="65"/>
      <c r="BJ74" s="65"/>
      <c r="BK74" s="65"/>
      <c r="BL74" s="65"/>
      <c r="BM74" s="65"/>
      <c r="BN74" s="65"/>
      <c r="BO74" s="65"/>
      <c r="BP74" s="65"/>
      <c r="BQ74" s="65"/>
      <c r="BR74" s="65"/>
      <c r="BS74" s="65"/>
      <c r="BT74" s="65"/>
      <c r="BU74" s="65"/>
      <c r="BV74" s="65"/>
      <c r="BW74" s="65"/>
      <c r="BX74" s="65"/>
      <c r="BY74" s="65"/>
      <c r="BZ74" s="65"/>
      <c r="CA74" s="65"/>
      <c r="CB74" s="65"/>
      <c r="CC74" s="65"/>
      <c r="CD74" s="65"/>
      <c r="CE74" s="65"/>
      <c r="CF74" s="65"/>
      <c r="CG74" s="65"/>
      <c r="CH74" s="65"/>
      <c r="CI74" s="65"/>
      <c r="CJ74" s="65"/>
      <c r="CK74" s="65"/>
      <c r="CL74" s="65"/>
      <c r="CM74" s="65"/>
      <c r="CN74" s="65"/>
      <c r="CO74" s="65"/>
      <c r="CP74" s="65"/>
      <c r="CQ74" s="65"/>
      <c r="CR74" s="65"/>
      <c r="CS74" s="65"/>
      <c r="CT74" s="65"/>
      <c r="CU74" s="65"/>
      <c r="CV74" s="65"/>
      <c r="CW74" s="65"/>
      <c r="CX74" s="65"/>
      <c r="CY74" s="65"/>
      <c r="CZ74" s="65"/>
      <c r="DA74" s="65"/>
      <c r="DB74" s="65"/>
      <c r="DC74" s="65"/>
      <c r="DD74" s="65"/>
      <c r="DE74" s="65"/>
      <c r="DF74" s="65"/>
      <c r="DG74" s="65"/>
      <c r="DH74" s="65"/>
      <c r="DI74" s="65"/>
      <c r="DJ74" s="65"/>
      <c r="DK74" s="65"/>
      <c r="DL74" s="65"/>
      <c r="DM74" s="65"/>
      <c r="DN74" s="65"/>
      <c r="DO74" s="65"/>
      <c r="DP74" s="65"/>
      <c r="DQ74" s="65"/>
      <c r="DR74" s="65"/>
      <c r="DS74" s="65"/>
      <c r="DT74" s="65"/>
      <c r="DU74" s="65"/>
      <c r="DV74" s="65"/>
      <c r="DW74" s="65"/>
      <c r="DX74" s="65"/>
      <c r="DY74" s="65"/>
      <c r="DZ74" s="65"/>
      <c r="EA74" s="65"/>
      <c r="EB74" s="65"/>
      <c r="EC74" s="65"/>
      <c r="ED74" s="65"/>
      <c r="EE74" s="65"/>
      <c r="EF74" s="65"/>
      <c r="EG74" s="65"/>
      <c r="EH74" s="65"/>
      <c r="EI74" s="65"/>
      <c r="EJ74" s="65"/>
      <c r="EK74" s="65"/>
      <c r="EL74" s="65"/>
      <c r="EM74" s="65"/>
      <c r="EN74" s="65"/>
      <c r="EO74" s="65"/>
      <c r="EP74" s="65"/>
      <c r="EQ74" s="65"/>
      <c r="ER74" s="65"/>
      <c r="ES74" s="65"/>
      <c r="ET74" s="65"/>
      <c r="EU74" s="65"/>
      <c r="EV74" s="65"/>
      <c r="EW74" s="65"/>
      <c r="EX74" s="65"/>
      <c r="EY74" s="65"/>
      <c r="EZ74" s="65"/>
      <c r="FA74" s="65"/>
      <c r="FB74" s="65"/>
      <c r="FC74" s="65"/>
      <c r="FD74" s="65"/>
      <c r="FE74" s="65"/>
      <c r="FF74" s="65"/>
      <c r="FG74" s="65"/>
      <c r="FH74" s="65"/>
      <c r="FI74" s="65"/>
      <c r="FJ74" s="65"/>
      <c r="FK74" s="65"/>
      <c r="FL74" s="65"/>
      <c r="FM74" s="65"/>
      <c r="FN74" s="65"/>
      <c r="FO74" s="65"/>
      <c r="FP74" s="65"/>
      <c r="FQ74" s="65"/>
      <c r="FR74" s="65"/>
      <c r="FS74" s="65"/>
      <c r="FT74" s="65"/>
      <c r="FU74" s="65"/>
      <c r="FV74" s="65"/>
      <c r="FW74" s="65"/>
      <c r="FX74" s="65"/>
      <c r="FY74" s="65"/>
      <c r="FZ74" s="65"/>
      <c r="GA74" s="65"/>
      <c r="GB74" s="65"/>
      <c r="GC74" s="65"/>
      <c r="GD74" s="65"/>
      <c r="GE74" s="65"/>
      <c r="GF74" s="65"/>
      <c r="GG74" s="65"/>
      <c r="GH74" s="65"/>
      <c r="GI74" s="65"/>
      <c r="GJ74" s="65"/>
      <c r="GK74" s="65"/>
      <c r="GL74" s="65"/>
      <c r="GM74" s="65"/>
    </row>
    <row r="75" spans="2:195" x14ac:dyDescent="0.2">
      <c r="B75" s="28">
        <f t="shared" si="11"/>
        <v>70</v>
      </c>
      <c r="C75" s="64">
        <f>'(a)'!T78</f>
        <v>0</v>
      </c>
      <c r="D75" s="65"/>
      <c r="E75" s="65"/>
      <c r="F75" s="65"/>
      <c r="G75" s="65"/>
      <c r="H75" s="65"/>
      <c r="I75" s="65"/>
      <c r="J75" s="65"/>
      <c r="K75" s="65"/>
      <c r="L75" s="65"/>
      <c r="M75" s="65"/>
      <c r="N75" s="65"/>
      <c r="O75" s="65"/>
      <c r="P75" s="65"/>
      <c r="Q75" s="65"/>
      <c r="R75" s="65"/>
      <c r="S75" s="65"/>
      <c r="T75" s="65"/>
      <c r="U75" s="65"/>
      <c r="V75" s="65"/>
      <c r="W75" s="65"/>
      <c r="X75" s="65"/>
      <c r="Y75" s="65"/>
      <c r="Z75" s="65"/>
      <c r="AA75" s="65"/>
      <c r="AB75" s="65"/>
      <c r="AC75" s="65"/>
      <c r="AD75" s="65"/>
      <c r="AE75" s="65"/>
      <c r="AF75" s="65"/>
      <c r="AG75" s="65"/>
      <c r="AH75" s="65"/>
      <c r="AI75" s="65"/>
      <c r="AJ75" s="65"/>
      <c r="AK75" s="65"/>
      <c r="AL75" s="65"/>
      <c r="AM75" s="65"/>
      <c r="AN75" s="65"/>
      <c r="AO75" s="65"/>
      <c r="AP75" s="65"/>
      <c r="AQ75" s="65"/>
      <c r="AR75" s="65"/>
      <c r="AS75" s="65"/>
      <c r="AT75" s="65"/>
      <c r="AU75" s="65"/>
      <c r="AV75" s="65"/>
      <c r="AW75" s="65"/>
      <c r="AX75" s="65"/>
      <c r="AY75" s="65"/>
      <c r="AZ75" s="65"/>
      <c r="BA75" s="65"/>
      <c r="BB75" s="65"/>
      <c r="BC75" s="65"/>
      <c r="BD75" s="65"/>
      <c r="BE75" s="65"/>
      <c r="BF75" s="65"/>
      <c r="BG75" s="65"/>
      <c r="BH75" s="65"/>
      <c r="BI75" s="65"/>
      <c r="BJ75" s="65"/>
      <c r="BK75" s="65"/>
      <c r="BL75" s="65"/>
      <c r="BM75" s="65"/>
      <c r="BN75" s="65"/>
      <c r="BO75" s="65"/>
      <c r="BP75" s="65"/>
      <c r="BQ75" s="65"/>
      <c r="BR75" s="65"/>
      <c r="BS75" s="65"/>
      <c r="BT75" s="65"/>
      <c r="BU75" s="65"/>
      <c r="BV75" s="65"/>
      <c r="BW75" s="65"/>
      <c r="BX75" s="65"/>
      <c r="BY75" s="65"/>
      <c r="BZ75" s="65"/>
      <c r="CA75" s="65"/>
      <c r="CB75" s="65"/>
      <c r="CC75" s="65"/>
      <c r="CD75" s="65"/>
      <c r="CE75" s="65"/>
      <c r="CF75" s="65"/>
      <c r="CG75" s="65"/>
      <c r="CH75" s="65"/>
      <c r="CI75" s="65"/>
      <c r="CJ75" s="65"/>
      <c r="CK75" s="65"/>
      <c r="CL75" s="65"/>
      <c r="CM75" s="65"/>
      <c r="CN75" s="65"/>
      <c r="CO75" s="65"/>
      <c r="CP75" s="65"/>
      <c r="CQ75" s="65"/>
      <c r="CR75" s="65"/>
      <c r="CS75" s="65"/>
      <c r="CT75" s="65"/>
      <c r="CU75" s="65"/>
      <c r="CV75" s="65"/>
      <c r="CW75" s="65"/>
      <c r="CX75" s="65"/>
      <c r="CY75" s="65"/>
      <c r="CZ75" s="65"/>
      <c r="DA75" s="65"/>
      <c r="DB75" s="65"/>
      <c r="DC75" s="65"/>
      <c r="DD75" s="65"/>
      <c r="DE75" s="65"/>
      <c r="DF75" s="65"/>
      <c r="DG75" s="65"/>
      <c r="DH75" s="65"/>
      <c r="DI75" s="65"/>
      <c r="DJ75" s="65"/>
      <c r="DK75" s="65"/>
      <c r="DL75" s="65"/>
      <c r="DM75" s="65"/>
      <c r="DN75" s="65"/>
      <c r="DO75" s="65"/>
      <c r="DP75" s="65"/>
      <c r="DQ75" s="65"/>
      <c r="DR75" s="65"/>
      <c r="DS75" s="65"/>
      <c r="DT75" s="65"/>
      <c r="DU75" s="65"/>
      <c r="DV75" s="65"/>
      <c r="DW75" s="65"/>
      <c r="DX75" s="65"/>
      <c r="DY75" s="65"/>
      <c r="DZ75" s="65"/>
      <c r="EA75" s="65"/>
      <c r="EB75" s="65"/>
      <c r="EC75" s="65"/>
      <c r="ED75" s="65"/>
      <c r="EE75" s="65"/>
      <c r="EF75" s="65"/>
      <c r="EG75" s="65"/>
      <c r="EH75" s="65"/>
      <c r="EI75" s="65"/>
      <c r="EJ75" s="65"/>
      <c r="EK75" s="65"/>
      <c r="EL75" s="65"/>
      <c r="EM75" s="65"/>
      <c r="EN75" s="65"/>
      <c r="EO75" s="65"/>
      <c r="EP75" s="65"/>
      <c r="EQ75" s="65"/>
      <c r="ER75" s="65"/>
      <c r="ES75" s="65"/>
      <c r="ET75" s="65"/>
      <c r="EU75" s="65"/>
      <c r="EV75" s="65"/>
      <c r="EW75" s="65"/>
      <c r="EX75" s="65"/>
      <c r="EY75" s="65"/>
      <c r="EZ75" s="65"/>
      <c r="FA75" s="65"/>
      <c r="FB75" s="65"/>
      <c r="FC75" s="65"/>
      <c r="FD75" s="65"/>
      <c r="FE75" s="65"/>
      <c r="FF75" s="65"/>
      <c r="FG75" s="65"/>
      <c r="FH75" s="65"/>
      <c r="FI75" s="65"/>
      <c r="FJ75" s="65"/>
      <c r="FK75" s="65"/>
      <c r="FL75" s="65"/>
      <c r="FM75" s="65"/>
      <c r="FN75" s="65"/>
      <c r="FO75" s="65"/>
      <c r="FP75" s="65"/>
      <c r="FQ75" s="65"/>
      <c r="FR75" s="65"/>
      <c r="FS75" s="65"/>
      <c r="FT75" s="65"/>
      <c r="FU75" s="65"/>
      <c r="FV75" s="65"/>
      <c r="FW75" s="65"/>
      <c r="FX75" s="65"/>
      <c r="FY75" s="65"/>
      <c r="FZ75" s="65"/>
      <c r="GA75" s="65"/>
      <c r="GB75" s="65"/>
      <c r="GC75" s="65"/>
      <c r="GD75" s="65"/>
      <c r="GE75" s="65"/>
      <c r="GF75" s="65"/>
      <c r="GG75" s="65"/>
      <c r="GH75" s="65"/>
      <c r="GI75" s="65"/>
      <c r="GJ75" s="65"/>
      <c r="GK75" s="65"/>
      <c r="GL75" s="65"/>
      <c r="GM75" s="65"/>
    </row>
    <row r="76" spans="2:195" x14ac:dyDescent="0.2">
      <c r="B76" s="28">
        <f t="shared" si="11"/>
        <v>71</v>
      </c>
      <c r="C76" s="64">
        <f>'(a)'!T79</f>
        <v>0</v>
      </c>
      <c r="D76" s="65"/>
      <c r="E76" s="65"/>
      <c r="F76" s="65"/>
      <c r="G76" s="65"/>
      <c r="H76" s="65"/>
      <c r="I76" s="65"/>
      <c r="J76" s="65"/>
      <c r="K76" s="65"/>
      <c r="L76" s="65"/>
      <c r="M76" s="65"/>
      <c r="N76" s="65"/>
      <c r="O76" s="65"/>
      <c r="P76" s="65"/>
      <c r="Q76" s="65"/>
      <c r="R76" s="65"/>
      <c r="S76" s="65"/>
      <c r="T76" s="65"/>
      <c r="U76" s="65"/>
      <c r="V76" s="65"/>
      <c r="W76" s="65"/>
      <c r="X76" s="65"/>
      <c r="Y76" s="65"/>
      <c r="Z76" s="65"/>
      <c r="AA76" s="65"/>
      <c r="AB76" s="65"/>
      <c r="AC76" s="65"/>
      <c r="AD76" s="65"/>
      <c r="AE76" s="65"/>
      <c r="AF76" s="65"/>
      <c r="AG76" s="65"/>
      <c r="AH76" s="65"/>
      <c r="AI76" s="65"/>
      <c r="AJ76" s="65"/>
      <c r="AK76" s="65"/>
      <c r="AL76" s="65"/>
      <c r="AM76" s="65"/>
      <c r="AN76" s="65"/>
      <c r="AO76" s="65"/>
      <c r="AP76" s="65"/>
      <c r="AQ76" s="65"/>
      <c r="AR76" s="65"/>
      <c r="AS76" s="65"/>
      <c r="AT76" s="65"/>
      <c r="AU76" s="65"/>
      <c r="AV76" s="65"/>
      <c r="AW76" s="65"/>
      <c r="AX76" s="65"/>
      <c r="AY76" s="65"/>
      <c r="AZ76" s="65"/>
      <c r="BA76" s="65"/>
      <c r="BB76" s="65"/>
      <c r="BC76" s="65"/>
      <c r="BD76" s="65"/>
      <c r="BE76" s="65"/>
      <c r="BF76" s="65"/>
      <c r="BG76" s="65"/>
      <c r="BH76" s="65"/>
      <c r="BI76" s="65"/>
      <c r="BJ76" s="65"/>
      <c r="BK76" s="65"/>
      <c r="BL76" s="65"/>
      <c r="BM76" s="65"/>
      <c r="BN76" s="65"/>
      <c r="BO76" s="65"/>
      <c r="BP76" s="65"/>
      <c r="BQ76" s="65"/>
      <c r="BR76" s="65"/>
      <c r="BS76" s="65"/>
      <c r="BT76" s="65"/>
      <c r="BU76" s="65"/>
      <c r="BV76" s="65"/>
      <c r="BW76" s="65"/>
      <c r="BX76" s="65"/>
      <c r="BY76" s="65"/>
      <c r="BZ76" s="65"/>
      <c r="CA76" s="65"/>
      <c r="CB76" s="65"/>
      <c r="CC76" s="65"/>
      <c r="CD76" s="65"/>
      <c r="CE76" s="65"/>
      <c r="CF76" s="65"/>
      <c r="CG76" s="65"/>
      <c r="CH76" s="65"/>
      <c r="CI76" s="65"/>
      <c r="CJ76" s="65"/>
      <c r="CK76" s="65"/>
      <c r="CL76" s="65"/>
      <c r="CM76" s="65"/>
      <c r="CN76" s="65"/>
      <c r="CO76" s="65"/>
      <c r="CP76" s="65"/>
      <c r="CQ76" s="65"/>
      <c r="CR76" s="65"/>
      <c r="CS76" s="65"/>
      <c r="CT76" s="65"/>
      <c r="CU76" s="65"/>
      <c r="CV76" s="65"/>
      <c r="CW76" s="65"/>
      <c r="CX76" s="65"/>
      <c r="CY76" s="65"/>
      <c r="CZ76" s="65"/>
      <c r="DA76" s="65"/>
      <c r="DB76" s="65"/>
      <c r="DC76" s="65"/>
      <c r="DD76" s="65"/>
      <c r="DE76" s="65"/>
      <c r="DF76" s="65"/>
      <c r="DG76" s="65"/>
      <c r="DH76" s="65"/>
      <c r="DI76" s="65"/>
      <c r="DJ76" s="65"/>
      <c r="DK76" s="65"/>
      <c r="DL76" s="65"/>
      <c r="DM76" s="65"/>
      <c r="DN76" s="65"/>
      <c r="DO76" s="65"/>
      <c r="DP76" s="65"/>
      <c r="DQ76" s="65"/>
      <c r="DR76" s="65"/>
      <c r="DS76" s="65"/>
      <c r="DT76" s="65"/>
      <c r="DU76" s="65"/>
      <c r="DV76" s="65"/>
      <c r="DW76" s="65"/>
      <c r="DX76" s="65"/>
      <c r="DY76" s="65"/>
      <c r="DZ76" s="65"/>
      <c r="EA76" s="65"/>
      <c r="EB76" s="65"/>
      <c r="EC76" s="65"/>
      <c r="ED76" s="65"/>
      <c r="EE76" s="65"/>
      <c r="EF76" s="65"/>
      <c r="EG76" s="65"/>
      <c r="EH76" s="65"/>
      <c r="EI76" s="65"/>
      <c r="EJ76" s="65"/>
      <c r="EK76" s="65"/>
      <c r="EL76" s="65"/>
      <c r="EM76" s="65"/>
      <c r="EN76" s="65"/>
      <c r="EO76" s="65"/>
      <c r="EP76" s="65"/>
      <c r="EQ76" s="65"/>
      <c r="ER76" s="65"/>
      <c r="ES76" s="65"/>
      <c r="ET76" s="65"/>
      <c r="EU76" s="65"/>
      <c r="EV76" s="65"/>
      <c r="EW76" s="65"/>
      <c r="EX76" s="65"/>
      <c r="EY76" s="65"/>
      <c r="EZ76" s="65"/>
      <c r="FA76" s="65"/>
      <c r="FB76" s="65"/>
      <c r="FC76" s="65"/>
      <c r="FD76" s="65"/>
      <c r="FE76" s="65"/>
      <c r="FF76" s="65"/>
      <c r="FG76" s="65"/>
      <c r="FH76" s="65"/>
      <c r="FI76" s="65"/>
      <c r="FJ76" s="65"/>
      <c r="FK76" s="65"/>
      <c r="FL76" s="65"/>
      <c r="FM76" s="65"/>
      <c r="FN76" s="65"/>
      <c r="FO76" s="65"/>
      <c r="FP76" s="65"/>
      <c r="FQ76" s="65"/>
      <c r="FR76" s="65"/>
      <c r="FS76" s="65"/>
      <c r="FT76" s="65"/>
      <c r="FU76" s="65"/>
      <c r="FV76" s="65"/>
      <c r="FW76" s="65"/>
      <c r="FX76" s="65"/>
      <c r="FY76" s="65"/>
      <c r="FZ76" s="65"/>
      <c r="GA76" s="65"/>
      <c r="GB76" s="65"/>
      <c r="GC76" s="65"/>
      <c r="GD76" s="65"/>
      <c r="GE76" s="65"/>
      <c r="GF76" s="65"/>
      <c r="GG76" s="65"/>
      <c r="GH76" s="65"/>
      <c r="GI76" s="65"/>
      <c r="GJ76" s="65"/>
      <c r="GK76" s="65"/>
      <c r="GL76" s="65"/>
      <c r="GM76" s="65"/>
    </row>
    <row r="77" spans="2:195" x14ac:dyDescent="0.2">
      <c r="B77" s="28">
        <f t="shared" si="11"/>
        <v>72</v>
      </c>
      <c r="C77" s="64">
        <f>'(a)'!T80</f>
        <v>0</v>
      </c>
      <c r="D77" s="65"/>
      <c r="E77" s="65"/>
      <c r="F77" s="65"/>
      <c r="G77" s="65"/>
      <c r="H77" s="65"/>
      <c r="I77" s="65"/>
      <c r="J77" s="65"/>
      <c r="K77" s="65"/>
      <c r="L77" s="65"/>
      <c r="M77" s="65"/>
      <c r="N77" s="65"/>
      <c r="O77" s="65"/>
      <c r="P77" s="65"/>
      <c r="Q77" s="65"/>
      <c r="R77" s="65"/>
      <c r="S77" s="65"/>
      <c r="T77" s="65"/>
      <c r="U77" s="65"/>
      <c r="V77" s="65"/>
      <c r="W77" s="65"/>
      <c r="X77" s="65"/>
      <c r="Y77" s="65"/>
      <c r="Z77" s="65"/>
      <c r="AA77" s="65"/>
      <c r="AB77" s="65"/>
      <c r="AC77" s="65"/>
      <c r="AD77" s="65"/>
      <c r="AE77" s="65"/>
      <c r="AF77" s="65"/>
      <c r="AG77" s="65"/>
      <c r="AH77" s="65"/>
      <c r="AI77" s="65"/>
      <c r="AJ77" s="65"/>
      <c r="AK77" s="65"/>
      <c r="AL77" s="65"/>
      <c r="AM77" s="65"/>
      <c r="AN77" s="65"/>
      <c r="AO77" s="65"/>
      <c r="AP77" s="65"/>
      <c r="AQ77" s="65"/>
      <c r="AR77" s="65"/>
      <c r="AS77" s="65"/>
      <c r="AT77" s="65"/>
      <c r="AU77" s="65"/>
      <c r="AV77" s="65"/>
      <c r="AW77" s="65"/>
      <c r="AX77" s="65"/>
      <c r="AY77" s="65"/>
      <c r="AZ77" s="65"/>
      <c r="BA77" s="65"/>
      <c r="BB77" s="65"/>
      <c r="BC77" s="65"/>
      <c r="BD77" s="65"/>
      <c r="BE77" s="65"/>
      <c r="BF77" s="65"/>
      <c r="BG77" s="65"/>
      <c r="BH77" s="65"/>
      <c r="BI77" s="65"/>
      <c r="BJ77" s="65"/>
      <c r="BK77" s="65"/>
      <c r="BL77" s="65"/>
      <c r="BM77" s="65"/>
      <c r="BN77" s="65"/>
      <c r="BO77" s="65"/>
      <c r="BP77" s="65"/>
      <c r="BQ77" s="65"/>
      <c r="BR77" s="65"/>
      <c r="BS77" s="65"/>
      <c r="BT77" s="65"/>
      <c r="BU77" s="65"/>
      <c r="BV77" s="65"/>
      <c r="BW77" s="65"/>
      <c r="BX77" s="65"/>
      <c r="BY77" s="65"/>
      <c r="BZ77" s="65"/>
      <c r="CA77" s="65"/>
      <c r="CB77" s="65"/>
      <c r="CC77" s="65"/>
      <c r="CD77" s="65"/>
      <c r="CE77" s="65"/>
      <c r="CF77" s="65"/>
      <c r="CG77" s="65"/>
      <c r="CH77" s="65"/>
      <c r="CI77" s="65"/>
      <c r="CJ77" s="65"/>
      <c r="CK77" s="65"/>
      <c r="CL77" s="65"/>
      <c r="CM77" s="65"/>
      <c r="CN77" s="65"/>
      <c r="CO77" s="65"/>
      <c r="CP77" s="65"/>
      <c r="CQ77" s="65"/>
      <c r="CR77" s="65"/>
      <c r="CS77" s="65"/>
      <c r="CT77" s="65"/>
      <c r="CU77" s="65"/>
      <c r="CV77" s="65"/>
      <c r="CW77" s="65"/>
      <c r="CX77" s="65"/>
      <c r="CY77" s="65"/>
      <c r="CZ77" s="65"/>
      <c r="DA77" s="65"/>
      <c r="DB77" s="65"/>
      <c r="DC77" s="65"/>
      <c r="DD77" s="65"/>
      <c r="DE77" s="65"/>
      <c r="DF77" s="65"/>
      <c r="DG77" s="65"/>
      <c r="DH77" s="65"/>
      <c r="DI77" s="65"/>
      <c r="DJ77" s="65"/>
      <c r="DK77" s="65"/>
      <c r="DL77" s="65"/>
      <c r="DM77" s="65"/>
      <c r="DN77" s="65"/>
      <c r="DO77" s="65"/>
      <c r="DP77" s="65"/>
      <c r="DQ77" s="65"/>
      <c r="DR77" s="65"/>
      <c r="DS77" s="65"/>
      <c r="DT77" s="65"/>
      <c r="DU77" s="65"/>
      <c r="DV77" s="65"/>
      <c r="DW77" s="65"/>
      <c r="DX77" s="65"/>
      <c r="DY77" s="65"/>
      <c r="DZ77" s="65"/>
      <c r="EA77" s="65"/>
      <c r="EB77" s="65"/>
      <c r="EC77" s="65"/>
      <c r="ED77" s="65"/>
      <c r="EE77" s="65"/>
      <c r="EF77" s="65"/>
      <c r="EG77" s="65"/>
      <c r="EH77" s="65"/>
      <c r="EI77" s="65"/>
      <c r="EJ77" s="65"/>
      <c r="EK77" s="65"/>
      <c r="EL77" s="65"/>
      <c r="EM77" s="65"/>
      <c r="EN77" s="65"/>
      <c r="EO77" s="65"/>
      <c r="EP77" s="65"/>
      <c r="EQ77" s="65"/>
      <c r="ER77" s="65"/>
      <c r="ES77" s="65"/>
      <c r="ET77" s="65"/>
      <c r="EU77" s="65"/>
      <c r="EV77" s="65"/>
      <c r="EW77" s="65"/>
      <c r="EX77" s="65"/>
      <c r="EY77" s="65"/>
      <c r="EZ77" s="65"/>
      <c r="FA77" s="65"/>
      <c r="FB77" s="65"/>
      <c r="FC77" s="65"/>
      <c r="FD77" s="65"/>
      <c r="FE77" s="65"/>
      <c r="FF77" s="65"/>
      <c r="FG77" s="65"/>
      <c r="FH77" s="65"/>
      <c r="FI77" s="65"/>
      <c r="FJ77" s="65"/>
      <c r="FK77" s="65"/>
      <c r="FL77" s="65"/>
      <c r="FM77" s="65"/>
      <c r="FN77" s="65"/>
      <c r="FO77" s="65"/>
      <c r="FP77" s="65"/>
      <c r="FQ77" s="65"/>
      <c r="FR77" s="65"/>
      <c r="FS77" s="65"/>
      <c r="FT77" s="65"/>
      <c r="FU77" s="65"/>
      <c r="FV77" s="65"/>
      <c r="FW77" s="65"/>
      <c r="FX77" s="65"/>
      <c r="FY77" s="65"/>
      <c r="FZ77" s="65"/>
      <c r="GA77" s="65"/>
      <c r="GB77" s="65"/>
      <c r="GC77" s="65"/>
      <c r="GD77" s="65"/>
      <c r="GE77" s="65"/>
      <c r="GF77" s="65"/>
      <c r="GG77" s="65"/>
      <c r="GH77" s="65"/>
      <c r="GI77" s="65"/>
      <c r="GJ77" s="65"/>
      <c r="GK77" s="65"/>
      <c r="GL77" s="65"/>
      <c r="GM77" s="65"/>
    </row>
    <row r="78" spans="2:195" x14ac:dyDescent="0.2">
      <c r="B78" s="28">
        <f t="shared" si="11"/>
        <v>73</v>
      </c>
      <c r="C78" s="64">
        <f>'(a)'!T81</f>
        <v>0</v>
      </c>
      <c r="D78" s="65"/>
      <c r="E78" s="65"/>
      <c r="F78" s="65"/>
      <c r="G78" s="65"/>
      <c r="H78" s="65"/>
      <c r="I78" s="65"/>
      <c r="J78" s="65"/>
      <c r="K78" s="65"/>
      <c r="L78" s="65"/>
      <c r="M78" s="65"/>
      <c r="N78" s="65"/>
      <c r="O78" s="65"/>
      <c r="P78" s="65"/>
      <c r="Q78" s="65"/>
      <c r="R78" s="65"/>
      <c r="S78" s="65"/>
      <c r="T78" s="65"/>
      <c r="U78" s="65"/>
      <c r="V78" s="65"/>
      <c r="W78" s="65"/>
      <c r="X78" s="65"/>
      <c r="Y78" s="65"/>
      <c r="Z78" s="65"/>
      <c r="AA78" s="65"/>
      <c r="AB78" s="65"/>
      <c r="AC78" s="65"/>
      <c r="AD78" s="65"/>
      <c r="AE78" s="65"/>
      <c r="AF78" s="65"/>
      <c r="AG78" s="65"/>
      <c r="AH78" s="65"/>
      <c r="AI78" s="65"/>
      <c r="AJ78" s="65"/>
      <c r="AK78" s="65"/>
      <c r="AL78" s="65"/>
      <c r="AM78" s="65"/>
      <c r="AN78" s="65"/>
      <c r="AO78" s="65"/>
      <c r="AP78" s="65"/>
      <c r="AQ78" s="65"/>
      <c r="AR78" s="65"/>
      <c r="AS78" s="65"/>
      <c r="AT78" s="65"/>
      <c r="AU78" s="65"/>
      <c r="AV78" s="65"/>
      <c r="AW78" s="65"/>
      <c r="AX78" s="65"/>
      <c r="AY78" s="65"/>
      <c r="AZ78" s="65"/>
      <c r="BA78" s="65"/>
      <c r="BB78" s="65"/>
      <c r="BC78" s="65"/>
      <c r="BD78" s="65"/>
      <c r="BE78" s="65"/>
      <c r="BF78" s="65"/>
      <c r="BG78" s="65"/>
      <c r="BH78" s="65"/>
      <c r="BI78" s="65"/>
      <c r="BJ78" s="65"/>
      <c r="BK78" s="65"/>
      <c r="BL78" s="65"/>
      <c r="BM78" s="65"/>
      <c r="BN78" s="65"/>
      <c r="BO78" s="65"/>
      <c r="BP78" s="65"/>
      <c r="BQ78" s="65"/>
      <c r="BR78" s="65"/>
      <c r="BS78" s="65"/>
      <c r="BT78" s="65"/>
      <c r="BU78" s="65"/>
      <c r="BV78" s="65"/>
      <c r="BW78" s="65"/>
      <c r="BX78" s="65"/>
      <c r="BY78" s="65"/>
      <c r="BZ78" s="65"/>
      <c r="CA78" s="65"/>
      <c r="CB78" s="65"/>
      <c r="CC78" s="65"/>
      <c r="CD78" s="65"/>
      <c r="CE78" s="65"/>
      <c r="CF78" s="65"/>
      <c r="CG78" s="65"/>
      <c r="CH78" s="65"/>
      <c r="CI78" s="65"/>
      <c r="CJ78" s="65"/>
      <c r="CK78" s="65"/>
      <c r="CL78" s="65"/>
      <c r="CM78" s="65"/>
      <c r="CN78" s="65"/>
      <c r="CO78" s="65"/>
      <c r="CP78" s="65"/>
      <c r="CQ78" s="65"/>
      <c r="CR78" s="65"/>
      <c r="CS78" s="65"/>
      <c r="CT78" s="65"/>
      <c r="CU78" s="65"/>
      <c r="CV78" s="65"/>
      <c r="CW78" s="65"/>
      <c r="CX78" s="65"/>
      <c r="CY78" s="65"/>
      <c r="CZ78" s="65"/>
      <c r="DA78" s="65"/>
      <c r="DB78" s="65"/>
      <c r="DC78" s="65"/>
      <c r="DD78" s="65"/>
      <c r="DE78" s="65"/>
      <c r="DF78" s="65"/>
      <c r="DG78" s="65"/>
      <c r="DH78" s="65"/>
      <c r="DI78" s="65"/>
      <c r="DJ78" s="65"/>
      <c r="DK78" s="65"/>
      <c r="DL78" s="65"/>
      <c r="DM78" s="65"/>
      <c r="DN78" s="65"/>
      <c r="DO78" s="65"/>
      <c r="DP78" s="65"/>
      <c r="DQ78" s="65"/>
      <c r="DR78" s="65"/>
      <c r="DS78" s="65"/>
      <c r="DT78" s="65"/>
      <c r="DU78" s="65"/>
      <c r="DV78" s="65"/>
      <c r="DW78" s="65"/>
      <c r="DX78" s="65"/>
      <c r="DY78" s="65"/>
      <c r="DZ78" s="65"/>
      <c r="EA78" s="65"/>
      <c r="EB78" s="65"/>
      <c r="EC78" s="65"/>
      <c r="ED78" s="65"/>
      <c r="EE78" s="65"/>
      <c r="EF78" s="65"/>
      <c r="EG78" s="65"/>
      <c r="EH78" s="65"/>
      <c r="EI78" s="65"/>
      <c r="EJ78" s="65"/>
      <c r="EK78" s="65"/>
      <c r="EL78" s="65"/>
      <c r="EM78" s="65"/>
      <c r="EN78" s="65"/>
      <c r="EO78" s="65"/>
      <c r="EP78" s="65"/>
      <c r="EQ78" s="65"/>
      <c r="ER78" s="65"/>
      <c r="ES78" s="65"/>
      <c r="ET78" s="65"/>
      <c r="EU78" s="65"/>
      <c r="EV78" s="65"/>
      <c r="EW78" s="65"/>
      <c r="EX78" s="65"/>
      <c r="EY78" s="65"/>
      <c r="EZ78" s="65"/>
      <c r="FA78" s="65"/>
      <c r="FB78" s="65"/>
      <c r="FC78" s="65"/>
      <c r="FD78" s="65"/>
      <c r="FE78" s="65"/>
      <c r="FF78" s="65"/>
      <c r="FG78" s="65"/>
      <c r="FH78" s="65"/>
      <c r="FI78" s="65"/>
      <c r="FJ78" s="65"/>
      <c r="FK78" s="65"/>
      <c r="FL78" s="65"/>
      <c r="FM78" s="65"/>
      <c r="FN78" s="65"/>
      <c r="FO78" s="65"/>
      <c r="FP78" s="65"/>
      <c r="FQ78" s="65"/>
      <c r="FR78" s="65"/>
      <c r="FS78" s="65"/>
      <c r="FT78" s="65"/>
      <c r="FU78" s="65"/>
      <c r="FV78" s="65"/>
      <c r="FW78" s="65"/>
      <c r="FX78" s="65"/>
      <c r="FY78" s="65"/>
      <c r="FZ78" s="65"/>
      <c r="GA78" s="65"/>
      <c r="GB78" s="65"/>
      <c r="GC78" s="65"/>
      <c r="GD78" s="65"/>
      <c r="GE78" s="65"/>
      <c r="GF78" s="65"/>
      <c r="GG78" s="65"/>
      <c r="GH78" s="65"/>
      <c r="GI78" s="65"/>
      <c r="GJ78" s="65"/>
      <c r="GK78" s="65"/>
      <c r="GL78" s="65"/>
      <c r="GM78" s="65"/>
    </row>
    <row r="79" spans="2:195" x14ac:dyDescent="0.2">
      <c r="B79" s="28">
        <f t="shared" si="11"/>
        <v>74</v>
      </c>
      <c r="C79" s="64">
        <f>'(a)'!T82</f>
        <v>0</v>
      </c>
      <c r="D79" s="65"/>
      <c r="E79" s="65"/>
      <c r="F79" s="65"/>
      <c r="G79" s="65"/>
      <c r="H79" s="65"/>
      <c r="I79" s="65"/>
      <c r="J79" s="65"/>
      <c r="K79" s="65"/>
      <c r="L79" s="65"/>
      <c r="M79" s="65"/>
      <c r="N79" s="65"/>
      <c r="O79" s="65"/>
      <c r="P79" s="65"/>
      <c r="Q79" s="65"/>
      <c r="R79" s="65"/>
      <c r="S79" s="65"/>
      <c r="T79" s="65"/>
      <c r="U79" s="65"/>
      <c r="V79" s="65"/>
      <c r="W79" s="65"/>
      <c r="X79" s="65"/>
      <c r="Y79" s="65"/>
      <c r="Z79" s="65"/>
      <c r="AA79" s="65"/>
      <c r="AB79" s="65"/>
      <c r="AC79" s="65"/>
      <c r="AD79" s="65"/>
      <c r="AE79" s="65"/>
      <c r="AF79" s="65"/>
      <c r="AG79" s="65"/>
      <c r="AH79" s="65"/>
      <c r="AI79" s="65"/>
      <c r="AJ79" s="65"/>
      <c r="AK79" s="65"/>
      <c r="AL79" s="65"/>
      <c r="AM79" s="65"/>
      <c r="AN79" s="65"/>
      <c r="AO79" s="65"/>
      <c r="AP79" s="65"/>
      <c r="AQ79" s="65"/>
      <c r="AR79" s="65"/>
      <c r="AS79" s="65"/>
      <c r="AT79" s="65"/>
      <c r="AU79" s="65"/>
      <c r="AV79" s="65"/>
      <c r="AW79" s="65"/>
      <c r="AX79" s="65"/>
      <c r="AY79" s="65"/>
      <c r="AZ79" s="65"/>
      <c r="BA79" s="65"/>
      <c r="BB79" s="65"/>
      <c r="BC79" s="65"/>
      <c r="BD79" s="65"/>
      <c r="BE79" s="65"/>
      <c r="BF79" s="65"/>
      <c r="BG79" s="65"/>
      <c r="BH79" s="65"/>
      <c r="BI79" s="65"/>
      <c r="BJ79" s="65"/>
      <c r="BK79" s="65"/>
      <c r="BL79" s="65"/>
      <c r="BM79" s="65"/>
      <c r="BN79" s="65"/>
      <c r="BO79" s="65"/>
      <c r="BP79" s="65"/>
      <c r="BQ79" s="65"/>
      <c r="BR79" s="65"/>
      <c r="BS79" s="65"/>
      <c r="BT79" s="65"/>
      <c r="BU79" s="65"/>
      <c r="BV79" s="65"/>
      <c r="BW79" s="65"/>
      <c r="BX79" s="65"/>
      <c r="BY79" s="65"/>
      <c r="BZ79" s="65"/>
      <c r="CA79" s="65"/>
      <c r="CB79" s="65"/>
      <c r="CC79" s="65"/>
      <c r="CD79" s="65"/>
      <c r="CE79" s="65"/>
      <c r="CF79" s="65"/>
      <c r="CG79" s="65"/>
      <c r="CH79" s="65"/>
      <c r="CI79" s="65"/>
      <c r="CJ79" s="65"/>
      <c r="CK79" s="65"/>
      <c r="CL79" s="65"/>
      <c r="CM79" s="65"/>
      <c r="CN79" s="65"/>
      <c r="CO79" s="65"/>
      <c r="CP79" s="65"/>
      <c r="CQ79" s="65"/>
      <c r="CR79" s="65"/>
      <c r="CS79" s="65"/>
      <c r="CT79" s="65"/>
      <c r="CU79" s="65"/>
      <c r="CV79" s="65"/>
      <c r="CW79" s="65"/>
      <c r="CX79" s="65"/>
      <c r="CY79" s="65"/>
      <c r="CZ79" s="65"/>
      <c r="DA79" s="65"/>
      <c r="DB79" s="65"/>
      <c r="DC79" s="65"/>
      <c r="DD79" s="65"/>
      <c r="DE79" s="65"/>
      <c r="DF79" s="65"/>
      <c r="DG79" s="65"/>
      <c r="DH79" s="65"/>
      <c r="DI79" s="65"/>
      <c r="DJ79" s="65"/>
      <c r="DK79" s="65"/>
      <c r="DL79" s="65"/>
      <c r="DM79" s="65"/>
      <c r="DN79" s="65"/>
      <c r="DO79" s="65"/>
      <c r="DP79" s="65"/>
      <c r="DQ79" s="65"/>
      <c r="DR79" s="65"/>
      <c r="DS79" s="65"/>
      <c r="DT79" s="65"/>
      <c r="DU79" s="65"/>
      <c r="DV79" s="65"/>
      <c r="DW79" s="65"/>
      <c r="DX79" s="65"/>
      <c r="DY79" s="65"/>
      <c r="DZ79" s="65"/>
      <c r="EA79" s="65"/>
      <c r="EB79" s="65"/>
      <c r="EC79" s="65"/>
      <c r="ED79" s="65"/>
      <c r="EE79" s="65"/>
      <c r="EF79" s="65"/>
      <c r="EG79" s="65"/>
      <c r="EH79" s="65"/>
      <c r="EI79" s="65"/>
      <c r="EJ79" s="65"/>
      <c r="EK79" s="65"/>
      <c r="EL79" s="65"/>
      <c r="EM79" s="65"/>
      <c r="EN79" s="65"/>
      <c r="EO79" s="65"/>
      <c r="EP79" s="65"/>
      <c r="EQ79" s="65"/>
      <c r="ER79" s="65"/>
      <c r="ES79" s="65"/>
      <c r="ET79" s="65"/>
      <c r="EU79" s="65"/>
      <c r="EV79" s="65"/>
      <c r="EW79" s="65"/>
      <c r="EX79" s="65"/>
      <c r="EY79" s="65"/>
      <c r="EZ79" s="65"/>
      <c r="FA79" s="65"/>
      <c r="FB79" s="65"/>
      <c r="FC79" s="65"/>
      <c r="FD79" s="65"/>
      <c r="FE79" s="65"/>
      <c r="FF79" s="65"/>
      <c r="FG79" s="65"/>
      <c r="FH79" s="65"/>
      <c r="FI79" s="65"/>
      <c r="FJ79" s="65"/>
      <c r="FK79" s="65"/>
      <c r="FL79" s="65"/>
      <c r="FM79" s="65"/>
      <c r="FN79" s="65"/>
      <c r="FO79" s="65"/>
      <c r="FP79" s="65"/>
      <c r="FQ79" s="65"/>
      <c r="FR79" s="65"/>
      <c r="FS79" s="65"/>
      <c r="FT79" s="65"/>
      <c r="FU79" s="65"/>
      <c r="FV79" s="65"/>
      <c r="FW79" s="65"/>
      <c r="FX79" s="65"/>
      <c r="FY79" s="65"/>
      <c r="FZ79" s="65"/>
      <c r="GA79" s="65"/>
      <c r="GB79" s="65"/>
      <c r="GC79" s="65"/>
      <c r="GD79" s="65"/>
      <c r="GE79" s="65"/>
      <c r="GF79" s="65"/>
      <c r="GG79" s="65"/>
      <c r="GH79" s="65"/>
      <c r="GI79" s="65"/>
      <c r="GJ79" s="65"/>
      <c r="GK79" s="65"/>
      <c r="GL79" s="65"/>
      <c r="GM79" s="65"/>
    </row>
    <row r="80" spans="2:195" x14ac:dyDescent="0.2">
      <c r="B80" s="28">
        <f t="shared" si="11"/>
        <v>75</v>
      </c>
      <c r="C80" s="64">
        <f>'(a)'!T83</f>
        <v>0</v>
      </c>
      <c r="D80" s="65"/>
      <c r="E80" s="65"/>
      <c r="F80" s="65"/>
      <c r="G80" s="65"/>
      <c r="H80" s="65"/>
      <c r="I80" s="65"/>
      <c r="J80" s="65"/>
      <c r="K80" s="65"/>
      <c r="L80" s="65"/>
      <c r="M80" s="65"/>
      <c r="N80" s="65"/>
      <c r="O80" s="65"/>
      <c r="P80" s="65"/>
      <c r="Q80" s="65"/>
      <c r="R80" s="65"/>
      <c r="S80" s="65"/>
      <c r="T80" s="65"/>
      <c r="U80" s="65"/>
      <c r="V80" s="65"/>
      <c r="W80" s="65"/>
      <c r="X80" s="65"/>
      <c r="Y80" s="65"/>
      <c r="Z80" s="65"/>
      <c r="AA80" s="65"/>
      <c r="AB80" s="65"/>
      <c r="AC80" s="65"/>
      <c r="AD80" s="65"/>
      <c r="AE80" s="65"/>
      <c r="AF80" s="65"/>
      <c r="AG80" s="65"/>
      <c r="AH80" s="65"/>
      <c r="AI80" s="65"/>
      <c r="AJ80" s="65"/>
      <c r="AK80" s="65"/>
      <c r="AL80" s="65"/>
      <c r="AM80" s="65"/>
      <c r="AN80" s="65"/>
      <c r="AO80" s="65"/>
      <c r="AP80" s="65"/>
      <c r="AQ80" s="65"/>
      <c r="AR80" s="65"/>
      <c r="AS80" s="65"/>
      <c r="AT80" s="65"/>
      <c r="AU80" s="65"/>
      <c r="AV80" s="65"/>
      <c r="AW80" s="65"/>
      <c r="AX80" s="65"/>
      <c r="AY80" s="65"/>
      <c r="AZ80" s="65"/>
      <c r="BA80" s="65"/>
      <c r="BB80" s="65"/>
      <c r="BC80" s="65"/>
      <c r="BD80" s="65"/>
      <c r="BE80" s="65"/>
      <c r="BF80" s="65"/>
      <c r="BG80" s="65"/>
      <c r="BH80" s="65"/>
      <c r="BI80" s="65"/>
      <c r="BJ80" s="65"/>
      <c r="BK80" s="65"/>
      <c r="BL80" s="65"/>
      <c r="BM80" s="65"/>
      <c r="BN80" s="65"/>
      <c r="BO80" s="65"/>
      <c r="BP80" s="65"/>
      <c r="BQ80" s="65"/>
      <c r="BR80" s="65"/>
      <c r="BS80" s="65"/>
      <c r="BT80" s="65"/>
      <c r="BU80" s="65"/>
      <c r="BV80" s="65"/>
      <c r="BW80" s="65"/>
      <c r="BX80" s="65"/>
      <c r="BY80" s="65"/>
      <c r="BZ80" s="65"/>
      <c r="CA80" s="65"/>
      <c r="CB80" s="65"/>
      <c r="CC80" s="65"/>
      <c r="CD80" s="65"/>
      <c r="CE80" s="65"/>
      <c r="CF80" s="65"/>
      <c r="CG80" s="65"/>
      <c r="CH80" s="65"/>
      <c r="CI80" s="65"/>
      <c r="CJ80" s="65"/>
      <c r="CK80" s="65"/>
      <c r="CL80" s="65"/>
      <c r="CM80" s="65"/>
      <c r="CN80" s="65"/>
      <c r="CO80" s="65"/>
      <c r="CP80" s="65"/>
      <c r="CQ80" s="65"/>
      <c r="CR80" s="65"/>
      <c r="CS80" s="65"/>
      <c r="CT80" s="65"/>
      <c r="CU80" s="65"/>
      <c r="CV80" s="65"/>
      <c r="CW80" s="65"/>
      <c r="CX80" s="65"/>
      <c r="CY80" s="65"/>
      <c r="CZ80" s="65"/>
      <c r="DA80" s="65"/>
      <c r="DB80" s="65"/>
      <c r="DC80" s="65"/>
      <c r="DD80" s="65"/>
      <c r="DE80" s="65"/>
      <c r="DF80" s="65"/>
      <c r="DG80" s="65"/>
      <c r="DH80" s="65"/>
      <c r="DI80" s="65"/>
      <c r="DJ80" s="65"/>
      <c r="DK80" s="65"/>
      <c r="DL80" s="65"/>
      <c r="DM80" s="65"/>
      <c r="DN80" s="65"/>
      <c r="DO80" s="65"/>
      <c r="DP80" s="65"/>
      <c r="DQ80" s="65"/>
      <c r="DR80" s="65"/>
      <c r="DS80" s="65"/>
      <c r="DT80" s="65"/>
      <c r="DU80" s="65"/>
      <c r="DV80" s="65"/>
      <c r="DW80" s="65"/>
      <c r="DX80" s="65"/>
      <c r="DY80" s="65"/>
      <c r="DZ80" s="65"/>
      <c r="EA80" s="65"/>
      <c r="EB80" s="65"/>
      <c r="EC80" s="65"/>
      <c r="ED80" s="65"/>
      <c r="EE80" s="65"/>
      <c r="EF80" s="65"/>
      <c r="EG80" s="65"/>
      <c r="EH80" s="65"/>
      <c r="EI80" s="65"/>
      <c r="EJ80" s="65"/>
      <c r="EK80" s="65"/>
      <c r="EL80" s="65"/>
      <c r="EM80" s="65"/>
      <c r="EN80" s="65"/>
      <c r="EO80" s="65"/>
      <c r="EP80" s="65"/>
      <c r="EQ80" s="65"/>
      <c r="ER80" s="65"/>
      <c r="ES80" s="65"/>
      <c r="ET80" s="65"/>
      <c r="EU80" s="65"/>
      <c r="EV80" s="65"/>
      <c r="EW80" s="65"/>
      <c r="EX80" s="65"/>
      <c r="EY80" s="65"/>
      <c r="EZ80" s="65"/>
      <c r="FA80" s="65"/>
      <c r="FB80" s="65"/>
      <c r="FC80" s="65"/>
      <c r="FD80" s="65"/>
      <c r="FE80" s="65"/>
      <c r="FF80" s="65"/>
      <c r="FG80" s="65"/>
      <c r="FH80" s="65"/>
      <c r="FI80" s="65"/>
      <c r="FJ80" s="65"/>
      <c r="FK80" s="65"/>
      <c r="FL80" s="65"/>
      <c r="FM80" s="65"/>
      <c r="FN80" s="65"/>
      <c r="FO80" s="65"/>
      <c r="FP80" s="65"/>
      <c r="FQ80" s="65"/>
      <c r="FR80" s="65"/>
      <c r="FS80" s="65"/>
      <c r="FT80" s="65"/>
      <c r="FU80" s="65"/>
      <c r="FV80" s="65"/>
      <c r="FW80" s="65"/>
      <c r="FX80" s="65"/>
      <c r="FY80" s="65"/>
      <c r="FZ80" s="65"/>
      <c r="GA80" s="65"/>
      <c r="GB80" s="65"/>
      <c r="GC80" s="65"/>
      <c r="GD80" s="65"/>
      <c r="GE80" s="65"/>
      <c r="GF80" s="65"/>
      <c r="GG80" s="65"/>
      <c r="GH80" s="65"/>
      <c r="GI80" s="65"/>
      <c r="GJ80" s="65"/>
      <c r="GK80" s="65"/>
      <c r="GL80" s="65"/>
      <c r="GM80" s="65"/>
    </row>
    <row r="81" spans="2:195" x14ac:dyDescent="0.2">
      <c r="B81" s="28">
        <f t="shared" si="11"/>
        <v>76</v>
      </c>
      <c r="C81" s="64">
        <f>'(a)'!T84</f>
        <v>0</v>
      </c>
      <c r="D81" s="65"/>
      <c r="E81" s="65"/>
      <c r="F81" s="65"/>
      <c r="G81" s="65"/>
      <c r="H81" s="65"/>
      <c r="I81" s="65"/>
      <c r="J81" s="65"/>
      <c r="K81" s="65"/>
      <c r="L81" s="65"/>
      <c r="M81" s="65"/>
      <c r="N81" s="65"/>
      <c r="O81" s="65"/>
      <c r="P81" s="65"/>
      <c r="Q81" s="65"/>
      <c r="R81" s="65"/>
      <c r="S81" s="65"/>
      <c r="T81" s="65"/>
      <c r="U81" s="65"/>
      <c r="V81" s="65"/>
      <c r="W81" s="65"/>
      <c r="X81" s="65"/>
      <c r="Y81" s="65"/>
      <c r="Z81" s="65"/>
      <c r="AA81" s="65"/>
      <c r="AB81" s="65"/>
      <c r="AC81" s="65"/>
      <c r="AD81" s="65"/>
      <c r="AE81" s="65"/>
      <c r="AF81" s="65"/>
      <c r="AG81" s="65"/>
      <c r="AH81" s="65"/>
      <c r="AI81" s="65"/>
      <c r="AJ81" s="65"/>
      <c r="AK81" s="65"/>
      <c r="AL81" s="65"/>
      <c r="AM81" s="65"/>
      <c r="AN81" s="65"/>
      <c r="AO81" s="65"/>
      <c r="AP81" s="65"/>
      <c r="AQ81" s="65"/>
      <c r="AR81" s="65"/>
      <c r="AS81" s="65"/>
      <c r="AT81" s="65"/>
      <c r="AU81" s="65"/>
      <c r="AV81" s="65"/>
      <c r="AW81" s="65"/>
      <c r="AX81" s="65"/>
      <c r="AY81" s="65"/>
      <c r="AZ81" s="65"/>
      <c r="BA81" s="65"/>
      <c r="BB81" s="65"/>
      <c r="BC81" s="65"/>
      <c r="BD81" s="65"/>
      <c r="BE81" s="65"/>
      <c r="BF81" s="65"/>
      <c r="BG81" s="65"/>
      <c r="BH81" s="65"/>
      <c r="BI81" s="65"/>
      <c r="BJ81" s="65"/>
      <c r="BK81" s="65"/>
      <c r="BL81" s="65"/>
      <c r="BM81" s="65"/>
      <c r="BN81" s="65"/>
      <c r="BO81" s="65"/>
      <c r="BP81" s="65"/>
      <c r="BQ81" s="65"/>
      <c r="BR81" s="65"/>
      <c r="BS81" s="65"/>
      <c r="BT81" s="65"/>
      <c r="BU81" s="65"/>
      <c r="BV81" s="65"/>
      <c r="BW81" s="65"/>
      <c r="BX81" s="65"/>
      <c r="BY81" s="65"/>
      <c r="BZ81" s="65"/>
      <c r="CA81" s="65"/>
      <c r="CB81" s="65"/>
      <c r="CC81" s="65"/>
      <c r="CD81" s="65"/>
      <c r="CE81" s="65"/>
      <c r="CF81" s="65"/>
      <c r="CG81" s="65"/>
      <c r="CH81" s="65"/>
      <c r="CI81" s="65"/>
      <c r="CJ81" s="65"/>
      <c r="CK81" s="65"/>
      <c r="CL81" s="65"/>
      <c r="CM81" s="65"/>
      <c r="CN81" s="65"/>
      <c r="CO81" s="65"/>
      <c r="CP81" s="65"/>
      <c r="CQ81" s="65"/>
      <c r="CR81" s="65"/>
      <c r="CS81" s="65"/>
      <c r="CT81" s="65"/>
      <c r="CU81" s="65"/>
      <c r="CV81" s="65"/>
      <c r="CW81" s="65"/>
      <c r="CX81" s="65"/>
      <c r="CY81" s="65"/>
      <c r="CZ81" s="65"/>
      <c r="DA81" s="65"/>
      <c r="DB81" s="65"/>
      <c r="DC81" s="65"/>
      <c r="DD81" s="65"/>
      <c r="DE81" s="65"/>
      <c r="DF81" s="65"/>
      <c r="DG81" s="65"/>
      <c r="DH81" s="65"/>
      <c r="DI81" s="65"/>
      <c r="DJ81" s="65"/>
      <c r="DK81" s="65"/>
      <c r="DL81" s="65"/>
      <c r="DM81" s="65"/>
      <c r="DN81" s="65"/>
      <c r="DO81" s="65"/>
      <c r="DP81" s="65"/>
      <c r="DQ81" s="65"/>
      <c r="DR81" s="65"/>
      <c r="DS81" s="65"/>
      <c r="DT81" s="65"/>
      <c r="DU81" s="65"/>
      <c r="DV81" s="65"/>
      <c r="DW81" s="65"/>
      <c r="DX81" s="65"/>
      <c r="DY81" s="65"/>
      <c r="DZ81" s="65"/>
      <c r="EA81" s="65"/>
      <c r="EB81" s="65"/>
      <c r="EC81" s="65"/>
      <c r="ED81" s="65"/>
      <c r="EE81" s="65"/>
      <c r="EF81" s="65"/>
      <c r="EG81" s="65"/>
      <c r="EH81" s="65"/>
      <c r="EI81" s="65"/>
      <c r="EJ81" s="65"/>
      <c r="EK81" s="65"/>
      <c r="EL81" s="65"/>
      <c r="EM81" s="65"/>
      <c r="EN81" s="65"/>
      <c r="EO81" s="65"/>
      <c r="EP81" s="65"/>
      <c r="EQ81" s="65"/>
      <c r="ER81" s="65"/>
      <c r="ES81" s="65"/>
      <c r="ET81" s="65"/>
      <c r="EU81" s="65"/>
      <c r="EV81" s="65"/>
      <c r="EW81" s="65"/>
      <c r="EX81" s="65"/>
      <c r="EY81" s="65"/>
      <c r="EZ81" s="65"/>
      <c r="FA81" s="65"/>
      <c r="FB81" s="65"/>
      <c r="FC81" s="65"/>
      <c r="FD81" s="65"/>
      <c r="FE81" s="65"/>
      <c r="FF81" s="65"/>
      <c r="FG81" s="65"/>
      <c r="FH81" s="65"/>
      <c r="FI81" s="65"/>
      <c r="FJ81" s="65"/>
      <c r="FK81" s="65"/>
      <c r="FL81" s="65"/>
      <c r="FM81" s="65"/>
      <c r="FN81" s="65"/>
      <c r="FO81" s="65"/>
      <c r="FP81" s="65"/>
      <c r="FQ81" s="65"/>
      <c r="FR81" s="65"/>
      <c r="FS81" s="65"/>
      <c r="FT81" s="65"/>
      <c r="FU81" s="65"/>
      <c r="FV81" s="65"/>
      <c r="FW81" s="65"/>
      <c r="FX81" s="65"/>
      <c r="FY81" s="65"/>
      <c r="FZ81" s="65"/>
      <c r="GA81" s="65"/>
      <c r="GB81" s="65"/>
      <c r="GC81" s="65"/>
      <c r="GD81" s="65"/>
      <c r="GE81" s="65"/>
      <c r="GF81" s="65"/>
      <c r="GG81" s="65"/>
      <c r="GH81" s="65"/>
      <c r="GI81" s="65"/>
      <c r="GJ81" s="65"/>
      <c r="GK81" s="65"/>
      <c r="GL81" s="65"/>
      <c r="GM81" s="65"/>
    </row>
    <row r="82" spans="2:195" x14ac:dyDescent="0.2">
      <c r="B82" s="28">
        <f t="shared" si="11"/>
        <v>77</v>
      </c>
      <c r="C82" s="64">
        <f>'(a)'!T85</f>
        <v>0</v>
      </c>
      <c r="D82" s="65"/>
      <c r="E82" s="65"/>
      <c r="F82" s="65"/>
      <c r="G82" s="65"/>
      <c r="H82" s="65"/>
      <c r="I82" s="65"/>
      <c r="J82" s="65"/>
      <c r="K82" s="65"/>
      <c r="L82" s="65"/>
      <c r="M82" s="65"/>
      <c r="N82" s="65"/>
      <c r="O82" s="65"/>
      <c r="P82" s="65"/>
      <c r="Q82" s="65"/>
      <c r="R82" s="65"/>
      <c r="S82" s="65"/>
      <c r="T82" s="65"/>
      <c r="U82" s="65"/>
      <c r="V82" s="65"/>
      <c r="W82" s="65"/>
      <c r="X82" s="65"/>
      <c r="Y82" s="65"/>
      <c r="Z82" s="65"/>
      <c r="AA82" s="65"/>
      <c r="AB82" s="65"/>
      <c r="AC82" s="65"/>
      <c r="AD82" s="65"/>
      <c r="AE82" s="65"/>
      <c r="AF82" s="65"/>
      <c r="AG82" s="65"/>
      <c r="AH82" s="65"/>
      <c r="AI82" s="65"/>
      <c r="AJ82" s="65"/>
      <c r="AK82" s="65"/>
      <c r="AL82" s="65"/>
      <c r="AM82" s="65"/>
      <c r="AN82" s="65"/>
      <c r="AO82" s="65"/>
      <c r="AP82" s="65"/>
      <c r="AQ82" s="65"/>
      <c r="AR82" s="65"/>
      <c r="AS82" s="65"/>
      <c r="AT82" s="65"/>
      <c r="AU82" s="65"/>
      <c r="AV82" s="65"/>
      <c r="AW82" s="65"/>
      <c r="AX82" s="65"/>
      <c r="AY82" s="65"/>
      <c r="AZ82" s="65"/>
      <c r="BA82" s="65"/>
      <c r="BB82" s="65"/>
      <c r="BC82" s="65"/>
      <c r="BD82" s="65"/>
      <c r="BE82" s="65"/>
      <c r="BF82" s="65"/>
      <c r="BG82" s="65"/>
      <c r="BH82" s="65"/>
      <c r="BI82" s="65"/>
      <c r="BJ82" s="65"/>
      <c r="BK82" s="65"/>
      <c r="BL82" s="65"/>
      <c r="BM82" s="65"/>
      <c r="BN82" s="65"/>
      <c r="BO82" s="65"/>
      <c r="BP82" s="65"/>
      <c r="BQ82" s="65"/>
      <c r="BR82" s="65"/>
      <c r="BS82" s="65"/>
      <c r="BT82" s="65"/>
      <c r="BU82" s="65"/>
      <c r="BV82" s="65"/>
      <c r="BW82" s="65"/>
      <c r="BX82" s="65"/>
      <c r="BY82" s="65"/>
      <c r="BZ82" s="65"/>
      <c r="CA82" s="65"/>
      <c r="CB82" s="65"/>
      <c r="CC82" s="65"/>
      <c r="CD82" s="65"/>
      <c r="CE82" s="65"/>
      <c r="CF82" s="65"/>
      <c r="CG82" s="65"/>
      <c r="CH82" s="65"/>
      <c r="CI82" s="65"/>
      <c r="CJ82" s="65"/>
      <c r="CK82" s="65"/>
      <c r="CL82" s="65"/>
      <c r="CM82" s="65"/>
      <c r="CN82" s="65"/>
      <c r="CO82" s="65"/>
      <c r="CP82" s="65"/>
      <c r="CQ82" s="65"/>
      <c r="CR82" s="65"/>
      <c r="CS82" s="65"/>
      <c r="CT82" s="65"/>
      <c r="CU82" s="65"/>
      <c r="CV82" s="65"/>
      <c r="CW82" s="65"/>
      <c r="CX82" s="65"/>
      <c r="CY82" s="65"/>
      <c r="CZ82" s="65"/>
      <c r="DA82" s="65"/>
      <c r="DB82" s="65"/>
      <c r="DC82" s="65"/>
      <c r="DD82" s="65"/>
      <c r="DE82" s="65"/>
      <c r="DF82" s="65"/>
      <c r="DG82" s="65"/>
      <c r="DH82" s="65"/>
      <c r="DI82" s="65"/>
      <c r="DJ82" s="65"/>
      <c r="DK82" s="65"/>
      <c r="DL82" s="65"/>
      <c r="DM82" s="65"/>
      <c r="DN82" s="65"/>
      <c r="DO82" s="65"/>
      <c r="DP82" s="65"/>
      <c r="DQ82" s="65"/>
      <c r="DR82" s="65"/>
      <c r="DS82" s="65"/>
      <c r="DT82" s="65"/>
      <c r="DU82" s="65"/>
      <c r="DV82" s="65"/>
      <c r="DW82" s="65"/>
      <c r="DX82" s="65"/>
      <c r="DY82" s="65"/>
      <c r="DZ82" s="65"/>
      <c r="EA82" s="65"/>
      <c r="EB82" s="65"/>
      <c r="EC82" s="65"/>
      <c r="ED82" s="65"/>
      <c r="EE82" s="65"/>
      <c r="EF82" s="65"/>
      <c r="EG82" s="65"/>
      <c r="EH82" s="65"/>
      <c r="EI82" s="65"/>
      <c r="EJ82" s="65"/>
      <c r="EK82" s="65"/>
      <c r="EL82" s="65"/>
      <c r="EM82" s="65"/>
      <c r="EN82" s="65"/>
      <c r="EO82" s="65"/>
      <c r="EP82" s="65"/>
      <c r="EQ82" s="65"/>
      <c r="ER82" s="65"/>
      <c r="ES82" s="65"/>
      <c r="ET82" s="65"/>
      <c r="EU82" s="65"/>
      <c r="EV82" s="65"/>
      <c r="EW82" s="65"/>
      <c r="EX82" s="65"/>
      <c r="EY82" s="65"/>
      <c r="EZ82" s="65"/>
      <c r="FA82" s="65"/>
      <c r="FB82" s="65"/>
      <c r="FC82" s="65"/>
      <c r="FD82" s="65"/>
      <c r="FE82" s="65"/>
      <c r="FF82" s="65"/>
      <c r="FG82" s="65"/>
      <c r="FH82" s="65"/>
      <c r="FI82" s="65"/>
      <c r="FJ82" s="65"/>
      <c r="FK82" s="65"/>
      <c r="FL82" s="65"/>
      <c r="FM82" s="65"/>
      <c r="FN82" s="65"/>
      <c r="FO82" s="65"/>
      <c r="FP82" s="65"/>
      <c r="FQ82" s="65"/>
      <c r="FR82" s="65"/>
      <c r="FS82" s="65"/>
      <c r="FT82" s="65"/>
      <c r="FU82" s="65"/>
      <c r="FV82" s="65"/>
      <c r="FW82" s="65"/>
      <c r="FX82" s="65"/>
      <c r="FY82" s="65"/>
      <c r="FZ82" s="65"/>
      <c r="GA82" s="65"/>
      <c r="GB82" s="65"/>
      <c r="GC82" s="65"/>
      <c r="GD82" s="65"/>
      <c r="GE82" s="65"/>
      <c r="GF82" s="65"/>
      <c r="GG82" s="65"/>
      <c r="GH82" s="65"/>
      <c r="GI82" s="65"/>
      <c r="GJ82" s="65"/>
      <c r="GK82" s="65"/>
      <c r="GL82" s="65"/>
      <c r="GM82" s="65"/>
    </row>
    <row r="83" spans="2:195" x14ac:dyDescent="0.2">
      <c r="B83" s="28">
        <f t="shared" si="11"/>
        <v>78</v>
      </c>
      <c r="C83" s="64">
        <f>'(a)'!T86</f>
        <v>0</v>
      </c>
      <c r="D83" s="65"/>
      <c r="E83" s="65"/>
      <c r="F83" s="65"/>
      <c r="G83" s="65"/>
      <c r="H83" s="65"/>
      <c r="I83" s="65"/>
      <c r="J83" s="65"/>
      <c r="K83" s="65"/>
      <c r="L83" s="65"/>
      <c r="M83" s="65"/>
      <c r="N83" s="65"/>
      <c r="O83" s="65"/>
      <c r="P83" s="65"/>
      <c r="Q83" s="65"/>
      <c r="R83" s="65"/>
      <c r="S83" s="65"/>
      <c r="T83" s="65"/>
      <c r="U83" s="65"/>
      <c r="V83" s="65"/>
      <c r="W83" s="65"/>
      <c r="X83" s="65"/>
      <c r="Y83" s="65"/>
      <c r="Z83" s="65"/>
      <c r="AA83" s="65"/>
      <c r="AB83" s="65"/>
      <c r="AC83" s="65"/>
      <c r="AD83" s="65"/>
      <c r="AE83" s="65"/>
      <c r="AF83" s="65"/>
      <c r="AG83" s="65"/>
      <c r="AH83" s="65"/>
      <c r="AI83" s="65"/>
      <c r="AJ83" s="65"/>
      <c r="AK83" s="65"/>
      <c r="AL83" s="65"/>
      <c r="AM83" s="65"/>
      <c r="AN83" s="65"/>
      <c r="AO83" s="65"/>
      <c r="AP83" s="65"/>
      <c r="AQ83" s="65"/>
      <c r="AR83" s="65"/>
      <c r="AS83" s="65"/>
      <c r="AT83" s="65"/>
      <c r="AU83" s="65"/>
      <c r="AV83" s="65"/>
      <c r="AW83" s="65"/>
      <c r="AX83" s="65"/>
      <c r="AY83" s="65"/>
      <c r="AZ83" s="65"/>
      <c r="BA83" s="65"/>
      <c r="BB83" s="65"/>
      <c r="BC83" s="65"/>
      <c r="BD83" s="65"/>
      <c r="BE83" s="65"/>
      <c r="BF83" s="65"/>
      <c r="BG83" s="65"/>
      <c r="BH83" s="65"/>
      <c r="BI83" s="65"/>
      <c r="BJ83" s="65"/>
      <c r="BK83" s="65"/>
      <c r="BL83" s="65"/>
      <c r="BM83" s="65"/>
      <c r="BN83" s="65"/>
      <c r="BO83" s="65"/>
      <c r="BP83" s="65"/>
      <c r="BQ83" s="65"/>
      <c r="BR83" s="65"/>
      <c r="BS83" s="65"/>
      <c r="BT83" s="65"/>
      <c r="BU83" s="65"/>
      <c r="BV83" s="65"/>
      <c r="BW83" s="65"/>
      <c r="BX83" s="65"/>
      <c r="BY83" s="65"/>
      <c r="BZ83" s="65"/>
      <c r="CA83" s="65"/>
      <c r="CB83" s="65"/>
      <c r="CC83" s="65"/>
      <c r="CD83" s="65"/>
      <c r="CE83" s="65"/>
      <c r="CF83" s="65"/>
      <c r="CG83" s="65"/>
      <c r="CH83" s="65"/>
      <c r="CI83" s="65"/>
      <c r="CJ83" s="65"/>
      <c r="CK83" s="65"/>
      <c r="CL83" s="65"/>
      <c r="CM83" s="65"/>
      <c r="CN83" s="65"/>
      <c r="CO83" s="65"/>
      <c r="CP83" s="65"/>
      <c r="CQ83" s="65"/>
      <c r="CR83" s="65"/>
      <c r="CS83" s="65"/>
      <c r="CT83" s="65"/>
      <c r="CU83" s="65"/>
      <c r="CV83" s="65"/>
      <c r="CW83" s="65"/>
      <c r="CX83" s="65"/>
      <c r="CY83" s="65"/>
      <c r="CZ83" s="65"/>
      <c r="DA83" s="65"/>
      <c r="DB83" s="65"/>
      <c r="DC83" s="65"/>
      <c r="DD83" s="65"/>
      <c r="DE83" s="65"/>
      <c r="DF83" s="65"/>
      <c r="DG83" s="65"/>
      <c r="DH83" s="65"/>
      <c r="DI83" s="65"/>
      <c r="DJ83" s="65"/>
      <c r="DK83" s="65"/>
      <c r="DL83" s="65"/>
      <c r="DM83" s="65"/>
      <c r="DN83" s="65"/>
      <c r="DO83" s="65"/>
      <c r="DP83" s="65"/>
      <c r="DQ83" s="65"/>
      <c r="DR83" s="65"/>
      <c r="DS83" s="65"/>
      <c r="DT83" s="65"/>
      <c r="DU83" s="65"/>
      <c r="DV83" s="65"/>
      <c r="DW83" s="65"/>
      <c r="DX83" s="65"/>
      <c r="DY83" s="65"/>
      <c r="DZ83" s="65"/>
      <c r="EA83" s="65"/>
      <c r="EB83" s="65"/>
      <c r="EC83" s="65"/>
      <c r="ED83" s="65"/>
      <c r="EE83" s="65"/>
      <c r="EF83" s="65"/>
      <c r="EG83" s="65"/>
      <c r="EH83" s="65"/>
      <c r="EI83" s="65"/>
      <c r="EJ83" s="65"/>
      <c r="EK83" s="65"/>
      <c r="EL83" s="65"/>
      <c r="EM83" s="65"/>
      <c r="EN83" s="65"/>
      <c r="EO83" s="65"/>
      <c r="EP83" s="65"/>
      <c r="EQ83" s="65"/>
      <c r="ER83" s="65"/>
      <c r="ES83" s="65"/>
      <c r="ET83" s="65"/>
      <c r="EU83" s="65"/>
      <c r="EV83" s="65"/>
      <c r="EW83" s="65"/>
      <c r="EX83" s="65"/>
      <c r="EY83" s="65"/>
      <c r="EZ83" s="65"/>
      <c r="FA83" s="65"/>
      <c r="FB83" s="65"/>
      <c r="FC83" s="65"/>
      <c r="FD83" s="65"/>
      <c r="FE83" s="65"/>
      <c r="FF83" s="65"/>
      <c r="FG83" s="65"/>
      <c r="FH83" s="65"/>
      <c r="FI83" s="65"/>
      <c r="FJ83" s="65"/>
      <c r="FK83" s="65"/>
      <c r="FL83" s="65"/>
      <c r="FM83" s="65"/>
      <c r="FN83" s="65"/>
      <c r="FO83" s="65"/>
      <c r="FP83" s="65"/>
      <c r="FQ83" s="65"/>
      <c r="FR83" s="65"/>
      <c r="FS83" s="65"/>
      <c r="FT83" s="65"/>
      <c r="FU83" s="65"/>
      <c r="FV83" s="65"/>
      <c r="FW83" s="65"/>
      <c r="FX83" s="65"/>
      <c r="FY83" s="65"/>
      <c r="FZ83" s="65"/>
      <c r="GA83" s="65"/>
      <c r="GB83" s="65"/>
      <c r="GC83" s="65"/>
      <c r="GD83" s="65"/>
      <c r="GE83" s="65"/>
      <c r="GF83" s="65"/>
      <c r="GG83" s="65"/>
      <c r="GH83" s="65"/>
      <c r="GI83" s="65"/>
      <c r="GJ83" s="65"/>
      <c r="GK83" s="65"/>
      <c r="GL83" s="65"/>
      <c r="GM83" s="65"/>
    </row>
    <row r="84" spans="2:195" x14ac:dyDescent="0.2">
      <c r="B84" s="28">
        <f t="shared" si="11"/>
        <v>79</v>
      </c>
      <c r="C84" s="64">
        <f>'(a)'!T87</f>
        <v>0</v>
      </c>
      <c r="D84" s="65"/>
      <c r="E84" s="65"/>
      <c r="F84" s="65"/>
      <c r="G84" s="65"/>
      <c r="H84" s="65"/>
      <c r="I84" s="65"/>
      <c r="J84" s="65"/>
      <c r="K84" s="65"/>
      <c r="L84" s="65"/>
      <c r="M84" s="65"/>
      <c r="N84" s="65"/>
      <c r="O84" s="65"/>
      <c r="P84" s="65"/>
      <c r="Q84" s="65"/>
      <c r="R84" s="65"/>
      <c r="S84" s="65"/>
      <c r="T84" s="65"/>
      <c r="U84" s="65"/>
      <c r="V84" s="65"/>
      <c r="W84" s="65"/>
      <c r="X84" s="65"/>
      <c r="Y84" s="65"/>
      <c r="Z84" s="65"/>
      <c r="AA84" s="65"/>
      <c r="AB84" s="65"/>
      <c r="AC84" s="65"/>
      <c r="AD84" s="65"/>
      <c r="AE84" s="65"/>
      <c r="AF84" s="65"/>
      <c r="AG84" s="65"/>
      <c r="AH84" s="65"/>
      <c r="AI84" s="65"/>
      <c r="AJ84" s="65"/>
      <c r="AK84" s="65"/>
      <c r="AL84" s="65"/>
      <c r="AM84" s="65"/>
      <c r="AN84" s="65"/>
      <c r="AO84" s="65"/>
      <c r="AP84" s="65"/>
      <c r="AQ84" s="65"/>
      <c r="AR84" s="65"/>
      <c r="AS84" s="65"/>
      <c r="AT84" s="65"/>
      <c r="AU84" s="65"/>
      <c r="AV84" s="65"/>
      <c r="AW84" s="65"/>
      <c r="AX84" s="65"/>
      <c r="AY84" s="65"/>
      <c r="AZ84" s="65"/>
      <c r="BA84" s="65"/>
      <c r="BB84" s="65"/>
      <c r="BC84" s="65"/>
      <c r="BD84" s="65"/>
      <c r="BE84" s="65"/>
      <c r="BF84" s="65"/>
      <c r="BG84" s="65"/>
      <c r="BH84" s="65"/>
      <c r="BI84" s="65"/>
      <c r="BJ84" s="65"/>
      <c r="BK84" s="65"/>
      <c r="BL84" s="65"/>
      <c r="BM84" s="65"/>
      <c r="BN84" s="65"/>
      <c r="BO84" s="65"/>
      <c r="BP84" s="65"/>
      <c r="BQ84" s="65"/>
      <c r="BR84" s="65"/>
      <c r="BS84" s="65"/>
      <c r="BT84" s="65"/>
      <c r="BU84" s="65"/>
      <c r="BV84" s="65"/>
      <c r="BW84" s="65"/>
      <c r="BX84" s="65"/>
      <c r="BY84" s="65"/>
      <c r="BZ84" s="65"/>
      <c r="CA84" s="65"/>
      <c r="CB84" s="65"/>
      <c r="CC84" s="65"/>
      <c r="CD84" s="65"/>
      <c r="CE84" s="65"/>
      <c r="CF84" s="65"/>
      <c r="CG84" s="65"/>
      <c r="CH84" s="65"/>
      <c r="CI84" s="65"/>
      <c r="CJ84" s="65"/>
      <c r="CK84" s="65"/>
      <c r="CL84" s="65"/>
      <c r="CM84" s="65"/>
      <c r="CN84" s="65"/>
      <c r="CO84" s="65"/>
      <c r="CP84" s="65"/>
      <c r="CQ84" s="65"/>
      <c r="CR84" s="65"/>
      <c r="CS84" s="65"/>
      <c r="CT84" s="65"/>
      <c r="CU84" s="65"/>
      <c r="CV84" s="65"/>
      <c r="CW84" s="65"/>
      <c r="CX84" s="65"/>
      <c r="CY84" s="65"/>
      <c r="CZ84" s="65"/>
      <c r="DA84" s="65"/>
      <c r="DB84" s="65"/>
      <c r="DC84" s="65"/>
      <c r="DD84" s="65"/>
      <c r="DE84" s="65"/>
      <c r="DF84" s="65"/>
      <c r="DG84" s="65"/>
      <c r="DH84" s="65"/>
      <c r="DI84" s="65"/>
      <c r="DJ84" s="65"/>
      <c r="DK84" s="65"/>
      <c r="DL84" s="65"/>
      <c r="DM84" s="65"/>
      <c r="DN84" s="65"/>
      <c r="DO84" s="65"/>
      <c r="DP84" s="65"/>
      <c r="DQ84" s="65"/>
      <c r="DR84" s="65"/>
      <c r="DS84" s="65"/>
      <c r="DT84" s="65"/>
      <c r="DU84" s="65"/>
      <c r="DV84" s="65"/>
      <c r="DW84" s="65"/>
      <c r="DX84" s="65"/>
      <c r="DY84" s="65"/>
      <c r="DZ84" s="65"/>
      <c r="EA84" s="65"/>
      <c r="EB84" s="65"/>
      <c r="EC84" s="65"/>
      <c r="ED84" s="65"/>
      <c r="EE84" s="65"/>
      <c r="EF84" s="65"/>
      <c r="EG84" s="65"/>
      <c r="EH84" s="65"/>
      <c r="EI84" s="65"/>
      <c r="EJ84" s="65"/>
      <c r="EK84" s="65"/>
      <c r="EL84" s="65"/>
      <c r="EM84" s="65"/>
      <c r="EN84" s="65"/>
      <c r="EO84" s="65"/>
      <c r="EP84" s="65"/>
      <c r="EQ84" s="65"/>
      <c r="ER84" s="65"/>
      <c r="ES84" s="65"/>
      <c r="ET84" s="65"/>
      <c r="EU84" s="65"/>
      <c r="EV84" s="65"/>
      <c r="EW84" s="65"/>
      <c r="EX84" s="65"/>
      <c r="EY84" s="65"/>
      <c r="EZ84" s="65"/>
      <c r="FA84" s="65"/>
      <c r="FB84" s="65"/>
      <c r="FC84" s="65"/>
      <c r="FD84" s="65"/>
      <c r="FE84" s="65"/>
      <c r="FF84" s="65"/>
      <c r="FG84" s="65"/>
      <c r="FH84" s="65"/>
      <c r="FI84" s="65"/>
      <c r="FJ84" s="65"/>
      <c r="FK84" s="65"/>
      <c r="FL84" s="65"/>
      <c r="FM84" s="65"/>
      <c r="FN84" s="65"/>
      <c r="FO84" s="65"/>
      <c r="FP84" s="65"/>
      <c r="FQ84" s="65"/>
      <c r="FR84" s="65"/>
      <c r="FS84" s="65"/>
      <c r="FT84" s="65"/>
      <c r="FU84" s="65"/>
      <c r="FV84" s="65"/>
      <c r="FW84" s="65"/>
      <c r="FX84" s="65"/>
      <c r="FY84" s="65"/>
      <c r="FZ84" s="65"/>
      <c r="GA84" s="65"/>
      <c r="GB84" s="65"/>
      <c r="GC84" s="65"/>
      <c r="GD84" s="65"/>
      <c r="GE84" s="65"/>
      <c r="GF84" s="65"/>
      <c r="GG84" s="65"/>
      <c r="GH84" s="65"/>
      <c r="GI84" s="65"/>
      <c r="GJ84" s="65"/>
      <c r="GK84" s="65"/>
      <c r="GL84" s="65"/>
      <c r="GM84" s="65"/>
    </row>
    <row r="85" spans="2:195" x14ac:dyDescent="0.2">
      <c r="B85" s="28">
        <f t="shared" si="11"/>
        <v>80</v>
      </c>
      <c r="C85" s="64">
        <f>'(a)'!T88</f>
        <v>0</v>
      </c>
      <c r="D85" s="65"/>
      <c r="E85" s="65"/>
      <c r="F85" s="65"/>
      <c r="G85" s="65"/>
      <c r="H85" s="65"/>
      <c r="I85" s="65"/>
      <c r="J85" s="65"/>
      <c r="K85" s="65"/>
      <c r="L85" s="65"/>
      <c r="M85" s="65"/>
      <c r="N85" s="65"/>
      <c r="O85" s="65"/>
      <c r="P85" s="65"/>
      <c r="Q85" s="65"/>
      <c r="R85" s="65"/>
      <c r="S85" s="65"/>
      <c r="T85" s="65"/>
      <c r="U85" s="65"/>
      <c r="V85" s="65"/>
      <c r="W85" s="65"/>
      <c r="X85" s="65"/>
      <c r="Y85" s="65"/>
      <c r="Z85" s="65"/>
      <c r="AA85" s="65"/>
      <c r="AB85" s="65"/>
      <c r="AC85" s="65"/>
      <c r="AD85" s="65"/>
      <c r="AE85" s="65"/>
      <c r="AF85" s="65"/>
      <c r="AG85" s="65"/>
      <c r="AH85" s="65"/>
      <c r="AI85" s="65"/>
      <c r="AJ85" s="65"/>
      <c r="AK85" s="65"/>
      <c r="AL85" s="65"/>
      <c r="AM85" s="65"/>
      <c r="AN85" s="65"/>
      <c r="AO85" s="65"/>
      <c r="AP85" s="65"/>
      <c r="AQ85" s="65"/>
      <c r="AR85" s="65"/>
      <c r="AS85" s="65"/>
      <c r="AT85" s="65"/>
      <c r="AU85" s="65"/>
      <c r="AV85" s="65"/>
      <c r="AW85" s="65"/>
      <c r="AX85" s="65"/>
      <c r="AY85" s="65"/>
      <c r="AZ85" s="65"/>
      <c r="BA85" s="65"/>
      <c r="BB85" s="65"/>
      <c r="BC85" s="65"/>
      <c r="BD85" s="65"/>
      <c r="BE85" s="65"/>
      <c r="BF85" s="65"/>
      <c r="BG85" s="65"/>
      <c r="BH85" s="65"/>
      <c r="BI85" s="65"/>
      <c r="BJ85" s="65"/>
      <c r="BK85" s="65"/>
      <c r="BL85" s="65"/>
      <c r="BM85" s="65"/>
      <c r="BN85" s="65"/>
      <c r="BO85" s="65"/>
      <c r="BP85" s="65"/>
      <c r="BQ85" s="65"/>
      <c r="BR85" s="65"/>
      <c r="BS85" s="65"/>
      <c r="BT85" s="65"/>
      <c r="BU85" s="65"/>
      <c r="BV85" s="65"/>
      <c r="BW85" s="65"/>
      <c r="BX85" s="65"/>
      <c r="BY85" s="65"/>
      <c r="BZ85" s="65"/>
      <c r="CA85" s="65"/>
      <c r="CB85" s="65"/>
      <c r="CC85" s="65"/>
      <c r="CD85" s="65"/>
      <c r="CE85" s="65"/>
      <c r="CF85" s="65"/>
      <c r="CG85" s="65"/>
      <c r="CH85" s="65"/>
      <c r="CI85" s="65"/>
      <c r="CJ85" s="65"/>
      <c r="CK85" s="65"/>
      <c r="CL85" s="65"/>
      <c r="CM85" s="65"/>
      <c r="CN85" s="65"/>
      <c r="CO85" s="65"/>
      <c r="CP85" s="65"/>
      <c r="CQ85" s="65"/>
      <c r="CR85" s="65"/>
      <c r="CS85" s="65"/>
      <c r="CT85" s="65"/>
      <c r="CU85" s="65"/>
      <c r="CV85" s="65"/>
      <c r="CW85" s="65"/>
      <c r="CX85" s="65"/>
      <c r="CY85" s="65"/>
      <c r="CZ85" s="65"/>
      <c r="DA85" s="65"/>
      <c r="DB85" s="65"/>
      <c r="DC85" s="65"/>
      <c r="DD85" s="65"/>
      <c r="DE85" s="65"/>
      <c r="DF85" s="65"/>
      <c r="DG85" s="65"/>
      <c r="DH85" s="65"/>
      <c r="DI85" s="65"/>
      <c r="DJ85" s="65"/>
      <c r="DK85" s="65"/>
      <c r="DL85" s="65"/>
      <c r="DM85" s="65"/>
      <c r="DN85" s="65"/>
      <c r="DO85" s="65"/>
      <c r="DP85" s="65"/>
      <c r="DQ85" s="65"/>
      <c r="DR85" s="65"/>
      <c r="DS85" s="65"/>
      <c r="DT85" s="65"/>
      <c r="DU85" s="65"/>
      <c r="DV85" s="65"/>
      <c r="DW85" s="65"/>
      <c r="DX85" s="65"/>
      <c r="DY85" s="65"/>
      <c r="DZ85" s="65"/>
      <c r="EA85" s="65"/>
      <c r="EB85" s="65"/>
      <c r="EC85" s="65"/>
      <c r="ED85" s="65"/>
      <c r="EE85" s="65"/>
      <c r="EF85" s="65"/>
      <c r="EG85" s="65"/>
      <c r="EH85" s="65"/>
      <c r="EI85" s="65"/>
      <c r="EJ85" s="65"/>
      <c r="EK85" s="65"/>
      <c r="EL85" s="65"/>
      <c r="EM85" s="65"/>
      <c r="EN85" s="65"/>
      <c r="EO85" s="65"/>
      <c r="EP85" s="65"/>
      <c r="EQ85" s="65"/>
      <c r="ER85" s="65"/>
      <c r="ES85" s="65"/>
      <c r="ET85" s="65"/>
      <c r="EU85" s="65"/>
      <c r="EV85" s="65"/>
      <c r="EW85" s="65"/>
      <c r="EX85" s="65"/>
      <c r="EY85" s="65"/>
      <c r="EZ85" s="65"/>
      <c r="FA85" s="65"/>
      <c r="FB85" s="65"/>
      <c r="FC85" s="65"/>
      <c r="FD85" s="65"/>
      <c r="FE85" s="65"/>
      <c r="FF85" s="65"/>
      <c r="FG85" s="65"/>
      <c r="FH85" s="65"/>
      <c r="FI85" s="65"/>
      <c r="FJ85" s="65"/>
      <c r="FK85" s="65"/>
      <c r="FL85" s="65"/>
      <c r="FM85" s="65"/>
      <c r="FN85" s="65"/>
      <c r="FO85" s="65"/>
      <c r="FP85" s="65"/>
      <c r="FQ85" s="65"/>
      <c r="FR85" s="65"/>
      <c r="FS85" s="65"/>
      <c r="FT85" s="65"/>
      <c r="FU85" s="65"/>
      <c r="FV85" s="65"/>
      <c r="FW85" s="65"/>
      <c r="FX85" s="65"/>
      <c r="FY85" s="65"/>
      <c r="FZ85" s="65"/>
      <c r="GA85" s="65"/>
      <c r="GB85" s="65"/>
      <c r="GC85" s="65"/>
      <c r="GD85" s="65"/>
      <c r="GE85" s="65"/>
      <c r="GF85" s="65"/>
      <c r="GG85" s="65"/>
      <c r="GH85" s="65"/>
      <c r="GI85" s="65"/>
      <c r="GJ85" s="65"/>
      <c r="GK85" s="65"/>
      <c r="GL85" s="65"/>
      <c r="GM85" s="65"/>
    </row>
    <row r="86" spans="2:195" x14ac:dyDescent="0.2">
      <c r="B86" s="28">
        <f t="shared" si="11"/>
        <v>81</v>
      </c>
      <c r="C86" s="64">
        <f>'(a)'!T89</f>
        <v>0</v>
      </c>
      <c r="D86" s="65"/>
      <c r="E86" s="65"/>
      <c r="F86" s="65"/>
      <c r="G86" s="65"/>
      <c r="H86" s="65"/>
      <c r="I86" s="65"/>
      <c r="J86" s="65"/>
      <c r="K86" s="65"/>
      <c r="L86" s="65"/>
      <c r="M86" s="65"/>
      <c r="N86" s="65"/>
      <c r="O86" s="65"/>
      <c r="P86" s="65"/>
      <c r="Q86" s="65"/>
      <c r="R86" s="65"/>
      <c r="S86" s="65"/>
      <c r="T86" s="65"/>
      <c r="U86" s="65"/>
      <c r="V86" s="65"/>
      <c r="W86" s="65"/>
      <c r="X86" s="65"/>
      <c r="Y86" s="65"/>
      <c r="Z86" s="65"/>
      <c r="AA86" s="65"/>
      <c r="AB86" s="65"/>
      <c r="AC86" s="65"/>
      <c r="AD86" s="65"/>
      <c r="AE86" s="65"/>
      <c r="AF86" s="65"/>
      <c r="AG86" s="65"/>
      <c r="AH86" s="65"/>
      <c r="AI86" s="65"/>
      <c r="AJ86" s="65"/>
      <c r="AK86" s="65"/>
      <c r="AL86" s="65"/>
      <c r="AM86" s="65"/>
      <c r="AN86" s="65"/>
      <c r="AO86" s="65"/>
      <c r="AP86" s="65"/>
      <c r="AQ86" s="65"/>
      <c r="AR86" s="65"/>
      <c r="AS86" s="65"/>
      <c r="AT86" s="65"/>
      <c r="AU86" s="65"/>
      <c r="AV86" s="65"/>
      <c r="AW86" s="65"/>
      <c r="AX86" s="65"/>
      <c r="AY86" s="65"/>
      <c r="AZ86" s="65"/>
      <c r="BA86" s="65"/>
      <c r="BB86" s="65"/>
      <c r="BC86" s="65"/>
      <c r="BD86" s="65"/>
      <c r="BE86" s="65"/>
      <c r="BF86" s="65"/>
      <c r="BG86" s="65"/>
      <c r="BH86" s="65"/>
      <c r="BI86" s="65"/>
      <c r="BJ86" s="65"/>
      <c r="BK86" s="65"/>
      <c r="BL86" s="65"/>
      <c r="BM86" s="65"/>
      <c r="BN86" s="65"/>
      <c r="BO86" s="65"/>
      <c r="BP86" s="65"/>
      <c r="BQ86" s="65"/>
      <c r="BR86" s="65"/>
      <c r="BS86" s="65"/>
      <c r="BT86" s="65"/>
      <c r="BU86" s="65"/>
      <c r="BV86" s="65"/>
      <c r="BW86" s="65"/>
      <c r="BX86" s="65"/>
      <c r="BY86" s="65"/>
      <c r="BZ86" s="65"/>
      <c r="CA86" s="65"/>
      <c r="CB86" s="65"/>
      <c r="CC86" s="65"/>
      <c r="CD86" s="65"/>
      <c r="CE86" s="65"/>
      <c r="CF86" s="65"/>
      <c r="CG86" s="65"/>
      <c r="CH86" s="65"/>
      <c r="CI86" s="65"/>
      <c r="CJ86" s="65"/>
      <c r="CK86" s="65"/>
      <c r="CL86" s="65"/>
      <c r="CM86" s="65"/>
      <c r="CN86" s="65"/>
      <c r="CO86" s="65"/>
      <c r="CP86" s="65"/>
      <c r="CQ86" s="65"/>
      <c r="CR86" s="65"/>
      <c r="CS86" s="65"/>
      <c r="CT86" s="65"/>
      <c r="CU86" s="65"/>
      <c r="CV86" s="65"/>
      <c r="CW86" s="65"/>
      <c r="CX86" s="65"/>
      <c r="CY86" s="65"/>
      <c r="CZ86" s="65"/>
      <c r="DA86" s="65"/>
      <c r="DB86" s="65"/>
      <c r="DC86" s="65"/>
      <c r="DD86" s="65"/>
      <c r="DE86" s="65"/>
      <c r="DF86" s="65"/>
      <c r="DG86" s="65"/>
      <c r="DH86" s="65"/>
      <c r="DI86" s="65"/>
      <c r="DJ86" s="65"/>
      <c r="DK86" s="65"/>
      <c r="DL86" s="65"/>
      <c r="DM86" s="65"/>
      <c r="DN86" s="65"/>
      <c r="DO86" s="65"/>
      <c r="DP86" s="65"/>
      <c r="DQ86" s="65"/>
      <c r="DR86" s="65"/>
      <c r="DS86" s="65"/>
      <c r="DT86" s="65"/>
      <c r="DU86" s="65"/>
      <c r="DV86" s="65"/>
      <c r="DW86" s="65"/>
      <c r="DX86" s="65"/>
      <c r="DY86" s="65"/>
      <c r="DZ86" s="65"/>
      <c r="EA86" s="65"/>
      <c r="EB86" s="65"/>
      <c r="EC86" s="65"/>
      <c r="ED86" s="65"/>
      <c r="EE86" s="65"/>
      <c r="EF86" s="65"/>
      <c r="EG86" s="65"/>
      <c r="EH86" s="65"/>
      <c r="EI86" s="65"/>
      <c r="EJ86" s="65"/>
      <c r="EK86" s="65"/>
      <c r="EL86" s="65"/>
      <c r="EM86" s="65"/>
      <c r="EN86" s="65"/>
      <c r="EO86" s="65"/>
      <c r="EP86" s="65"/>
      <c r="EQ86" s="65"/>
      <c r="ER86" s="65"/>
      <c r="ES86" s="65"/>
      <c r="ET86" s="65"/>
      <c r="EU86" s="65"/>
      <c r="EV86" s="65"/>
      <c r="EW86" s="65"/>
      <c r="EX86" s="65"/>
      <c r="EY86" s="65"/>
      <c r="EZ86" s="65"/>
      <c r="FA86" s="65"/>
      <c r="FB86" s="65"/>
      <c r="FC86" s="65"/>
      <c r="FD86" s="65"/>
      <c r="FE86" s="65"/>
      <c r="FF86" s="65"/>
      <c r="FG86" s="65"/>
      <c r="FH86" s="65"/>
      <c r="FI86" s="65"/>
      <c r="FJ86" s="65"/>
      <c r="FK86" s="65"/>
      <c r="FL86" s="65"/>
      <c r="FM86" s="65"/>
      <c r="FN86" s="65"/>
      <c r="FO86" s="65"/>
      <c r="FP86" s="65"/>
      <c r="FQ86" s="65"/>
      <c r="FR86" s="65"/>
      <c r="FS86" s="65"/>
      <c r="FT86" s="65"/>
      <c r="FU86" s="65"/>
      <c r="FV86" s="65"/>
      <c r="FW86" s="65"/>
      <c r="FX86" s="65"/>
      <c r="FY86" s="65"/>
      <c r="FZ86" s="65"/>
      <c r="GA86" s="65"/>
      <c r="GB86" s="65"/>
      <c r="GC86" s="65"/>
      <c r="GD86" s="65"/>
      <c r="GE86" s="65"/>
      <c r="GF86" s="65"/>
      <c r="GG86" s="65"/>
      <c r="GH86" s="65"/>
      <c r="GI86" s="65"/>
      <c r="GJ86" s="65"/>
      <c r="GK86" s="65"/>
      <c r="GL86" s="65"/>
      <c r="GM86" s="65"/>
    </row>
    <row r="87" spans="2:195" x14ac:dyDescent="0.2">
      <c r="B87" s="28">
        <f t="shared" si="11"/>
        <v>82</v>
      </c>
      <c r="C87" s="64">
        <f>'(a)'!T90</f>
        <v>0</v>
      </c>
      <c r="D87" s="65"/>
      <c r="E87" s="65"/>
      <c r="F87" s="65"/>
      <c r="G87" s="65"/>
      <c r="H87" s="65"/>
      <c r="I87" s="65"/>
      <c r="J87" s="65"/>
      <c r="K87" s="65"/>
      <c r="L87" s="65"/>
      <c r="M87" s="65"/>
      <c r="N87" s="65"/>
      <c r="O87" s="65"/>
      <c r="P87" s="65"/>
      <c r="Q87" s="65"/>
      <c r="R87" s="65"/>
      <c r="S87" s="65"/>
      <c r="T87" s="65"/>
      <c r="U87" s="65"/>
      <c r="V87" s="65"/>
      <c r="W87" s="65"/>
      <c r="X87" s="65"/>
      <c r="Y87" s="65"/>
      <c r="Z87" s="65"/>
      <c r="AA87" s="65"/>
      <c r="AB87" s="65"/>
      <c r="AC87" s="65"/>
      <c r="AD87" s="65"/>
      <c r="AE87" s="65"/>
      <c r="AF87" s="65"/>
      <c r="AG87" s="65"/>
      <c r="AH87" s="65"/>
      <c r="AI87" s="65"/>
      <c r="AJ87" s="65"/>
      <c r="AK87" s="65"/>
      <c r="AL87" s="65"/>
      <c r="AM87" s="65"/>
      <c r="AN87" s="65"/>
      <c r="AO87" s="65"/>
      <c r="AP87" s="65"/>
      <c r="AQ87" s="65"/>
      <c r="AR87" s="65"/>
      <c r="AS87" s="65"/>
      <c r="AT87" s="65"/>
      <c r="AU87" s="65"/>
      <c r="AV87" s="65"/>
      <c r="AW87" s="65"/>
      <c r="AX87" s="65"/>
      <c r="AY87" s="65"/>
      <c r="AZ87" s="65"/>
      <c r="BA87" s="65"/>
      <c r="BB87" s="65"/>
      <c r="BC87" s="65"/>
      <c r="BD87" s="65"/>
      <c r="BE87" s="65"/>
      <c r="BF87" s="65"/>
      <c r="BG87" s="65"/>
      <c r="BH87" s="65"/>
      <c r="BI87" s="65"/>
      <c r="BJ87" s="65"/>
      <c r="BK87" s="65"/>
      <c r="BL87" s="65"/>
      <c r="BM87" s="65"/>
      <c r="BN87" s="65"/>
      <c r="BO87" s="65"/>
      <c r="BP87" s="65"/>
      <c r="BQ87" s="65"/>
      <c r="BR87" s="65"/>
      <c r="BS87" s="65"/>
      <c r="BT87" s="65"/>
      <c r="BU87" s="65"/>
      <c r="BV87" s="65"/>
      <c r="BW87" s="65"/>
      <c r="BX87" s="65"/>
      <c r="BY87" s="65"/>
      <c r="BZ87" s="65"/>
      <c r="CA87" s="65"/>
      <c r="CB87" s="65"/>
      <c r="CC87" s="65"/>
      <c r="CD87" s="65"/>
      <c r="CE87" s="65"/>
      <c r="CF87" s="65"/>
      <c r="CG87" s="65"/>
      <c r="CH87" s="65"/>
      <c r="CI87" s="65"/>
      <c r="CJ87" s="65"/>
      <c r="CK87" s="65"/>
      <c r="CL87" s="65"/>
      <c r="CM87" s="65"/>
      <c r="CN87" s="65"/>
      <c r="CO87" s="65"/>
      <c r="CP87" s="65"/>
      <c r="CQ87" s="65"/>
      <c r="CR87" s="65"/>
      <c r="CS87" s="65"/>
      <c r="CT87" s="65"/>
      <c r="CU87" s="65"/>
      <c r="CV87" s="65"/>
      <c r="CW87" s="65"/>
      <c r="CX87" s="65"/>
      <c r="CY87" s="65"/>
      <c r="CZ87" s="65"/>
      <c r="DA87" s="65"/>
      <c r="DB87" s="65"/>
      <c r="DC87" s="65"/>
      <c r="DD87" s="65"/>
      <c r="DE87" s="65"/>
      <c r="DF87" s="65"/>
      <c r="DG87" s="65"/>
      <c r="DH87" s="65"/>
      <c r="DI87" s="65"/>
      <c r="DJ87" s="65"/>
      <c r="DK87" s="65"/>
      <c r="DL87" s="65"/>
      <c r="DM87" s="65"/>
      <c r="DN87" s="65"/>
      <c r="DO87" s="65"/>
      <c r="DP87" s="65"/>
      <c r="DQ87" s="65"/>
      <c r="DR87" s="65"/>
      <c r="DS87" s="65"/>
      <c r="DT87" s="65"/>
      <c r="DU87" s="65"/>
      <c r="DV87" s="65"/>
      <c r="DW87" s="65"/>
      <c r="DX87" s="65"/>
      <c r="DY87" s="65"/>
      <c r="DZ87" s="65"/>
      <c r="EA87" s="65"/>
      <c r="EB87" s="65"/>
      <c r="EC87" s="65"/>
      <c r="ED87" s="65"/>
      <c r="EE87" s="65"/>
      <c r="EF87" s="65"/>
      <c r="EG87" s="65"/>
      <c r="EH87" s="65"/>
      <c r="EI87" s="65"/>
      <c r="EJ87" s="65"/>
      <c r="EK87" s="65"/>
      <c r="EL87" s="65"/>
      <c r="EM87" s="65"/>
      <c r="EN87" s="65"/>
      <c r="EO87" s="65"/>
      <c r="EP87" s="65"/>
      <c r="EQ87" s="65"/>
      <c r="ER87" s="65"/>
      <c r="ES87" s="65"/>
      <c r="ET87" s="65"/>
      <c r="EU87" s="65"/>
      <c r="EV87" s="65"/>
      <c r="EW87" s="65"/>
      <c r="EX87" s="65"/>
      <c r="EY87" s="65"/>
      <c r="EZ87" s="65"/>
      <c r="FA87" s="65"/>
      <c r="FB87" s="65"/>
      <c r="FC87" s="65"/>
      <c r="FD87" s="65"/>
      <c r="FE87" s="65"/>
      <c r="FF87" s="65"/>
      <c r="FG87" s="65"/>
      <c r="FH87" s="65"/>
      <c r="FI87" s="65"/>
      <c r="FJ87" s="65"/>
      <c r="FK87" s="65"/>
      <c r="FL87" s="65"/>
      <c r="FM87" s="65"/>
      <c r="FN87" s="65"/>
      <c r="FO87" s="65"/>
      <c r="FP87" s="65"/>
      <c r="FQ87" s="65"/>
      <c r="FR87" s="65"/>
      <c r="FS87" s="65"/>
      <c r="FT87" s="65"/>
      <c r="FU87" s="65"/>
      <c r="FV87" s="65"/>
      <c r="FW87" s="65"/>
      <c r="FX87" s="65"/>
      <c r="FY87" s="65"/>
      <c r="FZ87" s="65"/>
      <c r="GA87" s="65"/>
      <c r="GB87" s="65"/>
      <c r="GC87" s="65"/>
      <c r="GD87" s="65"/>
      <c r="GE87" s="65"/>
      <c r="GF87" s="65"/>
      <c r="GG87" s="65"/>
      <c r="GH87" s="65"/>
      <c r="GI87" s="65"/>
      <c r="GJ87" s="65"/>
      <c r="GK87" s="65"/>
      <c r="GL87" s="65"/>
      <c r="GM87" s="65"/>
    </row>
    <row r="88" spans="2:195" x14ac:dyDescent="0.2">
      <c r="B88" s="28">
        <f t="shared" si="11"/>
        <v>83</v>
      </c>
      <c r="C88" s="64">
        <f>'(a)'!T91</f>
        <v>0</v>
      </c>
      <c r="D88" s="65"/>
      <c r="E88" s="65"/>
      <c r="F88" s="65"/>
      <c r="G88" s="65"/>
      <c r="H88" s="65"/>
      <c r="I88" s="65"/>
      <c r="J88" s="65"/>
      <c r="K88" s="65"/>
      <c r="L88" s="65"/>
      <c r="M88" s="65"/>
      <c r="N88" s="65"/>
      <c r="O88" s="65"/>
      <c r="P88" s="65"/>
      <c r="Q88" s="65"/>
      <c r="R88" s="65"/>
      <c r="S88" s="65"/>
      <c r="T88" s="65"/>
      <c r="U88" s="65"/>
      <c r="V88" s="65"/>
      <c r="W88" s="65"/>
      <c r="X88" s="65"/>
      <c r="Y88" s="65"/>
      <c r="Z88" s="65"/>
      <c r="AA88" s="65"/>
      <c r="AB88" s="65"/>
      <c r="AC88" s="65"/>
      <c r="AD88" s="65"/>
      <c r="AE88" s="65"/>
      <c r="AF88" s="65"/>
      <c r="AG88" s="65"/>
      <c r="AH88" s="65"/>
      <c r="AI88" s="65"/>
      <c r="AJ88" s="65"/>
      <c r="AK88" s="65"/>
      <c r="AL88" s="65"/>
      <c r="AM88" s="65"/>
      <c r="AN88" s="65"/>
      <c r="AO88" s="65"/>
      <c r="AP88" s="65"/>
      <c r="AQ88" s="65"/>
      <c r="AR88" s="65"/>
      <c r="AS88" s="65"/>
      <c r="AT88" s="65"/>
      <c r="AU88" s="65"/>
      <c r="AV88" s="65"/>
      <c r="AW88" s="65"/>
      <c r="AX88" s="65"/>
      <c r="AY88" s="65"/>
      <c r="AZ88" s="65"/>
      <c r="BA88" s="65"/>
      <c r="BB88" s="65"/>
      <c r="BC88" s="65"/>
      <c r="BD88" s="65"/>
      <c r="BE88" s="65"/>
      <c r="BF88" s="65"/>
      <c r="BG88" s="65"/>
      <c r="BH88" s="65"/>
      <c r="BI88" s="65"/>
      <c r="BJ88" s="65"/>
      <c r="BK88" s="65"/>
      <c r="BL88" s="65"/>
      <c r="BM88" s="65"/>
      <c r="BN88" s="65"/>
      <c r="BO88" s="65"/>
      <c r="BP88" s="65"/>
      <c r="BQ88" s="65"/>
      <c r="BR88" s="65"/>
      <c r="BS88" s="65"/>
      <c r="BT88" s="65"/>
      <c r="BU88" s="65"/>
      <c r="BV88" s="65"/>
      <c r="BW88" s="65"/>
      <c r="BX88" s="65"/>
      <c r="BY88" s="65"/>
      <c r="BZ88" s="65"/>
      <c r="CA88" s="65"/>
      <c r="CB88" s="65"/>
      <c r="CC88" s="65"/>
      <c r="CD88" s="65"/>
      <c r="CE88" s="65"/>
      <c r="CF88" s="65"/>
      <c r="CG88" s="65"/>
      <c r="CH88" s="65"/>
      <c r="CI88" s="65"/>
      <c r="CJ88" s="65"/>
      <c r="CK88" s="65"/>
      <c r="CL88" s="65"/>
      <c r="CM88" s="65"/>
      <c r="CN88" s="65"/>
      <c r="CO88" s="65"/>
      <c r="CP88" s="65"/>
      <c r="CQ88" s="65"/>
      <c r="CR88" s="65"/>
      <c r="CS88" s="65"/>
      <c r="CT88" s="65"/>
      <c r="CU88" s="65"/>
      <c r="CV88" s="65"/>
      <c r="CW88" s="65"/>
      <c r="CX88" s="65"/>
      <c r="CY88" s="65"/>
      <c r="CZ88" s="65"/>
      <c r="DA88" s="65"/>
      <c r="DB88" s="65"/>
      <c r="DC88" s="65"/>
      <c r="DD88" s="65"/>
      <c r="DE88" s="65"/>
      <c r="DF88" s="65"/>
      <c r="DG88" s="65"/>
      <c r="DH88" s="65"/>
      <c r="DI88" s="65"/>
      <c r="DJ88" s="65"/>
      <c r="DK88" s="65"/>
      <c r="DL88" s="65"/>
      <c r="DM88" s="65"/>
      <c r="DN88" s="65"/>
      <c r="DO88" s="65"/>
      <c r="DP88" s="65"/>
      <c r="DQ88" s="65"/>
      <c r="DR88" s="65"/>
      <c r="DS88" s="65"/>
      <c r="DT88" s="65"/>
      <c r="DU88" s="65"/>
      <c r="DV88" s="65"/>
      <c r="DW88" s="65"/>
      <c r="DX88" s="65"/>
      <c r="DY88" s="65"/>
      <c r="DZ88" s="65"/>
      <c r="EA88" s="65"/>
      <c r="EB88" s="65"/>
      <c r="EC88" s="65"/>
      <c r="ED88" s="65"/>
      <c r="EE88" s="65"/>
      <c r="EF88" s="65"/>
      <c r="EG88" s="65"/>
      <c r="EH88" s="65"/>
      <c r="EI88" s="65"/>
      <c r="EJ88" s="65"/>
      <c r="EK88" s="65"/>
      <c r="EL88" s="65"/>
      <c r="EM88" s="65"/>
      <c r="EN88" s="65"/>
      <c r="EO88" s="65"/>
      <c r="EP88" s="65"/>
      <c r="EQ88" s="65"/>
      <c r="ER88" s="65"/>
      <c r="ES88" s="65"/>
      <c r="ET88" s="65"/>
      <c r="EU88" s="65"/>
      <c r="EV88" s="65"/>
      <c r="EW88" s="65"/>
      <c r="EX88" s="65"/>
      <c r="EY88" s="65"/>
      <c r="EZ88" s="65"/>
      <c r="FA88" s="65"/>
      <c r="FB88" s="65"/>
      <c r="FC88" s="65"/>
      <c r="FD88" s="65"/>
      <c r="FE88" s="65"/>
      <c r="FF88" s="65"/>
      <c r="FG88" s="65"/>
      <c r="FH88" s="65"/>
      <c r="FI88" s="65"/>
      <c r="FJ88" s="65"/>
      <c r="FK88" s="65"/>
      <c r="FL88" s="65"/>
      <c r="FM88" s="65"/>
      <c r="FN88" s="65"/>
      <c r="FO88" s="65"/>
      <c r="FP88" s="65"/>
      <c r="FQ88" s="65"/>
      <c r="FR88" s="65"/>
      <c r="FS88" s="65"/>
      <c r="FT88" s="65"/>
      <c r="FU88" s="65"/>
      <c r="FV88" s="65"/>
      <c r="FW88" s="65"/>
      <c r="FX88" s="65"/>
      <c r="FY88" s="65"/>
      <c r="FZ88" s="65"/>
      <c r="GA88" s="65"/>
      <c r="GB88" s="65"/>
      <c r="GC88" s="65"/>
      <c r="GD88" s="65"/>
      <c r="GE88" s="65"/>
      <c r="GF88" s="65"/>
      <c r="GG88" s="65"/>
      <c r="GH88" s="65"/>
      <c r="GI88" s="65"/>
      <c r="GJ88" s="65"/>
      <c r="GK88" s="65"/>
      <c r="GL88" s="65"/>
      <c r="GM88" s="65"/>
    </row>
    <row r="89" spans="2:195" x14ac:dyDescent="0.2">
      <c r="B89" s="28">
        <f t="shared" si="11"/>
        <v>84</v>
      </c>
      <c r="C89" s="64">
        <f>'(a)'!T92</f>
        <v>0</v>
      </c>
      <c r="D89" s="65"/>
      <c r="E89" s="65"/>
      <c r="F89" s="65"/>
      <c r="G89" s="65"/>
      <c r="H89" s="65"/>
      <c r="I89" s="65"/>
      <c r="J89" s="65"/>
      <c r="K89" s="65"/>
      <c r="L89" s="65"/>
      <c r="M89" s="65"/>
      <c r="N89" s="65"/>
      <c r="O89" s="65"/>
      <c r="P89" s="65"/>
      <c r="Q89" s="65"/>
      <c r="R89" s="65"/>
      <c r="S89" s="65"/>
      <c r="T89" s="65"/>
      <c r="U89" s="65"/>
      <c r="V89" s="65"/>
      <c r="W89" s="65"/>
      <c r="X89" s="65"/>
      <c r="Y89" s="65"/>
      <c r="Z89" s="65"/>
      <c r="AA89" s="65"/>
      <c r="AB89" s="65"/>
      <c r="AC89" s="65"/>
      <c r="AD89" s="65"/>
      <c r="AE89" s="65"/>
      <c r="AF89" s="65"/>
      <c r="AG89" s="65"/>
      <c r="AH89" s="65"/>
      <c r="AI89" s="65"/>
      <c r="AJ89" s="65"/>
      <c r="AK89" s="65"/>
      <c r="AL89" s="65"/>
      <c r="AM89" s="65"/>
      <c r="AN89" s="65"/>
      <c r="AO89" s="65"/>
      <c r="AP89" s="65"/>
      <c r="AQ89" s="65"/>
      <c r="AR89" s="65"/>
      <c r="AS89" s="65"/>
      <c r="AT89" s="65"/>
      <c r="AU89" s="65"/>
      <c r="AV89" s="65"/>
      <c r="AW89" s="65"/>
      <c r="AX89" s="65"/>
      <c r="AY89" s="65"/>
      <c r="AZ89" s="65"/>
      <c r="BA89" s="65"/>
      <c r="BB89" s="65"/>
      <c r="BC89" s="65"/>
      <c r="BD89" s="65"/>
      <c r="BE89" s="65"/>
      <c r="BF89" s="65"/>
      <c r="BG89" s="65"/>
      <c r="BH89" s="65"/>
      <c r="BI89" s="65"/>
      <c r="BJ89" s="65"/>
      <c r="BK89" s="65"/>
      <c r="BL89" s="65"/>
      <c r="BM89" s="65"/>
      <c r="BN89" s="65"/>
      <c r="BO89" s="65"/>
      <c r="BP89" s="65"/>
      <c r="BQ89" s="65"/>
      <c r="BR89" s="65"/>
      <c r="BS89" s="65"/>
      <c r="BT89" s="65"/>
      <c r="BU89" s="65"/>
      <c r="BV89" s="65"/>
      <c r="BW89" s="65"/>
      <c r="BX89" s="65"/>
      <c r="BY89" s="65"/>
      <c r="BZ89" s="65"/>
      <c r="CA89" s="65"/>
      <c r="CB89" s="65"/>
      <c r="CC89" s="65"/>
      <c r="CD89" s="65"/>
      <c r="CE89" s="65"/>
      <c r="CF89" s="65"/>
      <c r="CG89" s="65"/>
      <c r="CH89" s="65"/>
      <c r="CI89" s="65"/>
      <c r="CJ89" s="65"/>
      <c r="CK89" s="65"/>
      <c r="CL89" s="65"/>
      <c r="CM89" s="65"/>
      <c r="CN89" s="65"/>
      <c r="CO89" s="65"/>
      <c r="CP89" s="65"/>
      <c r="CQ89" s="65"/>
      <c r="CR89" s="65"/>
      <c r="CS89" s="65"/>
      <c r="CT89" s="65"/>
      <c r="CU89" s="65"/>
      <c r="CV89" s="65"/>
      <c r="CW89" s="65"/>
      <c r="CX89" s="65"/>
      <c r="CY89" s="65"/>
      <c r="CZ89" s="65"/>
      <c r="DA89" s="65"/>
      <c r="DB89" s="65"/>
      <c r="DC89" s="65"/>
      <c r="DD89" s="65"/>
      <c r="DE89" s="65"/>
      <c r="DF89" s="65"/>
      <c r="DG89" s="65"/>
      <c r="DH89" s="65"/>
      <c r="DI89" s="65"/>
      <c r="DJ89" s="65"/>
      <c r="DK89" s="65"/>
      <c r="DL89" s="65"/>
      <c r="DM89" s="65"/>
      <c r="DN89" s="65"/>
      <c r="DO89" s="65"/>
      <c r="DP89" s="65"/>
      <c r="DQ89" s="65"/>
      <c r="DR89" s="65"/>
      <c r="DS89" s="65"/>
      <c r="DT89" s="65"/>
      <c r="DU89" s="65"/>
      <c r="DV89" s="65"/>
      <c r="DW89" s="65"/>
      <c r="DX89" s="65"/>
      <c r="DY89" s="65"/>
      <c r="DZ89" s="65"/>
      <c r="EA89" s="65"/>
      <c r="EB89" s="65"/>
      <c r="EC89" s="65"/>
      <c r="ED89" s="65"/>
      <c r="EE89" s="65"/>
      <c r="EF89" s="65"/>
      <c r="EG89" s="65"/>
      <c r="EH89" s="65"/>
      <c r="EI89" s="65"/>
      <c r="EJ89" s="65"/>
      <c r="EK89" s="65"/>
      <c r="EL89" s="65"/>
      <c r="EM89" s="65"/>
      <c r="EN89" s="65"/>
      <c r="EO89" s="65"/>
      <c r="EP89" s="65"/>
      <c r="EQ89" s="65"/>
      <c r="ER89" s="65"/>
      <c r="ES89" s="65"/>
      <c r="ET89" s="65"/>
      <c r="EU89" s="65"/>
      <c r="EV89" s="65"/>
      <c r="EW89" s="65"/>
      <c r="EX89" s="65"/>
      <c r="EY89" s="65"/>
      <c r="EZ89" s="65"/>
      <c r="FA89" s="65"/>
      <c r="FB89" s="65"/>
      <c r="FC89" s="65"/>
      <c r="FD89" s="65"/>
      <c r="FE89" s="65"/>
      <c r="FF89" s="65"/>
      <c r="FG89" s="65"/>
      <c r="FH89" s="65"/>
      <c r="FI89" s="65"/>
      <c r="FJ89" s="65"/>
      <c r="FK89" s="65"/>
      <c r="FL89" s="65"/>
      <c r="FM89" s="65"/>
      <c r="FN89" s="65"/>
      <c r="FO89" s="65"/>
      <c r="FP89" s="65"/>
      <c r="FQ89" s="65"/>
      <c r="FR89" s="65"/>
      <c r="FS89" s="65"/>
      <c r="FT89" s="65"/>
      <c r="FU89" s="65"/>
      <c r="FV89" s="65"/>
      <c r="FW89" s="65"/>
      <c r="FX89" s="65"/>
      <c r="FY89" s="65"/>
      <c r="FZ89" s="65"/>
      <c r="GA89" s="65"/>
      <c r="GB89" s="65"/>
      <c r="GC89" s="65"/>
      <c r="GD89" s="65"/>
      <c r="GE89" s="65"/>
      <c r="GF89" s="65"/>
      <c r="GG89" s="65"/>
      <c r="GH89" s="65"/>
      <c r="GI89" s="65"/>
      <c r="GJ89" s="65"/>
      <c r="GK89" s="65"/>
      <c r="GL89" s="65"/>
      <c r="GM89" s="65"/>
    </row>
    <row r="90" spans="2:195" x14ac:dyDescent="0.2">
      <c r="B90" s="28">
        <f t="shared" si="11"/>
        <v>85</v>
      </c>
      <c r="C90" s="64">
        <f>'(a)'!T93</f>
        <v>0</v>
      </c>
      <c r="D90" s="65"/>
      <c r="E90" s="65"/>
      <c r="F90" s="65"/>
      <c r="G90" s="65"/>
      <c r="H90" s="65"/>
      <c r="I90" s="65"/>
      <c r="J90" s="65"/>
      <c r="K90" s="65"/>
      <c r="L90" s="65"/>
      <c r="M90" s="65"/>
      <c r="N90" s="65"/>
      <c r="O90" s="65"/>
      <c r="P90" s="65"/>
      <c r="Q90" s="65"/>
      <c r="R90" s="65"/>
      <c r="S90" s="65"/>
      <c r="T90" s="65"/>
      <c r="U90" s="65"/>
      <c r="V90" s="65"/>
      <c r="W90" s="65"/>
      <c r="X90" s="65"/>
      <c r="Y90" s="65"/>
      <c r="Z90" s="65"/>
      <c r="AA90" s="65"/>
      <c r="AB90" s="65"/>
      <c r="AC90" s="65"/>
      <c r="AD90" s="65"/>
      <c r="AE90" s="65"/>
      <c r="AF90" s="65"/>
      <c r="AG90" s="65"/>
      <c r="AH90" s="65"/>
      <c r="AI90" s="65"/>
      <c r="AJ90" s="65"/>
      <c r="AK90" s="65"/>
      <c r="AL90" s="65"/>
      <c r="AM90" s="65"/>
      <c r="AN90" s="65"/>
      <c r="AO90" s="65"/>
      <c r="AP90" s="65"/>
      <c r="AQ90" s="65"/>
      <c r="AR90" s="65"/>
      <c r="AS90" s="65"/>
      <c r="AT90" s="65"/>
      <c r="AU90" s="65"/>
      <c r="AV90" s="65"/>
      <c r="AW90" s="65"/>
      <c r="AX90" s="65"/>
      <c r="AY90" s="65"/>
      <c r="AZ90" s="65"/>
      <c r="BA90" s="65"/>
      <c r="BB90" s="65"/>
      <c r="BC90" s="65"/>
      <c r="BD90" s="65"/>
      <c r="BE90" s="65"/>
      <c r="BF90" s="65"/>
      <c r="BG90" s="65"/>
      <c r="BH90" s="65"/>
      <c r="BI90" s="65"/>
      <c r="BJ90" s="65"/>
      <c r="BK90" s="65"/>
      <c r="BL90" s="65"/>
      <c r="BM90" s="65"/>
      <c r="BN90" s="65"/>
      <c r="BO90" s="65"/>
      <c r="BP90" s="65"/>
      <c r="BQ90" s="65"/>
      <c r="BR90" s="65"/>
      <c r="BS90" s="65"/>
      <c r="BT90" s="65"/>
      <c r="BU90" s="65"/>
      <c r="BV90" s="65"/>
      <c r="BW90" s="65"/>
      <c r="BX90" s="65"/>
      <c r="BY90" s="65"/>
      <c r="BZ90" s="65"/>
      <c r="CA90" s="65"/>
      <c r="CB90" s="65"/>
      <c r="CC90" s="65"/>
      <c r="CD90" s="65"/>
      <c r="CE90" s="65"/>
      <c r="CF90" s="65"/>
      <c r="CG90" s="65"/>
      <c r="CH90" s="65"/>
      <c r="CI90" s="65"/>
      <c r="CJ90" s="65"/>
      <c r="CK90" s="65"/>
      <c r="CL90" s="65"/>
      <c r="CM90" s="65"/>
      <c r="CN90" s="65"/>
      <c r="CO90" s="65"/>
      <c r="CP90" s="65"/>
      <c r="CQ90" s="65"/>
      <c r="CR90" s="65"/>
      <c r="CS90" s="65"/>
      <c r="CT90" s="65"/>
      <c r="CU90" s="65"/>
      <c r="CV90" s="65"/>
      <c r="CW90" s="65"/>
      <c r="CX90" s="65"/>
      <c r="CY90" s="65"/>
      <c r="CZ90" s="65"/>
      <c r="DA90" s="65"/>
      <c r="DB90" s="65"/>
      <c r="DC90" s="65"/>
      <c r="DD90" s="65"/>
      <c r="DE90" s="65"/>
      <c r="DF90" s="65"/>
      <c r="DG90" s="65"/>
      <c r="DH90" s="65"/>
      <c r="DI90" s="65"/>
      <c r="DJ90" s="65"/>
      <c r="DK90" s="65"/>
      <c r="DL90" s="65"/>
      <c r="DM90" s="65"/>
      <c r="DN90" s="65"/>
      <c r="DO90" s="65"/>
      <c r="DP90" s="65"/>
      <c r="DQ90" s="65"/>
      <c r="DR90" s="65"/>
      <c r="DS90" s="65"/>
      <c r="DT90" s="65"/>
      <c r="DU90" s="65"/>
      <c r="DV90" s="65"/>
      <c r="DW90" s="65"/>
      <c r="DX90" s="65"/>
      <c r="DY90" s="65"/>
      <c r="DZ90" s="65"/>
      <c r="EA90" s="65"/>
      <c r="EB90" s="65"/>
      <c r="EC90" s="65"/>
      <c r="ED90" s="65"/>
      <c r="EE90" s="65"/>
      <c r="EF90" s="65"/>
      <c r="EG90" s="65"/>
      <c r="EH90" s="65"/>
      <c r="EI90" s="65"/>
      <c r="EJ90" s="65"/>
      <c r="EK90" s="65"/>
      <c r="EL90" s="65"/>
      <c r="EM90" s="65"/>
      <c r="EN90" s="65"/>
      <c r="EO90" s="65"/>
      <c r="EP90" s="65"/>
      <c r="EQ90" s="65"/>
      <c r="ER90" s="65"/>
      <c r="ES90" s="65"/>
      <c r="ET90" s="65"/>
      <c r="EU90" s="65"/>
      <c r="EV90" s="65"/>
      <c r="EW90" s="65"/>
      <c r="EX90" s="65"/>
      <c r="EY90" s="65"/>
      <c r="EZ90" s="65"/>
      <c r="FA90" s="65"/>
      <c r="FB90" s="65"/>
      <c r="FC90" s="65"/>
      <c r="FD90" s="65"/>
      <c r="FE90" s="65"/>
      <c r="FF90" s="65"/>
      <c r="FG90" s="65"/>
      <c r="FH90" s="65"/>
      <c r="FI90" s="65"/>
      <c r="FJ90" s="65"/>
      <c r="FK90" s="65"/>
      <c r="FL90" s="65"/>
      <c r="FM90" s="65"/>
      <c r="FN90" s="65"/>
      <c r="FO90" s="65"/>
      <c r="FP90" s="65"/>
      <c r="FQ90" s="65"/>
      <c r="FR90" s="65"/>
      <c r="FS90" s="65"/>
      <c r="FT90" s="65"/>
      <c r="FU90" s="65"/>
      <c r="FV90" s="65"/>
      <c r="FW90" s="65"/>
      <c r="FX90" s="65"/>
      <c r="FY90" s="65"/>
      <c r="FZ90" s="65"/>
      <c r="GA90" s="65"/>
      <c r="GB90" s="65"/>
      <c r="GC90" s="65"/>
      <c r="GD90" s="65"/>
      <c r="GE90" s="65"/>
      <c r="GF90" s="65"/>
      <c r="GG90" s="65"/>
      <c r="GH90" s="65"/>
      <c r="GI90" s="65"/>
      <c r="GJ90" s="65"/>
      <c r="GK90" s="65"/>
      <c r="GL90" s="65"/>
      <c r="GM90" s="65"/>
    </row>
    <row r="91" spans="2:195" x14ac:dyDescent="0.2">
      <c r="B91" s="28">
        <f t="shared" si="11"/>
        <v>86</v>
      </c>
      <c r="C91" s="64">
        <f>'(a)'!T94</f>
        <v>0</v>
      </c>
      <c r="D91" s="65"/>
      <c r="E91" s="65"/>
      <c r="F91" s="65"/>
      <c r="G91" s="65"/>
      <c r="H91" s="65"/>
      <c r="I91" s="65"/>
      <c r="J91" s="65"/>
      <c r="K91" s="65"/>
      <c r="L91" s="65"/>
      <c r="M91" s="65"/>
      <c r="N91" s="65"/>
      <c r="O91" s="65"/>
      <c r="P91" s="65"/>
      <c r="Q91" s="65"/>
      <c r="R91" s="65"/>
      <c r="S91" s="65"/>
      <c r="T91" s="65"/>
      <c r="U91" s="65"/>
      <c r="V91" s="65"/>
      <c r="W91" s="65"/>
      <c r="X91" s="65"/>
      <c r="Y91" s="65"/>
      <c r="Z91" s="65"/>
      <c r="AA91" s="65"/>
      <c r="AB91" s="65"/>
      <c r="AC91" s="65"/>
      <c r="AD91" s="65"/>
      <c r="AE91" s="65"/>
      <c r="AF91" s="65"/>
      <c r="AG91" s="65"/>
      <c r="AH91" s="65"/>
      <c r="AI91" s="65"/>
      <c r="AJ91" s="65"/>
      <c r="AK91" s="65"/>
      <c r="AL91" s="65"/>
      <c r="AM91" s="65"/>
      <c r="AN91" s="65"/>
      <c r="AO91" s="65"/>
      <c r="AP91" s="65"/>
      <c r="AQ91" s="65"/>
      <c r="AR91" s="65"/>
      <c r="AS91" s="65"/>
      <c r="AT91" s="65"/>
      <c r="AU91" s="65"/>
      <c r="AV91" s="65"/>
      <c r="AW91" s="65"/>
      <c r="AX91" s="65"/>
      <c r="AY91" s="65"/>
      <c r="AZ91" s="65"/>
      <c r="BA91" s="65"/>
      <c r="BB91" s="65"/>
      <c r="BC91" s="65"/>
      <c r="BD91" s="65"/>
      <c r="BE91" s="65"/>
      <c r="BF91" s="65"/>
      <c r="BG91" s="65"/>
      <c r="BH91" s="65"/>
      <c r="BI91" s="65"/>
      <c r="BJ91" s="65"/>
      <c r="BK91" s="65"/>
      <c r="BL91" s="65"/>
      <c r="BM91" s="65"/>
      <c r="BN91" s="65"/>
      <c r="BO91" s="65"/>
      <c r="BP91" s="65"/>
      <c r="BQ91" s="65"/>
      <c r="BR91" s="65"/>
      <c r="BS91" s="65"/>
      <c r="BT91" s="65"/>
      <c r="BU91" s="65"/>
      <c r="BV91" s="65"/>
      <c r="BW91" s="65"/>
      <c r="BX91" s="65"/>
      <c r="BY91" s="65"/>
      <c r="BZ91" s="65"/>
      <c r="CA91" s="65"/>
      <c r="CB91" s="65"/>
      <c r="CC91" s="65"/>
      <c r="CD91" s="65"/>
      <c r="CE91" s="65"/>
      <c r="CF91" s="65"/>
      <c r="CG91" s="65"/>
      <c r="CH91" s="65"/>
      <c r="CI91" s="65"/>
      <c r="CJ91" s="65"/>
      <c r="CK91" s="65"/>
      <c r="CL91" s="65"/>
      <c r="CM91" s="65"/>
      <c r="CN91" s="65"/>
      <c r="CO91" s="65"/>
      <c r="CP91" s="65"/>
      <c r="CQ91" s="65"/>
      <c r="CR91" s="65"/>
      <c r="CS91" s="65"/>
      <c r="CT91" s="65"/>
      <c r="CU91" s="65"/>
      <c r="CV91" s="65"/>
      <c r="CW91" s="65"/>
      <c r="CX91" s="65"/>
      <c r="CY91" s="65"/>
      <c r="CZ91" s="65"/>
      <c r="DA91" s="65"/>
      <c r="DB91" s="65"/>
      <c r="DC91" s="65"/>
      <c r="DD91" s="65"/>
      <c r="DE91" s="65"/>
      <c r="DF91" s="65"/>
      <c r="DG91" s="65"/>
      <c r="DH91" s="65"/>
      <c r="DI91" s="65"/>
      <c r="DJ91" s="65"/>
      <c r="DK91" s="65"/>
      <c r="DL91" s="65"/>
      <c r="DM91" s="65"/>
      <c r="DN91" s="65"/>
      <c r="DO91" s="65"/>
      <c r="DP91" s="65"/>
      <c r="DQ91" s="65"/>
      <c r="DR91" s="65"/>
      <c r="DS91" s="65"/>
      <c r="DT91" s="65"/>
      <c r="DU91" s="65"/>
      <c r="DV91" s="65"/>
      <c r="DW91" s="65"/>
      <c r="DX91" s="65"/>
      <c r="DY91" s="65"/>
      <c r="DZ91" s="65"/>
      <c r="EA91" s="65"/>
      <c r="EB91" s="65"/>
      <c r="EC91" s="65"/>
      <c r="ED91" s="65"/>
      <c r="EE91" s="65"/>
      <c r="EF91" s="65"/>
      <c r="EG91" s="65"/>
      <c r="EH91" s="65"/>
      <c r="EI91" s="65"/>
      <c r="EJ91" s="65"/>
      <c r="EK91" s="65"/>
      <c r="EL91" s="65"/>
      <c r="EM91" s="65"/>
      <c r="EN91" s="65"/>
      <c r="EO91" s="65"/>
      <c r="EP91" s="65"/>
      <c r="EQ91" s="65"/>
      <c r="ER91" s="65"/>
      <c r="ES91" s="65"/>
      <c r="ET91" s="65"/>
      <c r="EU91" s="65"/>
      <c r="EV91" s="65"/>
      <c r="EW91" s="65"/>
      <c r="EX91" s="65"/>
      <c r="EY91" s="65"/>
      <c r="EZ91" s="65"/>
      <c r="FA91" s="65"/>
      <c r="FB91" s="65"/>
      <c r="FC91" s="65"/>
      <c r="FD91" s="65"/>
      <c r="FE91" s="65"/>
      <c r="FF91" s="65"/>
      <c r="FG91" s="65"/>
      <c r="FH91" s="65"/>
      <c r="FI91" s="65"/>
      <c r="FJ91" s="65"/>
      <c r="FK91" s="65"/>
      <c r="FL91" s="65"/>
      <c r="FM91" s="65"/>
      <c r="FN91" s="65"/>
      <c r="FO91" s="65"/>
      <c r="FP91" s="65"/>
      <c r="FQ91" s="65"/>
      <c r="FR91" s="65"/>
      <c r="FS91" s="65"/>
      <c r="FT91" s="65"/>
      <c r="FU91" s="65"/>
      <c r="FV91" s="65"/>
      <c r="FW91" s="65"/>
      <c r="FX91" s="65"/>
      <c r="FY91" s="65"/>
      <c r="FZ91" s="65"/>
      <c r="GA91" s="65"/>
      <c r="GB91" s="65"/>
      <c r="GC91" s="65"/>
      <c r="GD91" s="65"/>
      <c r="GE91" s="65"/>
      <c r="GF91" s="65"/>
      <c r="GG91" s="65"/>
      <c r="GH91" s="65"/>
      <c r="GI91" s="65"/>
      <c r="GJ91" s="65"/>
      <c r="GK91" s="65"/>
      <c r="GL91" s="65"/>
      <c r="GM91" s="65"/>
    </row>
    <row r="92" spans="2:195" x14ac:dyDescent="0.2">
      <c r="B92" s="28">
        <f t="shared" si="11"/>
        <v>87</v>
      </c>
      <c r="C92" s="64">
        <f>'(a)'!T95</f>
        <v>0</v>
      </c>
      <c r="D92" s="65"/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65"/>
      <c r="Q92" s="65"/>
      <c r="R92" s="65"/>
      <c r="S92" s="65"/>
      <c r="T92" s="65"/>
      <c r="U92" s="65"/>
      <c r="V92" s="65"/>
      <c r="W92" s="65"/>
      <c r="X92" s="65"/>
      <c r="Y92" s="65"/>
      <c r="Z92" s="65"/>
      <c r="AA92" s="65"/>
      <c r="AB92" s="65"/>
      <c r="AC92" s="65"/>
      <c r="AD92" s="65"/>
      <c r="AE92" s="65"/>
      <c r="AF92" s="65"/>
      <c r="AG92" s="65"/>
      <c r="AH92" s="65"/>
      <c r="AI92" s="65"/>
      <c r="AJ92" s="65"/>
      <c r="AK92" s="65"/>
      <c r="AL92" s="65"/>
      <c r="AM92" s="65"/>
      <c r="AN92" s="65"/>
      <c r="AO92" s="65"/>
      <c r="AP92" s="65"/>
      <c r="AQ92" s="65"/>
      <c r="AR92" s="65"/>
      <c r="AS92" s="65"/>
      <c r="AT92" s="65"/>
      <c r="AU92" s="65"/>
      <c r="AV92" s="65"/>
      <c r="AW92" s="65"/>
      <c r="AX92" s="65"/>
      <c r="AY92" s="65"/>
      <c r="AZ92" s="65"/>
      <c r="BA92" s="65"/>
      <c r="BB92" s="65"/>
      <c r="BC92" s="65"/>
      <c r="BD92" s="65"/>
      <c r="BE92" s="65"/>
      <c r="BF92" s="65"/>
      <c r="BG92" s="65"/>
      <c r="BH92" s="65"/>
      <c r="BI92" s="65"/>
      <c r="BJ92" s="65"/>
      <c r="BK92" s="65"/>
      <c r="BL92" s="65"/>
      <c r="BM92" s="65"/>
      <c r="BN92" s="65"/>
      <c r="BO92" s="65"/>
      <c r="BP92" s="65"/>
      <c r="BQ92" s="65"/>
      <c r="BR92" s="65"/>
      <c r="BS92" s="65"/>
      <c r="BT92" s="65"/>
      <c r="BU92" s="65"/>
      <c r="BV92" s="65"/>
      <c r="BW92" s="65"/>
      <c r="BX92" s="65"/>
      <c r="BY92" s="65"/>
      <c r="BZ92" s="65"/>
      <c r="CA92" s="65"/>
      <c r="CB92" s="65"/>
      <c r="CC92" s="65"/>
      <c r="CD92" s="65"/>
      <c r="CE92" s="65"/>
      <c r="CF92" s="65"/>
      <c r="CG92" s="65"/>
      <c r="CH92" s="65"/>
      <c r="CI92" s="65"/>
      <c r="CJ92" s="65"/>
      <c r="CK92" s="65"/>
      <c r="CL92" s="65"/>
      <c r="CM92" s="65"/>
      <c r="CN92" s="65"/>
      <c r="CO92" s="65"/>
      <c r="CP92" s="65"/>
      <c r="CQ92" s="65"/>
      <c r="CR92" s="65"/>
      <c r="CS92" s="65"/>
      <c r="CT92" s="65"/>
      <c r="CU92" s="65"/>
      <c r="CV92" s="65"/>
      <c r="CW92" s="65"/>
      <c r="CX92" s="65"/>
      <c r="CY92" s="65"/>
      <c r="CZ92" s="65"/>
      <c r="DA92" s="65"/>
      <c r="DB92" s="65"/>
      <c r="DC92" s="65"/>
      <c r="DD92" s="65"/>
      <c r="DE92" s="65"/>
      <c r="DF92" s="65"/>
      <c r="DG92" s="65"/>
      <c r="DH92" s="65"/>
      <c r="DI92" s="65"/>
      <c r="DJ92" s="65"/>
      <c r="DK92" s="65"/>
      <c r="DL92" s="65"/>
      <c r="DM92" s="65"/>
      <c r="DN92" s="65"/>
      <c r="DO92" s="65"/>
      <c r="DP92" s="65"/>
      <c r="DQ92" s="65"/>
      <c r="DR92" s="65"/>
      <c r="DS92" s="65"/>
      <c r="DT92" s="65"/>
      <c r="DU92" s="65"/>
      <c r="DV92" s="65"/>
      <c r="DW92" s="65"/>
      <c r="DX92" s="65"/>
      <c r="DY92" s="65"/>
      <c r="DZ92" s="65"/>
      <c r="EA92" s="65"/>
      <c r="EB92" s="65"/>
      <c r="EC92" s="65"/>
      <c r="ED92" s="65"/>
      <c r="EE92" s="65"/>
      <c r="EF92" s="65"/>
      <c r="EG92" s="65"/>
      <c r="EH92" s="65"/>
      <c r="EI92" s="65"/>
      <c r="EJ92" s="65"/>
      <c r="EK92" s="65"/>
      <c r="EL92" s="65"/>
      <c r="EM92" s="65"/>
      <c r="EN92" s="65"/>
      <c r="EO92" s="65"/>
      <c r="EP92" s="65"/>
      <c r="EQ92" s="65"/>
      <c r="ER92" s="65"/>
      <c r="ES92" s="65"/>
      <c r="ET92" s="65"/>
      <c r="EU92" s="65"/>
      <c r="EV92" s="65"/>
      <c r="EW92" s="65"/>
      <c r="EX92" s="65"/>
      <c r="EY92" s="65"/>
      <c r="EZ92" s="65"/>
      <c r="FA92" s="65"/>
      <c r="FB92" s="65"/>
      <c r="FC92" s="65"/>
      <c r="FD92" s="65"/>
      <c r="FE92" s="65"/>
      <c r="FF92" s="65"/>
      <c r="FG92" s="65"/>
      <c r="FH92" s="65"/>
      <c r="FI92" s="65"/>
      <c r="FJ92" s="65"/>
      <c r="FK92" s="65"/>
      <c r="FL92" s="65"/>
      <c r="FM92" s="65"/>
      <c r="FN92" s="65"/>
      <c r="FO92" s="65"/>
      <c r="FP92" s="65"/>
      <c r="FQ92" s="65"/>
      <c r="FR92" s="65"/>
      <c r="FS92" s="65"/>
      <c r="FT92" s="65"/>
      <c r="FU92" s="65"/>
      <c r="FV92" s="65"/>
      <c r="FW92" s="65"/>
      <c r="FX92" s="65"/>
      <c r="FY92" s="65"/>
      <c r="FZ92" s="65"/>
      <c r="GA92" s="65"/>
      <c r="GB92" s="65"/>
      <c r="GC92" s="65"/>
      <c r="GD92" s="65"/>
      <c r="GE92" s="65"/>
      <c r="GF92" s="65"/>
      <c r="GG92" s="65"/>
      <c r="GH92" s="65"/>
      <c r="GI92" s="65"/>
      <c r="GJ92" s="65"/>
      <c r="GK92" s="65"/>
      <c r="GL92" s="65"/>
      <c r="GM92" s="65"/>
    </row>
    <row r="93" spans="2:195" x14ac:dyDescent="0.2">
      <c r="B93" s="28">
        <f t="shared" si="11"/>
        <v>88</v>
      </c>
      <c r="C93" s="64">
        <f>'(a)'!T96</f>
        <v>0</v>
      </c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5"/>
      <c r="Q93" s="65"/>
      <c r="R93" s="65"/>
      <c r="S93" s="65"/>
      <c r="T93" s="65"/>
      <c r="U93" s="65"/>
      <c r="V93" s="65"/>
      <c r="W93" s="65"/>
      <c r="X93" s="65"/>
      <c r="Y93" s="65"/>
      <c r="Z93" s="65"/>
      <c r="AA93" s="65"/>
      <c r="AB93" s="65"/>
      <c r="AC93" s="65"/>
      <c r="AD93" s="65"/>
      <c r="AE93" s="65"/>
      <c r="AF93" s="65"/>
      <c r="AG93" s="65"/>
      <c r="AH93" s="65"/>
      <c r="AI93" s="65"/>
      <c r="AJ93" s="65"/>
      <c r="AK93" s="65"/>
      <c r="AL93" s="65"/>
      <c r="AM93" s="65"/>
      <c r="AN93" s="65"/>
      <c r="AO93" s="65"/>
      <c r="AP93" s="65"/>
      <c r="AQ93" s="65"/>
      <c r="AR93" s="65"/>
      <c r="AS93" s="65"/>
      <c r="AT93" s="65"/>
      <c r="AU93" s="65"/>
      <c r="AV93" s="65"/>
      <c r="AW93" s="65"/>
      <c r="AX93" s="65"/>
      <c r="AY93" s="65"/>
      <c r="AZ93" s="65"/>
      <c r="BA93" s="65"/>
      <c r="BB93" s="65"/>
      <c r="BC93" s="65"/>
      <c r="BD93" s="65"/>
      <c r="BE93" s="65"/>
      <c r="BF93" s="65"/>
      <c r="BG93" s="65"/>
      <c r="BH93" s="65"/>
      <c r="BI93" s="65"/>
      <c r="BJ93" s="65"/>
      <c r="BK93" s="65"/>
      <c r="BL93" s="65"/>
      <c r="BM93" s="65"/>
      <c r="BN93" s="65"/>
      <c r="BO93" s="65"/>
      <c r="BP93" s="65"/>
      <c r="BQ93" s="65"/>
      <c r="BR93" s="65"/>
      <c r="BS93" s="65"/>
      <c r="BT93" s="65"/>
      <c r="BU93" s="65"/>
      <c r="BV93" s="65"/>
      <c r="BW93" s="65"/>
      <c r="BX93" s="65"/>
      <c r="BY93" s="65"/>
      <c r="BZ93" s="65"/>
      <c r="CA93" s="65"/>
      <c r="CB93" s="65"/>
      <c r="CC93" s="65"/>
      <c r="CD93" s="65"/>
      <c r="CE93" s="65"/>
      <c r="CF93" s="65"/>
      <c r="CG93" s="65"/>
      <c r="CH93" s="65"/>
      <c r="CI93" s="65"/>
      <c r="CJ93" s="65"/>
      <c r="CK93" s="65"/>
      <c r="CL93" s="65"/>
      <c r="CM93" s="65"/>
      <c r="CN93" s="65"/>
      <c r="CO93" s="65"/>
      <c r="CP93" s="65"/>
      <c r="CQ93" s="65"/>
      <c r="CR93" s="65"/>
      <c r="CS93" s="65"/>
      <c r="CT93" s="65"/>
      <c r="CU93" s="65"/>
      <c r="CV93" s="65"/>
      <c r="CW93" s="65"/>
      <c r="CX93" s="65"/>
      <c r="CY93" s="65"/>
      <c r="CZ93" s="65"/>
      <c r="DA93" s="65"/>
      <c r="DB93" s="65"/>
      <c r="DC93" s="65"/>
      <c r="DD93" s="65"/>
      <c r="DE93" s="65"/>
      <c r="DF93" s="65"/>
      <c r="DG93" s="65"/>
      <c r="DH93" s="65"/>
      <c r="DI93" s="65"/>
      <c r="DJ93" s="65"/>
      <c r="DK93" s="65"/>
      <c r="DL93" s="65"/>
      <c r="DM93" s="65"/>
      <c r="DN93" s="65"/>
      <c r="DO93" s="65"/>
      <c r="DP93" s="65"/>
      <c r="DQ93" s="65"/>
      <c r="DR93" s="65"/>
      <c r="DS93" s="65"/>
      <c r="DT93" s="65"/>
      <c r="DU93" s="65"/>
      <c r="DV93" s="65"/>
      <c r="DW93" s="65"/>
      <c r="DX93" s="65"/>
      <c r="DY93" s="65"/>
      <c r="DZ93" s="65"/>
      <c r="EA93" s="65"/>
      <c r="EB93" s="65"/>
      <c r="EC93" s="65"/>
      <c r="ED93" s="65"/>
      <c r="EE93" s="65"/>
      <c r="EF93" s="65"/>
      <c r="EG93" s="65"/>
      <c r="EH93" s="65"/>
      <c r="EI93" s="65"/>
      <c r="EJ93" s="65"/>
      <c r="EK93" s="65"/>
      <c r="EL93" s="65"/>
      <c r="EM93" s="65"/>
      <c r="EN93" s="65"/>
      <c r="EO93" s="65"/>
      <c r="EP93" s="65"/>
      <c r="EQ93" s="65"/>
      <c r="ER93" s="65"/>
      <c r="ES93" s="65"/>
      <c r="ET93" s="65"/>
      <c r="EU93" s="65"/>
      <c r="EV93" s="65"/>
      <c r="EW93" s="65"/>
      <c r="EX93" s="65"/>
      <c r="EY93" s="65"/>
      <c r="EZ93" s="65"/>
      <c r="FA93" s="65"/>
      <c r="FB93" s="65"/>
      <c r="FC93" s="65"/>
      <c r="FD93" s="65"/>
      <c r="FE93" s="65"/>
      <c r="FF93" s="65"/>
      <c r="FG93" s="65"/>
      <c r="FH93" s="65"/>
      <c r="FI93" s="65"/>
      <c r="FJ93" s="65"/>
      <c r="FK93" s="65"/>
      <c r="FL93" s="65"/>
      <c r="FM93" s="65"/>
      <c r="FN93" s="65"/>
      <c r="FO93" s="65"/>
      <c r="FP93" s="65"/>
      <c r="FQ93" s="65"/>
      <c r="FR93" s="65"/>
      <c r="FS93" s="65"/>
      <c r="FT93" s="65"/>
      <c r="FU93" s="65"/>
      <c r="FV93" s="65"/>
      <c r="FW93" s="65"/>
      <c r="FX93" s="65"/>
      <c r="FY93" s="65"/>
      <c r="FZ93" s="65"/>
      <c r="GA93" s="65"/>
      <c r="GB93" s="65"/>
      <c r="GC93" s="65"/>
      <c r="GD93" s="65"/>
      <c r="GE93" s="65"/>
      <c r="GF93" s="65"/>
      <c r="GG93" s="65"/>
      <c r="GH93" s="65"/>
      <c r="GI93" s="65"/>
      <c r="GJ93" s="65"/>
      <c r="GK93" s="65"/>
      <c r="GL93" s="65"/>
      <c r="GM93" s="65"/>
    </row>
    <row r="94" spans="2:195" x14ac:dyDescent="0.2">
      <c r="B94" s="28">
        <f t="shared" si="11"/>
        <v>89</v>
      </c>
      <c r="C94" s="64">
        <f>'(a)'!T97</f>
        <v>0</v>
      </c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5"/>
      <c r="Q94" s="65"/>
      <c r="R94" s="65"/>
      <c r="S94" s="65"/>
      <c r="T94" s="65"/>
      <c r="U94" s="65"/>
      <c r="V94" s="65"/>
      <c r="W94" s="65"/>
      <c r="X94" s="65"/>
      <c r="Y94" s="65"/>
      <c r="Z94" s="65"/>
      <c r="AA94" s="65"/>
      <c r="AB94" s="65"/>
      <c r="AC94" s="65"/>
      <c r="AD94" s="65"/>
      <c r="AE94" s="65"/>
      <c r="AF94" s="65"/>
      <c r="AG94" s="65"/>
      <c r="AH94" s="65"/>
      <c r="AI94" s="65"/>
      <c r="AJ94" s="65"/>
      <c r="AK94" s="65"/>
      <c r="AL94" s="65"/>
      <c r="AM94" s="65"/>
      <c r="AN94" s="65"/>
      <c r="AO94" s="65"/>
      <c r="AP94" s="65"/>
      <c r="AQ94" s="65"/>
      <c r="AR94" s="65"/>
      <c r="AS94" s="65"/>
      <c r="AT94" s="65"/>
      <c r="AU94" s="65"/>
      <c r="AV94" s="65"/>
      <c r="AW94" s="65"/>
      <c r="AX94" s="65"/>
      <c r="AY94" s="65"/>
      <c r="AZ94" s="65"/>
      <c r="BA94" s="65"/>
      <c r="BB94" s="65"/>
      <c r="BC94" s="65"/>
      <c r="BD94" s="65"/>
      <c r="BE94" s="65"/>
      <c r="BF94" s="65"/>
      <c r="BG94" s="65"/>
      <c r="BH94" s="65"/>
      <c r="BI94" s="65"/>
      <c r="BJ94" s="65"/>
      <c r="BK94" s="65"/>
      <c r="BL94" s="65"/>
      <c r="BM94" s="65"/>
      <c r="BN94" s="65"/>
      <c r="BO94" s="65"/>
      <c r="BP94" s="65"/>
      <c r="BQ94" s="65"/>
      <c r="BR94" s="65"/>
      <c r="BS94" s="65"/>
      <c r="BT94" s="65"/>
      <c r="BU94" s="65"/>
      <c r="BV94" s="65"/>
      <c r="BW94" s="65"/>
      <c r="BX94" s="65"/>
      <c r="BY94" s="65"/>
      <c r="BZ94" s="65"/>
      <c r="CA94" s="65"/>
      <c r="CB94" s="65"/>
      <c r="CC94" s="65"/>
      <c r="CD94" s="65"/>
      <c r="CE94" s="65"/>
      <c r="CF94" s="65"/>
      <c r="CG94" s="65"/>
      <c r="CH94" s="65"/>
      <c r="CI94" s="65"/>
      <c r="CJ94" s="65"/>
      <c r="CK94" s="65"/>
      <c r="CL94" s="65"/>
      <c r="CM94" s="65"/>
      <c r="CN94" s="65"/>
      <c r="CO94" s="65"/>
      <c r="CP94" s="65"/>
      <c r="CQ94" s="65"/>
      <c r="CR94" s="65"/>
      <c r="CS94" s="65"/>
      <c r="CT94" s="65"/>
      <c r="CU94" s="65"/>
      <c r="CV94" s="65"/>
      <c r="CW94" s="65"/>
      <c r="CX94" s="65"/>
      <c r="CY94" s="65"/>
      <c r="CZ94" s="65"/>
      <c r="DA94" s="65"/>
      <c r="DB94" s="65"/>
      <c r="DC94" s="65"/>
      <c r="DD94" s="65"/>
      <c r="DE94" s="65"/>
      <c r="DF94" s="65"/>
      <c r="DG94" s="65"/>
      <c r="DH94" s="65"/>
      <c r="DI94" s="65"/>
      <c r="DJ94" s="65"/>
      <c r="DK94" s="65"/>
      <c r="DL94" s="65"/>
      <c r="DM94" s="65"/>
      <c r="DN94" s="65"/>
      <c r="DO94" s="65"/>
      <c r="DP94" s="65"/>
      <c r="DQ94" s="65"/>
      <c r="DR94" s="65"/>
      <c r="DS94" s="65"/>
      <c r="DT94" s="65"/>
      <c r="DU94" s="65"/>
      <c r="DV94" s="65"/>
      <c r="DW94" s="65"/>
      <c r="DX94" s="65"/>
      <c r="DY94" s="65"/>
      <c r="DZ94" s="65"/>
      <c r="EA94" s="65"/>
      <c r="EB94" s="65"/>
      <c r="EC94" s="65"/>
      <c r="ED94" s="65"/>
      <c r="EE94" s="65"/>
      <c r="EF94" s="65"/>
      <c r="EG94" s="65"/>
      <c r="EH94" s="65"/>
      <c r="EI94" s="65"/>
      <c r="EJ94" s="65"/>
      <c r="EK94" s="65"/>
      <c r="EL94" s="65"/>
      <c r="EM94" s="65"/>
      <c r="EN94" s="65"/>
      <c r="EO94" s="65"/>
      <c r="EP94" s="65"/>
      <c r="EQ94" s="65"/>
      <c r="ER94" s="65"/>
      <c r="ES94" s="65"/>
      <c r="ET94" s="65"/>
      <c r="EU94" s="65"/>
      <c r="EV94" s="65"/>
      <c r="EW94" s="65"/>
      <c r="EX94" s="65"/>
      <c r="EY94" s="65"/>
      <c r="EZ94" s="65"/>
      <c r="FA94" s="65"/>
      <c r="FB94" s="65"/>
      <c r="FC94" s="65"/>
      <c r="FD94" s="65"/>
      <c r="FE94" s="65"/>
      <c r="FF94" s="65"/>
      <c r="FG94" s="65"/>
      <c r="FH94" s="65"/>
      <c r="FI94" s="65"/>
      <c r="FJ94" s="65"/>
      <c r="FK94" s="65"/>
      <c r="FL94" s="65"/>
      <c r="FM94" s="65"/>
      <c r="FN94" s="65"/>
      <c r="FO94" s="65"/>
      <c r="FP94" s="65"/>
      <c r="FQ94" s="65"/>
      <c r="FR94" s="65"/>
      <c r="FS94" s="65"/>
      <c r="FT94" s="65"/>
      <c r="FU94" s="65"/>
      <c r="FV94" s="65"/>
      <c r="FW94" s="65"/>
      <c r="FX94" s="65"/>
      <c r="FY94" s="65"/>
      <c r="FZ94" s="65"/>
      <c r="GA94" s="65"/>
      <c r="GB94" s="65"/>
      <c r="GC94" s="65"/>
      <c r="GD94" s="65"/>
      <c r="GE94" s="65"/>
      <c r="GF94" s="65"/>
      <c r="GG94" s="65"/>
      <c r="GH94" s="65"/>
      <c r="GI94" s="65"/>
      <c r="GJ94" s="65"/>
      <c r="GK94" s="65"/>
      <c r="GL94" s="65"/>
      <c r="GM94" s="65"/>
    </row>
    <row r="95" spans="2:195" x14ac:dyDescent="0.2">
      <c r="B95" s="28">
        <f t="shared" si="11"/>
        <v>90</v>
      </c>
      <c r="C95" s="64">
        <f>'(a)'!T98</f>
        <v>0</v>
      </c>
      <c r="D95" s="65"/>
      <c r="E95" s="65"/>
      <c r="F95" s="65"/>
      <c r="G95" s="65"/>
      <c r="H95" s="65"/>
      <c r="I95" s="65"/>
      <c r="J95" s="65"/>
      <c r="K95" s="65"/>
      <c r="L95" s="65"/>
      <c r="M95" s="65"/>
      <c r="N95" s="65"/>
      <c r="O95" s="65"/>
      <c r="P95" s="65"/>
      <c r="Q95" s="65"/>
      <c r="R95" s="65"/>
      <c r="S95" s="65"/>
      <c r="T95" s="65"/>
      <c r="U95" s="65"/>
      <c r="V95" s="65"/>
      <c r="W95" s="65"/>
      <c r="X95" s="65"/>
      <c r="Y95" s="65"/>
      <c r="Z95" s="65"/>
      <c r="AA95" s="65"/>
      <c r="AB95" s="65"/>
      <c r="AC95" s="65"/>
      <c r="AD95" s="65"/>
      <c r="AE95" s="65"/>
      <c r="AF95" s="65"/>
      <c r="AG95" s="65"/>
      <c r="AH95" s="65"/>
      <c r="AI95" s="65"/>
      <c r="AJ95" s="65"/>
      <c r="AK95" s="65"/>
      <c r="AL95" s="65"/>
      <c r="AM95" s="65"/>
      <c r="AN95" s="65"/>
      <c r="AO95" s="65"/>
      <c r="AP95" s="65"/>
      <c r="AQ95" s="65"/>
      <c r="AR95" s="65"/>
      <c r="AS95" s="65"/>
      <c r="AT95" s="65"/>
      <c r="AU95" s="65"/>
      <c r="AV95" s="65"/>
      <c r="AW95" s="65"/>
      <c r="AX95" s="65"/>
      <c r="AY95" s="65"/>
      <c r="AZ95" s="65"/>
      <c r="BA95" s="65"/>
      <c r="BB95" s="65"/>
      <c r="BC95" s="65"/>
      <c r="BD95" s="65"/>
      <c r="BE95" s="65"/>
      <c r="BF95" s="65"/>
      <c r="BG95" s="65"/>
      <c r="BH95" s="65"/>
      <c r="BI95" s="65"/>
      <c r="BJ95" s="65"/>
      <c r="BK95" s="65"/>
      <c r="BL95" s="65"/>
      <c r="BM95" s="65"/>
      <c r="BN95" s="65"/>
      <c r="BO95" s="65"/>
      <c r="BP95" s="65"/>
      <c r="BQ95" s="65"/>
      <c r="BR95" s="65"/>
      <c r="BS95" s="65"/>
      <c r="BT95" s="65"/>
      <c r="BU95" s="65"/>
      <c r="BV95" s="65"/>
      <c r="BW95" s="65"/>
      <c r="BX95" s="65"/>
      <c r="BY95" s="65"/>
      <c r="BZ95" s="65"/>
      <c r="CA95" s="65"/>
      <c r="CB95" s="65"/>
      <c r="CC95" s="65"/>
      <c r="CD95" s="65"/>
      <c r="CE95" s="65"/>
      <c r="CF95" s="65"/>
      <c r="CG95" s="65"/>
      <c r="CH95" s="65"/>
      <c r="CI95" s="65"/>
      <c r="CJ95" s="65"/>
      <c r="CK95" s="65"/>
      <c r="CL95" s="65"/>
      <c r="CM95" s="65"/>
      <c r="CN95" s="65"/>
      <c r="CO95" s="65"/>
      <c r="CP95" s="65"/>
      <c r="CQ95" s="65"/>
      <c r="CR95" s="65"/>
      <c r="CS95" s="65"/>
      <c r="CT95" s="65"/>
      <c r="CU95" s="65"/>
      <c r="CV95" s="65"/>
      <c r="CW95" s="65"/>
      <c r="CX95" s="65"/>
      <c r="CY95" s="65"/>
      <c r="CZ95" s="65"/>
      <c r="DA95" s="65"/>
      <c r="DB95" s="65"/>
      <c r="DC95" s="65"/>
      <c r="DD95" s="65"/>
      <c r="DE95" s="65"/>
      <c r="DF95" s="65"/>
      <c r="DG95" s="65"/>
      <c r="DH95" s="65"/>
      <c r="DI95" s="65"/>
      <c r="DJ95" s="65"/>
      <c r="DK95" s="65"/>
      <c r="DL95" s="65"/>
      <c r="DM95" s="65"/>
      <c r="DN95" s="65"/>
      <c r="DO95" s="65"/>
      <c r="DP95" s="65"/>
      <c r="DQ95" s="65"/>
      <c r="DR95" s="65"/>
      <c r="DS95" s="65"/>
      <c r="DT95" s="65"/>
      <c r="DU95" s="65"/>
      <c r="DV95" s="65"/>
      <c r="DW95" s="65"/>
      <c r="DX95" s="65"/>
      <c r="DY95" s="65"/>
      <c r="DZ95" s="65"/>
      <c r="EA95" s="65"/>
      <c r="EB95" s="65"/>
      <c r="EC95" s="65"/>
      <c r="ED95" s="65"/>
      <c r="EE95" s="65"/>
      <c r="EF95" s="65"/>
      <c r="EG95" s="65"/>
      <c r="EH95" s="65"/>
      <c r="EI95" s="65"/>
      <c r="EJ95" s="65"/>
      <c r="EK95" s="65"/>
      <c r="EL95" s="65"/>
      <c r="EM95" s="65"/>
      <c r="EN95" s="65"/>
      <c r="EO95" s="65"/>
      <c r="EP95" s="65"/>
      <c r="EQ95" s="65"/>
      <c r="ER95" s="65"/>
      <c r="ES95" s="65"/>
      <c r="ET95" s="65"/>
      <c r="EU95" s="65"/>
      <c r="EV95" s="65"/>
      <c r="EW95" s="65"/>
      <c r="EX95" s="65"/>
      <c r="EY95" s="65"/>
      <c r="EZ95" s="65"/>
      <c r="FA95" s="65"/>
      <c r="FB95" s="65"/>
      <c r="FC95" s="65"/>
      <c r="FD95" s="65"/>
      <c r="FE95" s="65"/>
      <c r="FF95" s="65"/>
      <c r="FG95" s="65"/>
      <c r="FH95" s="65"/>
      <c r="FI95" s="65"/>
      <c r="FJ95" s="65"/>
      <c r="FK95" s="65"/>
      <c r="FL95" s="65"/>
      <c r="FM95" s="65"/>
      <c r="FN95" s="65"/>
      <c r="FO95" s="65"/>
      <c r="FP95" s="65"/>
      <c r="FQ95" s="65"/>
      <c r="FR95" s="65"/>
      <c r="FS95" s="65"/>
      <c r="FT95" s="65"/>
      <c r="FU95" s="65"/>
      <c r="FV95" s="65"/>
      <c r="FW95" s="65"/>
      <c r="FX95" s="65"/>
      <c r="FY95" s="65"/>
      <c r="FZ95" s="65"/>
      <c r="GA95" s="65"/>
      <c r="GB95" s="65"/>
      <c r="GC95" s="65"/>
      <c r="GD95" s="65"/>
      <c r="GE95" s="65"/>
      <c r="GF95" s="65"/>
      <c r="GG95" s="65"/>
      <c r="GH95" s="65"/>
      <c r="GI95" s="65"/>
      <c r="GJ95" s="65"/>
      <c r="GK95" s="65"/>
      <c r="GL95" s="65"/>
      <c r="GM95" s="65"/>
    </row>
    <row r="96" spans="2:195" x14ac:dyDescent="0.2">
      <c r="B96" s="28">
        <f t="shared" si="11"/>
        <v>91</v>
      </c>
      <c r="C96" s="64">
        <f>'(a)'!T99</f>
        <v>0</v>
      </c>
      <c r="D96" s="65"/>
      <c r="E96" s="65"/>
      <c r="F96" s="65"/>
      <c r="G96" s="65"/>
      <c r="H96" s="65"/>
      <c r="I96" s="65"/>
      <c r="J96" s="65"/>
      <c r="K96" s="65"/>
      <c r="L96" s="65"/>
      <c r="M96" s="65"/>
      <c r="N96" s="65"/>
      <c r="O96" s="65"/>
      <c r="P96" s="65"/>
      <c r="Q96" s="65"/>
      <c r="R96" s="65"/>
      <c r="S96" s="65"/>
      <c r="T96" s="65"/>
      <c r="U96" s="65"/>
      <c r="V96" s="65"/>
      <c r="W96" s="65"/>
      <c r="X96" s="65"/>
      <c r="Y96" s="65"/>
      <c r="Z96" s="65"/>
      <c r="AA96" s="65"/>
      <c r="AB96" s="65"/>
      <c r="AC96" s="65"/>
      <c r="AD96" s="65"/>
      <c r="AE96" s="65"/>
      <c r="AF96" s="65"/>
      <c r="AG96" s="65"/>
      <c r="AH96" s="65"/>
      <c r="AI96" s="65"/>
      <c r="AJ96" s="65"/>
      <c r="AK96" s="65"/>
      <c r="AL96" s="65"/>
      <c r="AM96" s="65"/>
      <c r="AN96" s="65"/>
      <c r="AO96" s="65"/>
      <c r="AP96" s="65"/>
      <c r="AQ96" s="65"/>
      <c r="AR96" s="65"/>
      <c r="AS96" s="65"/>
      <c r="AT96" s="65"/>
      <c r="AU96" s="65"/>
      <c r="AV96" s="65"/>
      <c r="AW96" s="65"/>
      <c r="AX96" s="65"/>
      <c r="AY96" s="65"/>
      <c r="AZ96" s="65"/>
      <c r="BA96" s="65"/>
      <c r="BB96" s="65"/>
      <c r="BC96" s="65"/>
      <c r="BD96" s="65"/>
      <c r="BE96" s="65"/>
      <c r="BF96" s="65"/>
      <c r="BG96" s="65"/>
      <c r="BH96" s="65"/>
      <c r="BI96" s="65"/>
      <c r="BJ96" s="65"/>
      <c r="BK96" s="65"/>
      <c r="BL96" s="65"/>
      <c r="BM96" s="65"/>
      <c r="BN96" s="65"/>
      <c r="BO96" s="65"/>
      <c r="BP96" s="65"/>
      <c r="BQ96" s="65"/>
      <c r="BR96" s="65"/>
      <c r="BS96" s="65"/>
      <c r="BT96" s="65"/>
      <c r="BU96" s="65"/>
      <c r="BV96" s="65"/>
      <c r="BW96" s="65"/>
      <c r="BX96" s="65"/>
      <c r="BY96" s="65"/>
      <c r="BZ96" s="65"/>
      <c r="CA96" s="65"/>
      <c r="CB96" s="65"/>
      <c r="CC96" s="65"/>
      <c r="CD96" s="65"/>
      <c r="CE96" s="65"/>
      <c r="CF96" s="65"/>
      <c r="CG96" s="65"/>
      <c r="CH96" s="65"/>
      <c r="CI96" s="65"/>
      <c r="CJ96" s="65"/>
      <c r="CK96" s="65"/>
      <c r="CL96" s="65"/>
      <c r="CM96" s="65"/>
      <c r="CN96" s="65"/>
      <c r="CO96" s="65"/>
      <c r="CP96" s="65"/>
      <c r="CQ96" s="65"/>
      <c r="CR96" s="65"/>
      <c r="CS96" s="65"/>
      <c r="CT96" s="65"/>
      <c r="CU96" s="65"/>
      <c r="CV96" s="65"/>
      <c r="CW96" s="65"/>
      <c r="CX96" s="65"/>
      <c r="CY96" s="65"/>
      <c r="CZ96" s="65"/>
      <c r="DA96" s="65"/>
      <c r="DB96" s="65"/>
      <c r="DC96" s="65"/>
      <c r="DD96" s="65"/>
      <c r="DE96" s="65"/>
      <c r="DF96" s="65"/>
      <c r="DG96" s="65"/>
      <c r="DH96" s="65"/>
      <c r="DI96" s="65"/>
      <c r="DJ96" s="65"/>
      <c r="DK96" s="65"/>
      <c r="DL96" s="65"/>
      <c r="DM96" s="65"/>
      <c r="DN96" s="65"/>
      <c r="DO96" s="65"/>
      <c r="DP96" s="65"/>
      <c r="DQ96" s="65"/>
      <c r="DR96" s="65"/>
      <c r="DS96" s="65"/>
      <c r="DT96" s="65"/>
      <c r="DU96" s="65"/>
      <c r="DV96" s="65"/>
      <c r="DW96" s="65"/>
      <c r="DX96" s="65"/>
      <c r="DY96" s="65"/>
      <c r="DZ96" s="65"/>
      <c r="EA96" s="65"/>
      <c r="EB96" s="65"/>
      <c r="EC96" s="65"/>
      <c r="ED96" s="65"/>
      <c r="EE96" s="65"/>
      <c r="EF96" s="65"/>
      <c r="EG96" s="65"/>
      <c r="EH96" s="65"/>
      <c r="EI96" s="65"/>
      <c r="EJ96" s="65"/>
      <c r="EK96" s="65"/>
      <c r="EL96" s="65"/>
      <c r="EM96" s="65"/>
      <c r="EN96" s="65"/>
      <c r="EO96" s="65"/>
      <c r="EP96" s="65"/>
      <c r="EQ96" s="65"/>
      <c r="ER96" s="65"/>
      <c r="ES96" s="65"/>
      <c r="ET96" s="65"/>
      <c r="EU96" s="65"/>
      <c r="EV96" s="65"/>
      <c r="EW96" s="65"/>
      <c r="EX96" s="65"/>
      <c r="EY96" s="65"/>
      <c r="EZ96" s="65"/>
      <c r="FA96" s="65"/>
      <c r="FB96" s="65"/>
      <c r="FC96" s="65"/>
      <c r="FD96" s="65"/>
      <c r="FE96" s="65"/>
      <c r="FF96" s="65"/>
      <c r="FG96" s="65"/>
      <c r="FH96" s="65"/>
      <c r="FI96" s="65"/>
      <c r="FJ96" s="65"/>
      <c r="FK96" s="65"/>
      <c r="FL96" s="65"/>
      <c r="FM96" s="65"/>
      <c r="FN96" s="65"/>
      <c r="FO96" s="65"/>
      <c r="FP96" s="65"/>
      <c r="FQ96" s="65"/>
      <c r="FR96" s="65"/>
      <c r="FS96" s="65"/>
      <c r="FT96" s="65"/>
      <c r="FU96" s="65"/>
      <c r="FV96" s="65"/>
      <c r="FW96" s="65"/>
      <c r="FX96" s="65"/>
      <c r="FY96" s="65"/>
      <c r="FZ96" s="65"/>
      <c r="GA96" s="65"/>
      <c r="GB96" s="65"/>
      <c r="GC96" s="65"/>
      <c r="GD96" s="65"/>
      <c r="GE96" s="65"/>
      <c r="GF96" s="65"/>
      <c r="GG96" s="65"/>
      <c r="GH96" s="65"/>
      <c r="GI96" s="65"/>
      <c r="GJ96" s="65"/>
      <c r="GK96" s="65"/>
      <c r="GL96" s="65"/>
      <c r="GM96" s="65"/>
    </row>
    <row r="97" spans="2:195" x14ac:dyDescent="0.2">
      <c r="B97" s="28">
        <f t="shared" si="11"/>
        <v>92</v>
      </c>
      <c r="C97" s="64">
        <f>'(a)'!T100</f>
        <v>0</v>
      </c>
      <c r="D97" s="65"/>
      <c r="E97" s="65"/>
      <c r="F97" s="65"/>
      <c r="G97" s="65"/>
      <c r="H97" s="65"/>
      <c r="I97" s="65"/>
      <c r="J97" s="65"/>
      <c r="K97" s="65"/>
      <c r="L97" s="65"/>
      <c r="M97" s="65"/>
      <c r="N97" s="65"/>
      <c r="O97" s="65"/>
      <c r="P97" s="65"/>
      <c r="Q97" s="65"/>
      <c r="R97" s="65"/>
      <c r="S97" s="65"/>
      <c r="T97" s="65"/>
      <c r="U97" s="65"/>
      <c r="V97" s="65"/>
      <c r="W97" s="65"/>
      <c r="X97" s="65"/>
      <c r="Y97" s="65"/>
      <c r="Z97" s="65"/>
      <c r="AA97" s="65"/>
      <c r="AB97" s="65"/>
      <c r="AC97" s="65"/>
      <c r="AD97" s="65"/>
      <c r="AE97" s="65"/>
      <c r="AF97" s="65"/>
      <c r="AG97" s="65"/>
      <c r="AH97" s="65"/>
      <c r="AI97" s="65"/>
      <c r="AJ97" s="65"/>
      <c r="AK97" s="65"/>
      <c r="AL97" s="65"/>
      <c r="AM97" s="65"/>
      <c r="AN97" s="65"/>
      <c r="AO97" s="65"/>
      <c r="AP97" s="65"/>
      <c r="AQ97" s="65"/>
      <c r="AR97" s="65"/>
      <c r="AS97" s="65"/>
      <c r="AT97" s="65"/>
      <c r="AU97" s="65"/>
      <c r="AV97" s="65"/>
      <c r="AW97" s="65"/>
      <c r="AX97" s="65"/>
      <c r="AY97" s="65"/>
      <c r="AZ97" s="65"/>
      <c r="BA97" s="65"/>
      <c r="BB97" s="65"/>
      <c r="BC97" s="65"/>
      <c r="BD97" s="65"/>
      <c r="BE97" s="65"/>
      <c r="BF97" s="65"/>
      <c r="BG97" s="65"/>
      <c r="BH97" s="65"/>
      <c r="BI97" s="65"/>
      <c r="BJ97" s="65"/>
      <c r="BK97" s="65"/>
      <c r="BL97" s="65"/>
      <c r="BM97" s="65"/>
      <c r="BN97" s="65"/>
      <c r="BO97" s="65"/>
      <c r="BP97" s="65"/>
      <c r="BQ97" s="65"/>
      <c r="BR97" s="65"/>
      <c r="BS97" s="65"/>
      <c r="BT97" s="65"/>
      <c r="BU97" s="65"/>
      <c r="BV97" s="65"/>
      <c r="BW97" s="65"/>
      <c r="BX97" s="65"/>
      <c r="BY97" s="65"/>
      <c r="BZ97" s="65"/>
      <c r="CA97" s="65"/>
      <c r="CB97" s="65"/>
      <c r="CC97" s="65"/>
      <c r="CD97" s="65"/>
      <c r="CE97" s="65"/>
      <c r="CF97" s="65"/>
      <c r="CG97" s="65"/>
      <c r="CH97" s="65"/>
      <c r="CI97" s="65"/>
      <c r="CJ97" s="65"/>
      <c r="CK97" s="65"/>
      <c r="CL97" s="65"/>
      <c r="CM97" s="65"/>
      <c r="CN97" s="65"/>
      <c r="CO97" s="65"/>
      <c r="CP97" s="65"/>
      <c r="CQ97" s="65"/>
      <c r="CR97" s="65"/>
      <c r="CS97" s="65"/>
      <c r="CT97" s="65"/>
      <c r="CU97" s="65"/>
      <c r="CV97" s="65"/>
      <c r="CW97" s="65"/>
      <c r="CX97" s="65"/>
      <c r="CY97" s="65"/>
      <c r="CZ97" s="65"/>
      <c r="DA97" s="65"/>
      <c r="DB97" s="65"/>
      <c r="DC97" s="65"/>
      <c r="DD97" s="65"/>
      <c r="DE97" s="65"/>
      <c r="DF97" s="65"/>
      <c r="DG97" s="65"/>
      <c r="DH97" s="65"/>
      <c r="DI97" s="65"/>
      <c r="DJ97" s="65"/>
      <c r="DK97" s="65"/>
      <c r="DL97" s="65"/>
      <c r="DM97" s="65"/>
      <c r="DN97" s="65"/>
      <c r="DO97" s="65"/>
      <c r="DP97" s="65"/>
      <c r="DQ97" s="65"/>
      <c r="DR97" s="65"/>
      <c r="DS97" s="65"/>
      <c r="DT97" s="65"/>
      <c r="DU97" s="65"/>
      <c r="DV97" s="65"/>
      <c r="DW97" s="65"/>
      <c r="DX97" s="65"/>
      <c r="DY97" s="65"/>
      <c r="DZ97" s="65"/>
      <c r="EA97" s="65"/>
      <c r="EB97" s="65"/>
      <c r="EC97" s="65"/>
      <c r="ED97" s="65"/>
      <c r="EE97" s="65"/>
      <c r="EF97" s="65"/>
      <c r="EG97" s="65"/>
      <c r="EH97" s="65"/>
      <c r="EI97" s="65"/>
      <c r="EJ97" s="65"/>
      <c r="EK97" s="65"/>
      <c r="EL97" s="65"/>
      <c r="EM97" s="65"/>
      <c r="EN97" s="65"/>
      <c r="EO97" s="65"/>
      <c r="EP97" s="65"/>
      <c r="EQ97" s="65"/>
      <c r="ER97" s="65"/>
      <c r="ES97" s="65"/>
      <c r="ET97" s="65"/>
      <c r="EU97" s="65"/>
      <c r="EV97" s="65"/>
      <c r="EW97" s="65"/>
      <c r="EX97" s="65"/>
      <c r="EY97" s="65"/>
      <c r="EZ97" s="65"/>
      <c r="FA97" s="65"/>
      <c r="FB97" s="65"/>
      <c r="FC97" s="65"/>
      <c r="FD97" s="65"/>
      <c r="FE97" s="65"/>
      <c r="FF97" s="65"/>
      <c r="FG97" s="65"/>
      <c r="FH97" s="65"/>
      <c r="FI97" s="65"/>
      <c r="FJ97" s="65"/>
      <c r="FK97" s="65"/>
      <c r="FL97" s="65"/>
      <c r="FM97" s="65"/>
      <c r="FN97" s="65"/>
      <c r="FO97" s="65"/>
      <c r="FP97" s="65"/>
      <c r="FQ97" s="65"/>
      <c r="FR97" s="65"/>
      <c r="FS97" s="65"/>
      <c r="FT97" s="65"/>
      <c r="FU97" s="65"/>
      <c r="FV97" s="65"/>
      <c r="FW97" s="65"/>
      <c r="FX97" s="65"/>
      <c r="FY97" s="65"/>
      <c r="FZ97" s="65"/>
      <c r="GA97" s="65"/>
      <c r="GB97" s="65"/>
      <c r="GC97" s="65"/>
      <c r="GD97" s="65"/>
      <c r="GE97" s="65"/>
      <c r="GF97" s="65"/>
      <c r="GG97" s="65"/>
      <c r="GH97" s="65"/>
      <c r="GI97" s="65"/>
      <c r="GJ97" s="65"/>
      <c r="GK97" s="65"/>
      <c r="GL97" s="65"/>
      <c r="GM97" s="65"/>
    </row>
    <row r="98" spans="2:195" x14ac:dyDescent="0.2">
      <c r="B98" s="28">
        <f t="shared" si="11"/>
        <v>93</v>
      </c>
      <c r="C98" s="64">
        <f>'(a)'!T101</f>
        <v>0</v>
      </c>
      <c r="D98" s="65"/>
      <c r="E98" s="65"/>
      <c r="F98" s="65"/>
      <c r="G98" s="65"/>
      <c r="H98" s="65"/>
      <c r="I98" s="65"/>
      <c r="J98" s="65"/>
      <c r="K98" s="65"/>
      <c r="L98" s="65"/>
      <c r="M98" s="65"/>
      <c r="N98" s="65"/>
      <c r="O98" s="65"/>
      <c r="P98" s="65"/>
      <c r="Q98" s="65"/>
      <c r="R98" s="65"/>
      <c r="S98" s="65"/>
      <c r="T98" s="65"/>
      <c r="U98" s="65"/>
      <c r="V98" s="65"/>
      <c r="W98" s="65"/>
      <c r="X98" s="65"/>
      <c r="Y98" s="65"/>
      <c r="Z98" s="65"/>
      <c r="AA98" s="65"/>
      <c r="AB98" s="65"/>
      <c r="AC98" s="65"/>
      <c r="AD98" s="65"/>
      <c r="AE98" s="65"/>
      <c r="AF98" s="65"/>
      <c r="AG98" s="65"/>
      <c r="AH98" s="65"/>
      <c r="AI98" s="65"/>
      <c r="AJ98" s="65"/>
      <c r="AK98" s="65"/>
      <c r="AL98" s="65"/>
      <c r="AM98" s="65"/>
      <c r="AN98" s="65"/>
      <c r="AO98" s="65"/>
      <c r="AP98" s="65"/>
      <c r="AQ98" s="65"/>
      <c r="AR98" s="65"/>
      <c r="AS98" s="65"/>
      <c r="AT98" s="65"/>
      <c r="AU98" s="65"/>
      <c r="AV98" s="65"/>
      <c r="AW98" s="65"/>
      <c r="AX98" s="65"/>
      <c r="AY98" s="65"/>
      <c r="AZ98" s="65"/>
      <c r="BA98" s="65"/>
      <c r="BB98" s="65"/>
      <c r="BC98" s="65"/>
      <c r="BD98" s="65"/>
      <c r="BE98" s="65"/>
      <c r="BF98" s="65"/>
      <c r="BG98" s="65"/>
      <c r="BH98" s="65"/>
      <c r="BI98" s="65"/>
      <c r="BJ98" s="65"/>
      <c r="BK98" s="65"/>
      <c r="BL98" s="65"/>
      <c r="BM98" s="65"/>
      <c r="BN98" s="65"/>
      <c r="BO98" s="65"/>
      <c r="BP98" s="65"/>
      <c r="BQ98" s="65"/>
      <c r="BR98" s="65"/>
      <c r="BS98" s="65"/>
      <c r="BT98" s="65"/>
      <c r="BU98" s="65"/>
      <c r="BV98" s="65"/>
      <c r="BW98" s="65"/>
      <c r="BX98" s="65"/>
      <c r="BY98" s="65"/>
      <c r="BZ98" s="65"/>
      <c r="CA98" s="65"/>
      <c r="CB98" s="65"/>
      <c r="CC98" s="65"/>
      <c r="CD98" s="65"/>
      <c r="CE98" s="65"/>
      <c r="CF98" s="65"/>
      <c r="CG98" s="65"/>
      <c r="CH98" s="65"/>
      <c r="CI98" s="65"/>
      <c r="CJ98" s="65"/>
      <c r="CK98" s="65"/>
      <c r="CL98" s="65"/>
      <c r="CM98" s="65"/>
      <c r="CN98" s="65"/>
      <c r="CO98" s="65"/>
      <c r="CP98" s="65"/>
      <c r="CQ98" s="65"/>
      <c r="CR98" s="65"/>
      <c r="CS98" s="65"/>
      <c r="CT98" s="65"/>
      <c r="CU98" s="65"/>
      <c r="CV98" s="65"/>
      <c r="CW98" s="65"/>
      <c r="CX98" s="65"/>
      <c r="CY98" s="65"/>
      <c r="CZ98" s="65"/>
      <c r="DA98" s="65"/>
      <c r="DB98" s="65"/>
      <c r="DC98" s="65"/>
      <c r="DD98" s="65"/>
      <c r="DE98" s="65"/>
      <c r="DF98" s="65"/>
      <c r="DG98" s="65"/>
      <c r="DH98" s="65"/>
      <c r="DI98" s="65"/>
      <c r="DJ98" s="65"/>
      <c r="DK98" s="65"/>
      <c r="DL98" s="65"/>
      <c r="DM98" s="65"/>
      <c r="DN98" s="65"/>
      <c r="DO98" s="65"/>
      <c r="DP98" s="65"/>
      <c r="DQ98" s="65"/>
      <c r="DR98" s="65"/>
      <c r="DS98" s="65"/>
      <c r="DT98" s="65"/>
      <c r="DU98" s="65"/>
      <c r="DV98" s="65"/>
      <c r="DW98" s="65"/>
      <c r="DX98" s="65"/>
      <c r="DY98" s="65"/>
      <c r="DZ98" s="65"/>
      <c r="EA98" s="65"/>
      <c r="EB98" s="65"/>
      <c r="EC98" s="65"/>
      <c r="ED98" s="65"/>
      <c r="EE98" s="65"/>
      <c r="EF98" s="65"/>
      <c r="EG98" s="65"/>
      <c r="EH98" s="65"/>
      <c r="EI98" s="65"/>
      <c r="EJ98" s="65"/>
      <c r="EK98" s="65"/>
      <c r="EL98" s="65"/>
      <c r="EM98" s="65"/>
      <c r="EN98" s="65"/>
      <c r="EO98" s="65"/>
      <c r="EP98" s="65"/>
      <c r="EQ98" s="65"/>
      <c r="ER98" s="65"/>
      <c r="ES98" s="65"/>
      <c r="ET98" s="65"/>
      <c r="EU98" s="65"/>
      <c r="EV98" s="65"/>
      <c r="EW98" s="65"/>
      <c r="EX98" s="65"/>
      <c r="EY98" s="65"/>
      <c r="EZ98" s="65"/>
      <c r="FA98" s="65"/>
      <c r="FB98" s="65"/>
      <c r="FC98" s="65"/>
      <c r="FD98" s="65"/>
      <c r="FE98" s="65"/>
      <c r="FF98" s="65"/>
      <c r="FG98" s="65"/>
      <c r="FH98" s="65"/>
      <c r="FI98" s="65"/>
      <c r="FJ98" s="65"/>
      <c r="FK98" s="65"/>
      <c r="FL98" s="65"/>
      <c r="FM98" s="65"/>
      <c r="FN98" s="65"/>
      <c r="FO98" s="65"/>
      <c r="FP98" s="65"/>
      <c r="FQ98" s="65"/>
      <c r="FR98" s="65"/>
      <c r="FS98" s="65"/>
      <c r="FT98" s="65"/>
      <c r="FU98" s="65"/>
      <c r="FV98" s="65"/>
      <c r="FW98" s="65"/>
      <c r="FX98" s="65"/>
      <c r="FY98" s="65"/>
      <c r="FZ98" s="65"/>
      <c r="GA98" s="65"/>
      <c r="GB98" s="65"/>
      <c r="GC98" s="65"/>
      <c r="GD98" s="65"/>
      <c r="GE98" s="65"/>
      <c r="GF98" s="65"/>
      <c r="GG98" s="65"/>
      <c r="GH98" s="65"/>
      <c r="GI98" s="65"/>
      <c r="GJ98" s="65"/>
      <c r="GK98" s="65"/>
      <c r="GL98" s="65"/>
      <c r="GM98" s="65"/>
    </row>
    <row r="99" spans="2:195" x14ac:dyDescent="0.2">
      <c r="B99" s="28">
        <f t="shared" si="11"/>
        <v>94</v>
      </c>
      <c r="C99" s="64">
        <f>'(a)'!T102</f>
        <v>0</v>
      </c>
      <c r="D99" s="65"/>
      <c r="E99" s="65"/>
      <c r="F99" s="65"/>
      <c r="G99" s="65"/>
      <c r="H99" s="65"/>
      <c r="I99" s="65"/>
      <c r="J99" s="65"/>
      <c r="K99" s="65"/>
      <c r="L99" s="65"/>
      <c r="M99" s="65"/>
      <c r="N99" s="65"/>
      <c r="O99" s="65"/>
      <c r="P99" s="65"/>
      <c r="Q99" s="65"/>
      <c r="R99" s="65"/>
      <c r="S99" s="65"/>
      <c r="T99" s="65"/>
      <c r="U99" s="65"/>
      <c r="V99" s="65"/>
      <c r="W99" s="65"/>
      <c r="X99" s="65"/>
      <c r="Y99" s="65"/>
      <c r="Z99" s="65"/>
      <c r="AA99" s="65"/>
      <c r="AB99" s="65"/>
      <c r="AC99" s="65"/>
      <c r="AD99" s="65"/>
      <c r="AE99" s="65"/>
      <c r="AF99" s="65"/>
      <c r="AG99" s="65"/>
      <c r="AH99" s="65"/>
      <c r="AI99" s="65"/>
      <c r="AJ99" s="65"/>
      <c r="AK99" s="65"/>
      <c r="AL99" s="65"/>
      <c r="AM99" s="65"/>
      <c r="AN99" s="65"/>
      <c r="AO99" s="65"/>
      <c r="AP99" s="65"/>
      <c r="AQ99" s="65"/>
      <c r="AR99" s="65"/>
      <c r="AS99" s="65"/>
      <c r="AT99" s="65"/>
      <c r="AU99" s="65"/>
      <c r="AV99" s="65"/>
      <c r="AW99" s="65"/>
      <c r="AX99" s="65"/>
      <c r="AY99" s="65"/>
      <c r="AZ99" s="65"/>
      <c r="BA99" s="65"/>
      <c r="BB99" s="65"/>
      <c r="BC99" s="65"/>
      <c r="BD99" s="65"/>
      <c r="BE99" s="65"/>
      <c r="BF99" s="65"/>
      <c r="BG99" s="65"/>
      <c r="BH99" s="65"/>
      <c r="BI99" s="65"/>
      <c r="BJ99" s="65"/>
      <c r="BK99" s="65"/>
      <c r="BL99" s="65"/>
      <c r="BM99" s="65"/>
      <c r="BN99" s="65"/>
      <c r="BO99" s="65"/>
      <c r="BP99" s="65"/>
      <c r="BQ99" s="65"/>
      <c r="BR99" s="65"/>
      <c r="BS99" s="65"/>
      <c r="BT99" s="65"/>
      <c r="BU99" s="65"/>
      <c r="BV99" s="65"/>
      <c r="BW99" s="65"/>
      <c r="BX99" s="65"/>
      <c r="BY99" s="65"/>
      <c r="BZ99" s="65"/>
      <c r="CA99" s="65"/>
      <c r="CB99" s="65"/>
      <c r="CC99" s="65"/>
      <c r="CD99" s="65"/>
      <c r="CE99" s="65"/>
      <c r="CF99" s="65"/>
      <c r="CG99" s="65"/>
      <c r="CH99" s="65"/>
      <c r="CI99" s="65"/>
      <c r="CJ99" s="65"/>
      <c r="CK99" s="65"/>
      <c r="CL99" s="65"/>
      <c r="CM99" s="65"/>
      <c r="CN99" s="65"/>
      <c r="CO99" s="65"/>
      <c r="CP99" s="65"/>
      <c r="CQ99" s="65"/>
      <c r="CR99" s="65"/>
      <c r="CS99" s="65"/>
      <c r="CT99" s="65"/>
      <c r="CU99" s="65"/>
      <c r="CV99" s="65"/>
      <c r="CW99" s="65"/>
      <c r="CX99" s="65"/>
      <c r="CY99" s="65"/>
      <c r="CZ99" s="65"/>
      <c r="DA99" s="65"/>
      <c r="DB99" s="65"/>
      <c r="DC99" s="65"/>
      <c r="DD99" s="65"/>
      <c r="DE99" s="65"/>
      <c r="DF99" s="65"/>
      <c r="DG99" s="65"/>
      <c r="DH99" s="65"/>
      <c r="DI99" s="65"/>
      <c r="DJ99" s="65"/>
      <c r="DK99" s="65"/>
      <c r="DL99" s="65"/>
      <c r="DM99" s="65"/>
      <c r="DN99" s="65"/>
      <c r="DO99" s="65"/>
      <c r="DP99" s="65"/>
      <c r="DQ99" s="65"/>
      <c r="DR99" s="65"/>
      <c r="DS99" s="65"/>
      <c r="DT99" s="65"/>
      <c r="DU99" s="65"/>
      <c r="DV99" s="65"/>
      <c r="DW99" s="65"/>
      <c r="DX99" s="65"/>
      <c r="DY99" s="65"/>
      <c r="DZ99" s="65"/>
      <c r="EA99" s="65"/>
      <c r="EB99" s="65"/>
      <c r="EC99" s="65"/>
      <c r="ED99" s="65"/>
      <c r="EE99" s="65"/>
      <c r="EF99" s="65"/>
      <c r="EG99" s="65"/>
      <c r="EH99" s="65"/>
      <c r="EI99" s="65"/>
      <c r="EJ99" s="65"/>
      <c r="EK99" s="65"/>
      <c r="EL99" s="65"/>
      <c r="EM99" s="65"/>
      <c r="EN99" s="65"/>
      <c r="EO99" s="65"/>
      <c r="EP99" s="65"/>
      <c r="EQ99" s="65"/>
      <c r="ER99" s="65"/>
      <c r="ES99" s="65"/>
      <c r="ET99" s="65"/>
      <c r="EU99" s="65"/>
      <c r="EV99" s="65"/>
      <c r="EW99" s="65"/>
      <c r="EX99" s="65"/>
      <c r="EY99" s="65"/>
      <c r="EZ99" s="65"/>
      <c r="FA99" s="65"/>
      <c r="FB99" s="65"/>
      <c r="FC99" s="65"/>
      <c r="FD99" s="65"/>
      <c r="FE99" s="65"/>
      <c r="FF99" s="65"/>
      <c r="FG99" s="65"/>
      <c r="FH99" s="65"/>
      <c r="FI99" s="65"/>
      <c r="FJ99" s="65"/>
      <c r="FK99" s="65"/>
      <c r="FL99" s="65"/>
      <c r="FM99" s="65"/>
      <c r="FN99" s="65"/>
      <c r="FO99" s="65"/>
      <c r="FP99" s="65"/>
      <c r="FQ99" s="65"/>
      <c r="FR99" s="65"/>
      <c r="FS99" s="65"/>
      <c r="FT99" s="65"/>
      <c r="FU99" s="65"/>
      <c r="FV99" s="65"/>
      <c r="FW99" s="65"/>
      <c r="FX99" s="65"/>
      <c r="FY99" s="65"/>
      <c r="FZ99" s="65"/>
      <c r="GA99" s="65"/>
      <c r="GB99" s="65"/>
      <c r="GC99" s="65"/>
      <c r="GD99" s="65"/>
      <c r="GE99" s="65"/>
      <c r="GF99" s="65"/>
      <c r="GG99" s="65"/>
      <c r="GH99" s="65"/>
      <c r="GI99" s="65"/>
      <c r="GJ99" s="65"/>
      <c r="GK99" s="65"/>
      <c r="GL99" s="65"/>
      <c r="GM99" s="65"/>
    </row>
    <row r="100" spans="2:195" x14ac:dyDescent="0.2">
      <c r="B100" s="28">
        <f t="shared" si="11"/>
        <v>95</v>
      </c>
      <c r="C100" s="64">
        <f>'(a)'!T103</f>
        <v>0</v>
      </c>
      <c r="D100" s="65"/>
      <c r="E100" s="65"/>
      <c r="F100" s="65"/>
      <c r="G100" s="65"/>
      <c r="H100" s="65"/>
      <c r="I100" s="65"/>
      <c r="J100" s="65"/>
      <c r="K100" s="65"/>
      <c r="L100" s="65"/>
      <c r="M100" s="65"/>
      <c r="N100" s="65"/>
      <c r="O100" s="65"/>
      <c r="P100" s="65"/>
      <c r="Q100" s="65"/>
      <c r="R100" s="65"/>
      <c r="S100" s="65"/>
      <c r="T100" s="65"/>
      <c r="U100" s="65"/>
      <c r="V100" s="65"/>
      <c r="W100" s="65"/>
      <c r="X100" s="65"/>
      <c r="Y100" s="65"/>
      <c r="Z100" s="65"/>
      <c r="AA100" s="65"/>
      <c r="AB100" s="65"/>
      <c r="AC100" s="65"/>
      <c r="AD100" s="65"/>
      <c r="AE100" s="65"/>
      <c r="AF100" s="65"/>
      <c r="AG100" s="65"/>
      <c r="AH100" s="65"/>
      <c r="AI100" s="65"/>
      <c r="AJ100" s="65"/>
      <c r="AK100" s="65"/>
      <c r="AL100" s="65"/>
      <c r="AM100" s="65"/>
      <c r="AN100" s="65"/>
      <c r="AO100" s="65"/>
      <c r="AP100" s="65"/>
      <c r="AQ100" s="65"/>
      <c r="AR100" s="65"/>
      <c r="AS100" s="65"/>
      <c r="AT100" s="65"/>
      <c r="AU100" s="65"/>
      <c r="AV100" s="65"/>
      <c r="AW100" s="65"/>
      <c r="AX100" s="65"/>
      <c r="AY100" s="65"/>
      <c r="AZ100" s="65"/>
      <c r="BA100" s="65"/>
      <c r="BB100" s="65"/>
      <c r="BC100" s="65"/>
      <c r="BD100" s="65"/>
      <c r="BE100" s="65"/>
      <c r="BF100" s="65"/>
      <c r="BG100" s="65"/>
      <c r="BH100" s="65"/>
      <c r="BI100" s="65"/>
      <c r="BJ100" s="65"/>
      <c r="BK100" s="65"/>
      <c r="BL100" s="65"/>
      <c r="BM100" s="65"/>
      <c r="BN100" s="65"/>
      <c r="BO100" s="65"/>
      <c r="BP100" s="65"/>
      <c r="BQ100" s="65"/>
      <c r="BR100" s="65"/>
      <c r="BS100" s="65"/>
      <c r="BT100" s="65"/>
      <c r="BU100" s="65"/>
      <c r="BV100" s="65"/>
      <c r="BW100" s="65"/>
      <c r="BX100" s="65"/>
      <c r="BY100" s="65"/>
      <c r="BZ100" s="65"/>
      <c r="CA100" s="65"/>
      <c r="CB100" s="65"/>
      <c r="CC100" s="65"/>
      <c r="CD100" s="65"/>
      <c r="CE100" s="65"/>
      <c r="CF100" s="65"/>
      <c r="CG100" s="65"/>
      <c r="CH100" s="65"/>
      <c r="CI100" s="65"/>
      <c r="CJ100" s="65"/>
      <c r="CK100" s="65"/>
      <c r="CL100" s="65"/>
      <c r="CM100" s="65"/>
      <c r="CN100" s="65"/>
      <c r="CO100" s="65"/>
      <c r="CP100" s="65"/>
      <c r="CQ100" s="65"/>
      <c r="CR100" s="65"/>
      <c r="CS100" s="65"/>
      <c r="CT100" s="65"/>
      <c r="CU100" s="65"/>
      <c r="CV100" s="65"/>
      <c r="CW100" s="65"/>
      <c r="CX100" s="65"/>
      <c r="CY100" s="65"/>
      <c r="CZ100" s="65"/>
      <c r="DA100" s="65"/>
      <c r="DB100" s="65"/>
      <c r="DC100" s="65"/>
      <c r="DD100" s="65"/>
      <c r="DE100" s="65"/>
      <c r="DF100" s="65"/>
      <c r="DG100" s="65"/>
      <c r="DH100" s="65"/>
      <c r="DI100" s="65"/>
      <c r="DJ100" s="65"/>
      <c r="DK100" s="65"/>
      <c r="DL100" s="65"/>
      <c r="DM100" s="65"/>
      <c r="DN100" s="65"/>
      <c r="DO100" s="65"/>
      <c r="DP100" s="65"/>
      <c r="DQ100" s="65"/>
      <c r="DR100" s="65"/>
      <c r="DS100" s="65"/>
      <c r="DT100" s="65"/>
      <c r="DU100" s="65"/>
      <c r="DV100" s="65"/>
      <c r="DW100" s="65"/>
      <c r="DX100" s="65"/>
      <c r="DY100" s="65"/>
      <c r="DZ100" s="65"/>
      <c r="EA100" s="65"/>
      <c r="EB100" s="65"/>
      <c r="EC100" s="65"/>
      <c r="ED100" s="65"/>
      <c r="EE100" s="65"/>
      <c r="EF100" s="65"/>
      <c r="EG100" s="65"/>
      <c r="EH100" s="65"/>
      <c r="EI100" s="65"/>
      <c r="EJ100" s="65"/>
      <c r="EK100" s="65"/>
      <c r="EL100" s="65"/>
      <c r="EM100" s="65"/>
      <c r="EN100" s="65"/>
      <c r="EO100" s="65"/>
      <c r="EP100" s="65"/>
      <c r="EQ100" s="65"/>
      <c r="ER100" s="65"/>
      <c r="ES100" s="65"/>
      <c r="ET100" s="65"/>
      <c r="EU100" s="65"/>
      <c r="EV100" s="65"/>
      <c r="EW100" s="65"/>
      <c r="EX100" s="65"/>
      <c r="EY100" s="65"/>
      <c r="EZ100" s="65"/>
      <c r="FA100" s="65"/>
      <c r="FB100" s="65"/>
      <c r="FC100" s="65"/>
      <c r="FD100" s="65"/>
      <c r="FE100" s="65"/>
      <c r="FF100" s="65"/>
      <c r="FG100" s="65"/>
      <c r="FH100" s="65"/>
      <c r="FI100" s="65"/>
      <c r="FJ100" s="65"/>
      <c r="FK100" s="65"/>
      <c r="FL100" s="65"/>
      <c r="FM100" s="65"/>
      <c r="FN100" s="65"/>
      <c r="FO100" s="65"/>
      <c r="FP100" s="65"/>
      <c r="FQ100" s="65"/>
      <c r="FR100" s="65"/>
      <c r="FS100" s="65"/>
      <c r="FT100" s="65"/>
      <c r="FU100" s="65"/>
      <c r="FV100" s="65"/>
      <c r="FW100" s="65"/>
      <c r="FX100" s="65"/>
      <c r="FY100" s="65"/>
      <c r="FZ100" s="65"/>
      <c r="GA100" s="65"/>
      <c r="GB100" s="65"/>
      <c r="GC100" s="65"/>
      <c r="GD100" s="65"/>
      <c r="GE100" s="65"/>
      <c r="GF100" s="65"/>
      <c r="GG100" s="65"/>
      <c r="GH100" s="65"/>
      <c r="GI100" s="65"/>
      <c r="GJ100" s="65"/>
      <c r="GK100" s="65"/>
      <c r="GL100" s="65"/>
      <c r="GM100" s="65"/>
    </row>
    <row r="101" spans="2:195" x14ac:dyDescent="0.2">
      <c r="B101" s="28">
        <f t="shared" si="11"/>
        <v>96</v>
      </c>
      <c r="C101" s="64">
        <f>'(a)'!T104</f>
        <v>0</v>
      </c>
      <c r="D101" s="65"/>
      <c r="E101" s="65"/>
      <c r="F101" s="65"/>
      <c r="G101" s="65"/>
      <c r="H101" s="65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65"/>
      <c r="U101" s="65"/>
      <c r="V101" s="65"/>
      <c r="W101" s="65"/>
      <c r="X101" s="65"/>
      <c r="Y101" s="65"/>
      <c r="Z101" s="65"/>
      <c r="AA101" s="65"/>
      <c r="AB101" s="65"/>
      <c r="AC101" s="65"/>
      <c r="AD101" s="65"/>
      <c r="AE101" s="65"/>
      <c r="AF101" s="65"/>
      <c r="AG101" s="65"/>
      <c r="AH101" s="65"/>
      <c r="AI101" s="65"/>
      <c r="AJ101" s="65"/>
      <c r="AK101" s="65"/>
      <c r="AL101" s="65"/>
      <c r="AM101" s="65"/>
      <c r="AN101" s="65"/>
      <c r="AO101" s="65"/>
      <c r="AP101" s="65"/>
      <c r="AQ101" s="65"/>
      <c r="AR101" s="65"/>
      <c r="AS101" s="65"/>
      <c r="AT101" s="65"/>
      <c r="AU101" s="65"/>
      <c r="AV101" s="65"/>
      <c r="AW101" s="65"/>
      <c r="AX101" s="65"/>
      <c r="AY101" s="65"/>
      <c r="AZ101" s="65"/>
      <c r="BA101" s="65"/>
      <c r="BB101" s="65"/>
      <c r="BC101" s="65"/>
      <c r="BD101" s="65"/>
      <c r="BE101" s="65"/>
      <c r="BF101" s="65"/>
      <c r="BG101" s="65"/>
      <c r="BH101" s="65"/>
      <c r="BI101" s="65"/>
      <c r="BJ101" s="65"/>
      <c r="BK101" s="65"/>
      <c r="BL101" s="65"/>
      <c r="BM101" s="65"/>
      <c r="BN101" s="65"/>
      <c r="BO101" s="65"/>
      <c r="BP101" s="65"/>
      <c r="BQ101" s="65"/>
      <c r="BR101" s="65"/>
      <c r="BS101" s="65"/>
      <c r="BT101" s="65"/>
      <c r="BU101" s="65"/>
      <c r="BV101" s="65"/>
      <c r="BW101" s="65"/>
      <c r="BX101" s="65"/>
      <c r="BY101" s="65"/>
      <c r="BZ101" s="65"/>
      <c r="CA101" s="65"/>
      <c r="CB101" s="65"/>
      <c r="CC101" s="65"/>
      <c r="CD101" s="65"/>
      <c r="CE101" s="65"/>
      <c r="CF101" s="65"/>
      <c r="CG101" s="65"/>
      <c r="CH101" s="65"/>
      <c r="CI101" s="65"/>
      <c r="CJ101" s="65"/>
      <c r="CK101" s="65"/>
      <c r="CL101" s="65"/>
      <c r="CM101" s="65"/>
      <c r="CN101" s="65"/>
      <c r="CO101" s="65"/>
      <c r="CP101" s="65"/>
      <c r="CQ101" s="65"/>
      <c r="CR101" s="65"/>
      <c r="CS101" s="65"/>
      <c r="CT101" s="65"/>
      <c r="CU101" s="65"/>
      <c r="CV101" s="65"/>
      <c r="CW101" s="65"/>
      <c r="CX101" s="65"/>
      <c r="CY101" s="65"/>
      <c r="CZ101" s="65"/>
      <c r="DA101" s="65"/>
      <c r="DB101" s="65"/>
      <c r="DC101" s="65"/>
      <c r="DD101" s="65"/>
      <c r="DE101" s="65"/>
      <c r="DF101" s="65"/>
      <c r="DG101" s="65"/>
      <c r="DH101" s="65"/>
      <c r="DI101" s="65"/>
      <c r="DJ101" s="65"/>
      <c r="DK101" s="65"/>
      <c r="DL101" s="65"/>
      <c r="DM101" s="65"/>
      <c r="DN101" s="65"/>
      <c r="DO101" s="65"/>
      <c r="DP101" s="65"/>
      <c r="DQ101" s="65"/>
      <c r="DR101" s="65"/>
      <c r="DS101" s="65"/>
      <c r="DT101" s="65"/>
      <c r="DU101" s="65"/>
      <c r="DV101" s="65"/>
      <c r="DW101" s="65"/>
      <c r="DX101" s="65"/>
      <c r="DY101" s="65"/>
      <c r="DZ101" s="65"/>
      <c r="EA101" s="65"/>
      <c r="EB101" s="65"/>
      <c r="EC101" s="65"/>
      <c r="ED101" s="65"/>
      <c r="EE101" s="65"/>
      <c r="EF101" s="65"/>
      <c r="EG101" s="65"/>
      <c r="EH101" s="65"/>
      <c r="EI101" s="65"/>
      <c r="EJ101" s="65"/>
      <c r="EK101" s="65"/>
      <c r="EL101" s="65"/>
      <c r="EM101" s="65"/>
      <c r="EN101" s="65"/>
      <c r="EO101" s="65"/>
      <c r="EP101" s="65"/>
      <c r="EQ101" s="65"/>
      <c r="ER101" s="65"/>
      <c r="ES101" s="65"/>
      <c r="ET101" s="65"/>
      <c r="EU101" s="65"/>
      <c r="EV101" s="65"/>
      <c r="EW101" s="65"/>
      <c r="EX101" s="65"/>
      <c r="EY101" s="65"/>
      <c r="EZ101" s="65"/>
      <c r="FA101" s="65"/>
      <c r="FB101" s="65"/>
      <c r="FC101" s="65"/>
      <c r="FD101" s="65"/>
      <c r="FE101" s="65"/>
      <c r="FF101" s="65"/>
      <c r="FG101" s="65"/>
      <c r="FH101" s="65"/>
      <c r="FI101" s="65"/>
      <c r="FJ101" s="65"/>
      <c r="FK101" s="65"/>
      <c r="FL101" s="65"/>
      <c r="FM101" s="65"/>
      <c r="FN101" s="65"/>
      <c r="FO101" s="65"/>
      <c r="FP101" s="65"/>
      <c r="FQ101" s="65"/>
      <c r="FR101" s="65"/>
      <c r="FS101" s="65"/>
      <c r="FT101" s="65"/>
      <c r="FU101" s="65"/>
      <c r="FV101" s="65"/>
      <c r="FW101" s="65"/>
      <c r="FX101" s="65"/>
      <c r="FY101" s="65"/>
      <c r="FZ101" s="65"/>
      <c r="GA101" s="65"/>
      <c r="GB101" s="65"/>
      <c r="GC101" s="65"/>
      <c r="GD101" s="65"/>
      <c r="GE101" s="65"/>
      <c r="GF101" s="65"/>
      <c r="GG101" s="65"/>
      <c r="GH101" s="65"/>
      <c r="GI101" s="65"/>
      <c r="GJ101" s="65"/>
      <c r="GK101" s="65"/>
      <c r="GL101" s="65"/>
      <c r="GM101" s="65"/>
    </row>
    <row r="102" spans="2:195" x14ac:dyDescent="0.2">
      <c r="B102" s="28">
        <f t="shared" si="11"/>
        <v>97</v>
      </c>
      <c r="C102" s="64">
        <f>'(a)'!T105</f>
        <v>0</v>
      </c>
      <c r="D102" s="65"/>
      <c r="E102" s="65"/>
      <c r="F102" s="65"/>
      <c r="G102" s="65"/>
      <c r="H102" s="65"/>
      <c r="I102" s="65"/>
      <c r="J102" s="65"/>
      <c r="K102" s="65"/>
      <c r="L102" s="65"/>
      <c r="M102" s="65"/>
      <c r="N102" s="65"/>
      <c r="O102" s="65"/>
      <c r="P102" s="65"/>
      <c r="Q102" s="65"/>
      <c r="R102" s="65"/>
      <c r="S102" s="65"/>
      <c r="T102" s="65"/>
      <c r="U102" s="65"/>
      <c r="V102" s="65"/>
      <c r="W102" s="65"/>
      <c r="X102" s="65"/>
      <c r="Y102" s="65"/>
      <c r="Z102" s="65"/>
      <c r="AA102" s="65"/>
      <c r="AB102" s="65"/>
      <c r="AC102" s="65"/>
      <c r="AD102" s="65"/>
      <c r="AE102" s="65"/>
      <c r="AF102" s="65"/>
      <c r="AG102" s="65"/>
      <c r="AH102" s="65"/>
      <c r="AI102" s="65"/>
      <c r="AJ102" s="65"/>
      <c r="AK102" s="65"/>
      <c r="AL102" s="65"/>
      <c r="AM102" s="65"/>
      <c r="AN102" s="65"/>
      <c r="AO102" s="65"/>
      <c r="AP102" s="65"/>
      <c r="AQ102" s="65"/>
      <c r="AR102" s="65"/>
      <c r="AS102" s="65"/>
      <c r="AT102" s="65"/>
      <c r="AU102" s="65"/>
      <c r="AV102" s="65"/>
      <c r="AW102" s="65"/>
      <c r="AX102" s="65"/>
      <c r="AY102" s="65"/>
      <c r="AZ102" s="65"/>
      <c r="BA102" s="65"/>
      <c r="BB102" s="65"/>
      <c r="BC102" s="65"/>
      <c r="BD102" s="65"/>
      <c r="BE102" s="65"/>
      <c r="BF102" s="65"/>
      <c r="BG102" s="65"/>
      <c r="BH102" s="65"/>
      <c r="BI102" s="65"/>
      <c r="BJ102" s="65"/>
      <c r="BK102" s="65"/>
      <c r="BL102" s="65"/>
      <c r="BM102" s="65"/>
      <c r="BN102" s="65"/>
      <c r="BO102" s="65"/>
      <c r="BP102" s="65"/>
      <c r="BQ102" s="65"/>
      <c r="BR102" s="65"/>
      <c r="BS102" s="65"/>
      <c r="BT102" s="65"/>
      <c r="BU102" s="65"/>
      <c r="BV102" s="65"/>
      <c r="BW102" s="65"/>
      <c r="BX102" s="65"/>
      <c r="BY102" s="65"/>
      <c r="BZ102" s="65"/>
      <c r="CA102" s="65"/>
      <c r="CB102" s="65"/>
      <c r="CC102" s="65"/>
      <c r="CD102" s="65"/>
      <c r="CE102" s="65"/>
      <c r="CF102" s="65"/>
      <c r="CG102" s="65"/>
      <c r="CH102" s="65"/>
      <c r="CI102" s="65"/>
      <c r="CJ102" s="65"/>
      <c r="CK102" s="65"/>
      <c r="CL102" s="65"/>
      <c r="CM102" s="65"/>
      <c r="CN102" s="65"/>
      <c r="CO102" s="65"/>
      <c r="CP102" s="65"/>
      <c r="CQ102" s="65"/>
      <c r="CR102" s="65"/>
      <c r="CS102" s="65"/>
      <c r="CT102" s="65"/>
      <c r="CU102" s="65"/>
      <c r="CV102" s="65"/>
      <c r="CW102" s="65"/>
      <c r="CX102" s="65"/>
      <c r="CY102" s="65"/>
      <c r="CZ102" s="65"/>
      <c r="DA102" s="65"/>
      <c r="DB102" s="65"/>
      <c r="DC102" s="65"/>
      <c r="DD102" s="65"/>
      <c r="DE102" s="65"/>
      <c r="DF102" s="65"/>
      <c r="DG102" s="65"/>
      <c r="DH102" s="65"/>
      <c r="DI102" s="65"/>
      <c r="DJ102" s="65"/>
      <c r="DK102" s="65"/>
      <c r="DL102" s="65"/>
      <c r="DM102" s="65"/>
      <c r="DN102" s="65"/>
      <c r="DO102" s="65"/>
      <c r="DP102" s="65"/>
      <c r="DQ102" s="65"/>
      <c r="DR102" s="65"/>
      <c r="DS102" s="65"/>
      <c r="DT102" s="65"/>
      <c r="DU102" s="65"/>
      <c r="DV102" s="65"/>
      <c r="DW102" s="65"/>
      <c r="DX102" s="65"/>
      <c r="DY102" s="65"/>
      <c r="DZ102" s="65"/>
      <c r="EA102" s="65"/>
      <c r="EB102" s="65"/>
      <c r="EC102" s="65"/>
      <c r="ED102" s="65"/>
      <c r="EE102" s="65"/>
      <c r="EF102" s="65"/>
      <c r="EG102" s="65"/>
      <c r="EH102" s="65"/>
      <c r="EI102" s="65"/>
      <c r="EJ102" s="65"/>
      <c r="EK102" s="65"/>
      <c r="EL102" s="65"/>
      <c r="EM102" s="65"/>
      <c r="EN102" s="65"/>
      <c r="EO102" s="65"/>
      <c r="EP102" s="65"/>
      <c r="EQ102" s="65"/>
      <c r="ER102" s="65"/>
      <c r="ES102" s="65"/>
      <c r="ET102" s="65"/>
      <c r="EU102" s="65"/>
      <c r="EV102" s="65"/>
      <c r="EW102" s="65"/>
      <c r="EX102" s="65"/>
      <c r="EY102" s="65"/>
      <c r="EZ102" s="65"/>
      <c r="FA102" s="65"/>
      <c r="FB102" s="65"/>
      <c r="FC102" s="65"/>
      <c r="FD102" s="65"/>
      <c r="FE102" s="65"/>
      <c r="FF102" s="65"/>
      <c r="FG102" s="65"/>
      <c r="FH102" s="65"/>
      <c r="FI102" s="65"/>
      <c r="FJ102" s="65"/>
      <c r="FK102" s="65"/>
      <c r="FL102" s="65"/>
      <c r="FM102" s="65"/>
      <c r="FN102" s="65"/>
      <c r="FO102" s="65"/>
      <c r="FP102" s="65"/>
      <c r="FQ102" s="65"/>
      <c r="FR102" s="65"/>
      <c r="FS102" s="65"/>
      <c r="FT102" s="65"/>
      <c r="FU102" s="65"/>
      <c r="FV102" s="65"/>
      <c r="FW102" s="65"/>
      <c r="FX102" s="65"/>
      <c r="FY102" s="65"/>
      <c r="FZ102" s="65"/>
      <c r="GA102" s="65"/>
      <c r="GB102" s="65"/>
      <c r="GC102" s="65"/>
      <c r="GD102" s="65"/>
      <c r="GE102" s="65"/>
      <c r="GF102" s="65"/>
      <c r="GG102" s="65"/>
      <c r="GH102" s="65"/>
      <c r="GI102" s="65"/>
      <c r="GJ102" s="65"/>
      <c r="GK102" s="65"/>
      <c r="GL102" s="65"/>
      <c r="GM102" s="65"/>
    </row>
    <row r="103" spans="2:195" x14ac:dyDescent="0.2">
      <c r="B103" s="28">
        <f t="shared" si="11"/>
        <v>98</v>
      </c>
      <c r="C103" s="64">
        <f>'(a)'!T106</f>
        <v>0</v>
      </c>
      <c r="D103" s="65"/>
      <c r="E103" s="65"/>
      <c r="F103" s="65"/>
      <c r="G103" s="65"/>
      <c r="H103" s="65"/>
      <c r="I103" s="65"/>
      <c r="J103" s="65"/>
      <c r="K103" s="65"/>
      <c r="L103" s="65"/>
      <c r="M103" s="65"/>
      <c r="N103" s="65"/>
      <c r="O103" s="65"/>
      <c r="P103" s="65"/>
      <c r="Q103" s="65"/>
      <c r="R103" s="65"/>
      <c r="S103" s="65"/>
      <c r="T103" s="65"/>
      <c r="U103" s="65"/>
      <c r="V103" s="65"/>
      <c r="W103" s="65"/>
      <c r="X103" s="65"/>
      <c r="Y103" s="65"/>
      <c r="Z103" s="65"/>
      <c r="AA103" s="65"/>
      <c r="AB103" s="65"/>
      <c r="AC103" s="65"/>
      <c r="AD103" s="65"/>
      <c r="AE103" s="65"/>
      <c r="AF103" s="65"/>
      <c r="AG103" s="65"/>
      <c r="AH103" s="65"/>
      <c r="AI103" s="65"/>
      <c r="AJ103" s="65"/>
      <c r="AK103" s="65"/>
      <c r="AL103" s="65"/>
      <c r="AM103" s="65"/>
      <c r="AN103" s="65"/>
      <c r="AO103" s="65"/>
      <c r="AP103" s="65"/>
      <c r="AQ103" s="65"/>
      <c r="AR103" s="65"/>
      <c r="AS103" s="65"/>
      <c r="AT103" s="65"/>
      <c r="AU103" s="65"/>
      <c r="AV103" s="65"/>
      <c r="AW103" s="65"/>
      <c r="AX103" s="65"/>
      <c r="AY103" s="65"/>
      <c r="AZ103" s="65"/>
      <c r="BA103" s="65"/>
      <c r="BB103" s="65"/>
      <c r="BC103" s="65"/>
      <c r="BD103" s="65"/>
      <c r="BE103" s="65"/>
      <c r="BF103" s="65"/>
      <c r="BG103" s="65"/>
      <c r="BH103" s="65"/>
      <c r="BI103" s="65"/>
      <c r="BJ103" s="65"/>
      <c r="BK103" s="65"/>
      <c r="BL103" s="65"/>
      <c r="BM103" s="65"/>
      <c r="BN103" s="65"/>
      <c r="BO103" s="65"/>
      <c r="BP103" s="65"/>
      <c r="BQ103" s="65"/>
      <c r="BR103" s="65"/>
      <c r="BS103" s="65"/>
      <c r="BT103" s="65"/>
      <c r="BU103" s="65"/>
      <c r="BV103" s="65"/>
      <c r="BW103" s="65"/>
      <c r="BX103" s="65"/>
      <c r="BY103" s="65"/>
      <c r="BZ103" s="65"/>
      <c r="CA103" s="65"/>
      <c r="CB103" s="65"/>
      <c r="CC103" s="65"/>
      <c r="CD103" s="65"/>
      <c r="CE103" s="65"/>
      <c r="CF103" s="65"/>
      <c r="CG103" s="65"/>
      <c r="CH103" s="65"/>
      <c r="CI103" s="65"/>
      <c r="CJ103" s="65"/>
      <c r="CK103" s="65"/>
      <c r="CL103" s="65"/>
      <c r="CM103" s="65"/>
      <c r="CN103" s="65"/>
      <c r="CO103" s="65"/>
      <c r="CP103" s="65"/>
      <c r="CQ103" s="65"/>
      <c r="CR103" s="65"/>
      <c r="CS103" s="65"/>
      <c r="CT103" s="65"/>
      <c r="CU103" s="65"/>
      <c r="CV103" s="65"/>
      <c r="CW103" s="65"/>
      <c r="CX103" s="65"/>
      <c r="CY103" s="65"/>
      <c r="CZ103" s="65"/>
      <c r="DA103" s="65"/>
      <c r="DB103" s="65"/>
      <c r="DC103" s="65"/>
      <c r="DD103" s="65"/>
      <c r="DE103" s="65"/>
      <c r="DF103" s="65"/>
      <c r="DG103" s="65"/>
      <c r="DH103" s="65"/>
      <c r="DI103" s="65"/>
      <c r="DJ103" s="65"/>
      <c r="DK103" s="65"/>
      <c r="DL103" s="65"/>
      <c r="DM103" s="65"/>
      <c r="DN103" s="65"/>
      <c r="DO103" s="65"/>
      <c r="DP103" s="65"/>
      <c r="DQ103" s="65"/>
      <c r="DR103" s="65"/>
      <c r="DS103" s="65"/>
      <c r="DT103" s="65"/>
      <c r="DU103" s="65"/>
      <c r="DV103" s="65"/>
      <c r="DW103" s="65"/>
      <c r="DX103" s="65"/>
      <c r="DY103" s="65"/>
      <c r="DZ103" s="65"/>
      <c r="EA103" s="65"/>
      <c r="EB103" s="65"/>
      <c r="EC103" s="65"/>
      <c r="ED103" s="65"/>
      <c r="EE103" s="65"/>
      <c r="EF103" s="65"/>
      <c r="EG103" s="65"/>
      <c r="EH103" s="65"/>
      <c r="EI103" s="65"/>
      <c r="EJ103" s="65"/>
      <c r="EK103" s="65"/>
      <c r="EL103" s="65"/>
      <c r="EM103" s="65"/>
      <c r="EN103" s="65"/>
      <c r="EO103" s="65"/>
      <c r="EP103" s="65"/>
      <c r="EQ103" s="65"/>
      <c r="ER103" s="65"/>
      <c r="ES103" s="65"/>
      <c r="ET103" s="65"/>
      <c r="EU103" s="65"/>
      <c r="EV103" s="65"/>
      <c r="EW103" s="65"/>
      <c r="EX103" s="65"/>
      <c r="EY103" s="65"/>
      <c r="EZ103" s="65"/>
      <c r="FA103" s="65"/>
      <c r="FB103" s="65"/>
      <c r="FC103" s="65"/>
      <c r="FD103" s="65"/>
      <c r="FE103" s="65"/>
      <c r="FF103" s="65"/>
      <c r="FG103" s="65"/>
      <c r="FH103" s="65"/>
      <c r="FI103" s="65"/>
      <c r="FJ103" s="65"/>
      <c r="FK103" s="65"/>
      <c r="FL103" s="65"/>
      <c r="FM103" s="65"/>
      <c r="FN103" s="65"/>
      <c r="FO103" s="65"/>
      <c r="FP103" s="65"/>
      <c r="FQ103" s="65"/>
      <c r="FR103" s="65"/>
      <c r="FS103" s="65"/>
      <c r="FT103" s="65"/>
      <c r="FU103" s="65"/>
      <c r="FV103" s="65"/>
      <c r="FW103" s="65"/>
      <c r="FX103" s="65"/>
      <c r="FY103" s="65"/>
      <c r="FZ103" s="65"/>
      <c r="GA103" s="65"/>
      <c r="GB103" s="65"/>
      <c r="GC103" s="65"/>
      <c r="GD103" s="65"/>
      <c r="GE103" s="65"/>
      <c r="GF103" s="65"/>
      <c r="GG103" s="65"/>
      <c r="GH103" s="65"/>
      <c r="GI103" s="65"/>
      <c r="GJ103" s="65"/>
      <c r="GK103" s="65"/>
      <c r="GL103" s="65"/>
      <c r="GM103" s="65"/>
    </row>
    <row r="104" spans="2:195" x14ac:dyDescent="0.2">
      <c r="B104" s="28">
        <f t="shared" si="11"/>
        <v>99</v>
      </c>
      <c r="C104" s="64">
        <f>'(a)'!T107</f>
        <v>0</v>
      </c>
      <c r="D104" s="65"/>
      <c r="E104" s="65"/>
      <c r="F104" s="65"/>
      <c r="G104" s="65"/>
      <c r="H104" s="65"/>
      <c r="I104" s="65"/>
      <c r="J104" s="65"/>
      <c r="K104" s="65"/>
      <c r="L104" s="65"/>
      <c r="M104" s="65"/>
      <c r="N104" s="65"/>
      <c r="O104" s="65"/>
      <c r="P104" s="65"/>
      <c r="Q104" s="65"/>
      <c r="R104" s="65"/>
      <c r="S104" s="65"/>
      <c r="T104" s="65"/>
      <c r="U104" s="65"/>
      <c r="V104" s="65"/>
      <c r="W104" s="65"/>
      <c r="X104" s="65"/>
      <c r="Y104" s="65"/>
      <c r="Z104" s="65"/>
      <c r="AA104" s="65"/>
      <c r="AB104" s="65"/>
      <c r="AC104" s="65"/>
      <c r="AD104" s="65"/>
      <c r="AE104" s="65"/>
      <c r="AF104" s="65"/>
      <c r="AG104" s="65"/>
      <c r="AH104" s="65"/>
      <c r="AI104" s="65"/>
      <c r="AJ104" s="65"/>
      <c r="AK104" s="65"/>
      <c r="AL104" s="65"/>
      <c r="AM104" s="65"/>
      <c r="AN104" s="65"/>
      <c r="AO104" s="65"/>
      <c r="AP104" s="65"/>
      <c r="AQ104" s="65"/>
      <c r="AR104" s="65"/>
      <c r="AS104" s="65"/>
      <c r="AT104" s="65"/>
      <c r="AU104" s="65"/>
      <c r="AV104" s="65"/>
      <c r="AW104" s="65"/>
      <c r="AX104" s="65"/>
      <c r="AY104" s="65"/>
      <c r="AZ104" s="65"/>
      <c r="BA104" s="65"/>
      <c r="BB104" s="65"/>
      <c r="BC104" s="65"/>
      <c r="BD104" s="65"/>
      <c r="BE104" s="65"/>
      <c r="BF104" s="65"/>
      <c r="BG104" s="65"/>
      <c r="BH104" s="65"/>
      <c r="BI104" s="65"/>
      <c r="BJ104" s="65"/>
      <c r="BK104" s="65"/>
      <c r="BL104" s="65"/>
      <c r="BM104" s="65"/>
      <c r="BN104" s="65"/>
      <c r="BO104" s="65"/>
      <c r="BP104" s="65"/>
      <c r="BQ104" s="65"/>
      <c r="BR104" s="65"/>
      <c r="BS104" s="65"/>
      <c r="BT104" s="65"/>
      <c r="BU104" s="65"/>
      <c r="BV104" s="65"/>
      <c r="BW104" s="65"/>
      <c r="BX104" s="65"/>
      <c r="BY104" s="65"/>
      <c r="BZ104" s="65"/>
      <c r="CA104" s="65"/>
      <c r="CB104" s="65"/>
      <c r="CC104" s="65"/>
      <c r="CD104" s="65"/>
      <c r="CE104" s="65"/>
      <c r="CF104" s="65"/>
      <c r="CG104" s="65"/>
      <c r="CH104" s="65"/>
      <c r="CI104" s="65"/>
      <c r="CJ104" s="65"/>
      <c r="CK104" s="65"/>
      <c r="CL104" s="65"/>
      <c r="CM104" s="65"/>
      <c r="CN104" s="65"/>
      <c r="CO104" s="65"/>
      <c r="CP104" s="65"/>
      <c r="CQ104" s="65"/>
      <c r="CR104" s="65"/>
      <c r="CS104" s="65"/>
      <c r="CT104" s="65"/>
      <c r="CU104" s="65"/>
      <c r="CV104" s="65"/>
      <c r="CW104" s="65"/>
      <c r="CX104" s="65"/>
      <c r="CY104" s="65"/>
      <c r="CZ104" s="65"/>
      <c r="DA104" s="65"/>
      <c r="DB104" s="65"/>
      <c r="DC104" s="65"/>
      <c r="DD104" s="65"/>
      <c r="DE104" s="65"/>
      <c r="DF104" s="65"/>
      <c r="DG104" s="65"/>
      <c r="DH104" s="65"/>
      <c r="DI104" s="65"/>
      <c r="DJ104" s="65"/>
      <c r="DK104" s="65"/>
      <c r="DL104" s="65"/>
      <c r="DM104" s="65"/>
      <c r="DN104" s="65"/>
      <c r="DO104" s="65"/>
      <c r="DP104" s="65"/>
      <c r="DQ104" s="65"/>
      <c r="DR104" s="65"/>
      <c r="DS104" s="65"/>
      <c r="DT104" s="65"/>
      <c r="DU104" s="65"/>
      <c r="DV104" s="65"/>
      <c r="DW104" s="65"/>
      <c r="DX104" s="65"/>
      <c r="DY104" s="65"/>
      <c r="DZ104" s="65"/>
      <c r="EA104" s="65"/>
      <c r="EB104" s="65"/>
      <c r="EC104" s="65"/>
      <c r="ED104" s="65"/>
      <c r="EE104" s="65"/>
      <c r="EF104" s="65"/>
      <c r="EG104" s="65"/>
      <c r="EH104" s="65"/>
      <c r="EI104" s="65"/>
      <c r="EJ104" s="65"/>
      <c r="EK104" s="65"/>
      <c r="EL104" s="65"/>
      <c r="EM104" s="65"/>
      <c r="EN104" s="65"/>
      <c r="EO104" s="65"/>
      <c r="EP104" s="65"/>
      <c r="EQ104" s="65"/>
      <c r="ER104" s="65"/>
      <c r="ES104" s="65"/>
      <c r="ET104" s="65"/>
      <c r="EU104" s="65"/>
      <c r="EV104" s="65"/>
      <c r="EW104" s="65"/>
      <c r="EX104" s="65"/>
      <c r="EY104" s="65"/>
      <c r="EZ104" s="65"/>
      <c r="FA104" s="65"/>
      <c r="FB104" s="65"/>
      <c r="FC104" s="65"/>
      <c r="FD104" s="65"/>
      <c r="FE104" s="65"/>
      <c r="FF104" s="65"/>
      <c r="FG104" s="65"/>
      <c r="FH104" s="65"/>
      <c r="FI104" s="65"/>
      <c r="FJ104" s="65"/>
      <c r="FK104" s="65"/>
      <c r="FL104" s="65"/>
      <c r="FM104" s="65"/>
      <c r="FN104" s="65"/>
      <c r="FO104" s="65"/>
      <c r="FP104" s="65"/>
      <c r="FQ104" s="65"/>
      <c r="FR104" s="65"/>
      <c r="FS104" s="65"/>
      <c r="FT104" s="65"/>
      <c r="FU104" s="65"/>
      <c r="FV104" s="65"/>
      <c r="FW104" s="65"/>
      <c r="FX104" s="65"/>
      <c r="FY104" s="65"/>
      <c r="FZ104" s="65"/>
      <c r="GA104" s="65"/>
      <c r="GB104" s="65"/>
      <c r="GC104" s="65"/>
      <c r="GD104" s="65"/>
      <c r="GE104" s="65"/>
      <c r="GF104" s="65"/>
      <c r="GG104" s="65"/>
      <c r="GH104" s="65"/>
      <c r="GI104" s="65"/>
      <c r="GJ104" s="65"/>
      <c r="GK104" s="65"/>
      <c r="GL104" s="65"/>
      <c r="GM104" s="65"/>
    </row>
    <row r="105" spans="2:195" x14ac:dyDescent="0.2">
      <c r="B105" s="28">
        <f t="shared" si="11"/>
        <v>100</v>
      </c>
      <c r="C105" s="64">
        <f>'(a)'!T108</f>
        <v>0</v>
      </c>
      <c r="D105" s="65"/>
      <c r="E105" s="65"/>
      <c r="F105" s="65"/>
      <c r="G105" s="65"/>
      <c r="H105" s="65"/>
      <c r="I105" s="65"/>
      <c r="J105" s="65"/>
      <c r="K105" s="65"/>
      <c r="L105" s="65"/>
      <c r="M105" s="65"/>
      <c r="N105" s="65"/>
      <c r="O105" s="65"/>
      <c r="P105" s="65"/>
      <c r="Q105" s="65"/>
      <c r="R105" s="65"/>
      <c r="S105" s="65"/>
      <c r="T105" s="65"/>
      <c r="U105" s="65"/>
      <c r="V105" s="65"/>
      <c r="W105" s="65"/>
      <c r="X105" s="65"/>
      <c r="Y105" s="65"/>
      <c r="Z105" s="65"/>
      <c r="AA105" s="65"/>
      <c r="AB105" s="65"/>
      <c r="AC105" s="65"/>
      <c r="AD105" s="65"/>
      <c r="AE105" s="65"/>
      <c r="AF105" s="65"/>
      <c r="AG105" s="65"/>
      <c r="AH105" s="65"/>
      <c r="AI105" s="65"/>
      <c r="AJ105" s="65"/>
      <c r="AK105" s="65"/>
      <c r="AL105" s="65"/>
      <c r="AM105" s="65"/>
      <c r="AN105" s="65"/>
      <c r="AO105" s="65"/>
      <c r="AP105" s="65"/>
      <c r="AQ105" s="65"/>
      <c r="AR105" s="65"/>
      <c r="AS105" s="65"/>
      <c r="AT105" s="65"/>
      <c r="AU105" s="65"/>
      <c r="AV105" s="65"/>
      <c r="AW105" s="65"/>
      <c r="AX105" s="65"/>
      <c r="AY105" s="65"/>
      <c r="AZ105" s="65"/>
      <c r="BA105" s="65"/>
      <c r="BB105" s="65"/>
      <c r="BC105" s="65"/>
      <c r="BD105" s="65"/>
      <c r="BE105" s="65"/>
      <c r="BF105" s="65"/>
      <c r="BG105" s="65"/>
      <c r="BH105" s="65"/>
      <c r="BI105" s="65"/>
      <c r="BJ105" s="65"/>
      <c r="BK105" s="65"/>
      <c r="BL105" s="65"/>
      <c r="BM105" s="65"/>
      <c r="BN105" s="65"/>
      <c r="BO105" s="65"/>
      <c r="BP105" s="65"/>
      <c r="BQ105" s="65"/>
      <c r="BR105" s="65"/>
      <c r="BS105" s="65"/>
      <c r="BT105" s="65"/>
      <c r="BU105" s="65"/>
      <c r="BV105" s="65"/>
      <c r="BW105" s="65"/>
      <c r="BX105" s="65"/>
      <c r="BY105" s="65"/>
      <c r="BZ105" s="65"/>
      <c r="CA105" s="65"/>
      <c r="CB105" s="65"/>
      <c r="CC105" s="65"/>
      <c r="CD105" s="65"/>
      <c r="CE105" s="65"/>
      <c r="CF105" s="65"/>
      <c r="CG105" s="65"/>
      <c r="CH105" s="65"/>
      <c r="CI105" s="65"/>
      <c r="CJ105" s="65"/>
      <c r="CK105" s="65"/>
      <c r="CL105" s="65"/>
      <c r="CM105" s="65"/>
      <c r="CN105" s="65"/>
      <c r="CO105" s="65"/>
      <c r="CP105" s="65"/>
      <c r="CQ105" s="65"/>
      <c r="CR105" s="65"/>
      <c r="CS105" s="65"/>
      <c r="CT105" s="65"/>
      <c r="CU105" s="65"/>
      <c r="CV105" s="65"/>
      <c r="CW105" s="65"/>
      <c r="CX105" s="65"/>
      <c r="CY105" s="65"/>
      <c r="CZ105" s="65"/>
      <c r="DA105" s="65"/>
      <c r="DB105" s="65"/>
      <c r="DC105" s="65"/>
      <c r="DD105" s="65"/>
      <c r="DE105" s="65"/>
      <c r="DF105" s="65"/>
      <c r="DG105" s="65"/>
      <c r="DH105" s="65"/>
      <c r="DI105" s="65"/>
      <c r="DJ105" s="65"/>
      <c r="DK105" s="65"/>
      <c r="DL105" s="65"/>
      <c r="DM105" s="65"/>
      <c r="DN105" s="65"/>
      <c r="DO105" s="65"/>
      <c r="DP105" s="65"/>
      <c r="DQ105" s="65"/>
      <c r="DR105" s="65"/>
      <c r="DS105" s="65"/>
      <c r="DT105" s="65"/>
      <c r="DU105" s="65"/>
      <c r="DV105" s="65"/>
      <c r="DW105" s="65"/>
      <c r="DX105" s="65"/>
      <c r="DY105" s="65"/>
      <c r="DZ105" s="65"/>
      <c r="EA105" s="65"/>
      <c r="EB105" s="65"/>
      <c r="EC105" s="65"/>
      <c r="ED105" s="65"/>
      <c r="EE105" s="65"/>
      <c r="EF105" s="65"/>
      <c r="EG105" s="65"/>
      <c r="EH105" s="65"/>
      <c r="EI105" s="65"/>
      <c r="EJ105" s="65"/>
      <c r="EK105" s="65"/>
      <c r="EL105" s="65"/>
      <c r="EM105" s="65"/>
      <c r="EN105" s="65"/>
      <c r="EO105" s="65"/>
      <c r="EP105" s="65"/>
      <c r="EQ105" s="65"/>
      <c r="ER105" s="65"/>
      <c r="ES105" s="65"/>
      <c r="ET105" s="65"/>
      <c r="EU105" s="65"/>
      <c r="EV105" s="65"/>
      <c r="EW105" s="65"/>
      <c r="EX105" s="65"/>
      <c r="EY105" s="65"/>
      <c r="EZ105" s="65"/>
      <c r="FA105" s="65"/>
      <c r="FB105" s="65"/>
      <c r="FC105" s="65"/>
      <c r="FD105" s="65"/>
      <c r="FE105" s="65"/>
      <c r="FF105" s="65"/>
      <c r="FG105" s="65"/>
      <c r="FH105" s="65"/>
      <c r="FI105" s="65"/>
      <c r="FJ105" s="65"/>
      <c r="FK105" s="65"/>
      <c r="FL105" s="65"/>
      <c r="FM105" s="65"/>
      <c r="FN105" s="65"/>
      <c r="FO105" s="65"/>
      <c r="FP105" s="65"/>
      <c r="FQ105" s="65"/>
      <c r="FR105" s="65"/>
      <c r="FS105" s="65"/>
      <c r="FT105" s="65"/>
      <c r="FU105" s="65"/>
      <c r="FV105" s="65"/>
      <c r="FW105" s="65"/>
      <c r="FX105" s="65"/>
      <c r="FY105" s="65"/>
      <c r="FZ105" s="65"/>
      <c r="GA105" s="65"/>
      <c r="GB105" s="65"/>
      <c r="GC105" s="65"/>
      <c r="GD105" s="65"/>
      <c r="GE105" s="65"/>
      <c r="GF105" s="65"/>
      <c r="GG105" s="65"/>
      <c r="GH105" s="65"/>
      <c r="GI105" s="65"/>
      <c r="GJ105" s="65"/>
      <c r="GK105" s="65"/>
      <c r="GL105" s="65"/>
      <c r="GM105" s="65"/>
    </row>
    <row r="106" spans="2:195" x14ac:dyDescent="0.2">
      <c r="B106" s="28">
        <f t="shared" si="11"/>
        <v>101</v>
      </c>
      <c r="C106" s="64">
        <f>'(a)'!T109</f>
        <v>0</v>
      </c>
      <c r="D106" s="65"/>
      <c r="E106" s="65"/>
      <c r="F106" s="65"/>
      <c r="G106" s="65"/>
      <c r="H106" s="65"/>
      <c r="I106" s="65"/>
      <c r="J106" s="65"/>
      <c r="K106" s="65"/>
      <c r="L106" s="65"/>
      <c r="M106" s="65"/>
      <c r="N106" s="65"/>
      <c r="O106" s="65"/>
      <c r="P106" s="65"/>
      <c r="Q106" s="65"/>
      <c r="R106" s="65"/>
      <c r="S106" s="65"/>
      <c r="T106" s="65"/>
      <c r="U106" s="65"/>
      <c r="V106" s="65"/>
      <c r="W106" s="65"/>
      <c r="X106" s="65"/>
      <c r="Y106" s="65"/>
      <c r="Z106" s="65"/>
      <c r="AA106" s="65"/>
      <c r="AB106" s="65"/>
      <c r="AC106" s="65"/>
      <c r="AD106" s="65"/>
      <c r="AE106" s="65"/>
      <c r="AF106" s="65"/>
      <c r="AG106" s="65"/>
      <c r="AH106" s="65"/>
      <c r="AI106" s="65"/>
      <c r="AJ106" s="65"/>
      <c r="AK106" s="65"/>
      <c r="AL106" s="65"/>
      <c r="AM106" s="65"/>
      <c r="AN106" s="65"/>
      <c r="AO106" s="65"/>
      <c r="AP106" s="65"/>
      <c r="AQ106" s="65"/>
      <c r="AR106" s="65"/>
      <c r="AS106" s="65"/>
      <c r="AT106" s="65"/>
      <c r="AU106" s="65"/>
      <c r="AV106" s="65"/>
      <c r="AW106" s="65"/>
      <c r="AX106" s="65"/>
      <c r="AY106" s="65"/>
      <c r="AZ106" s="65"/>
      <c r="BA106" s="65"/>
      <c r="BB106" s="65"/>
      <c r="BC106" s="65"/>
      <c r="BD106" s="65"/>
      <c r="BE106" s="65"/>
      <c r="BF106" s="65"/>
      <c r="BG106" s="65"/>
      <c r="BH106" s="65"/>
      <c r="BI106" s="65"/>
      <c r="BJ106" s="65"/>
      <c r="BK106" s="65"/>
      <c r="BL106" s="65"/>
      <c r="BM106" s="65"/>
      <c r="BN106" s="65"/>
      <c r="BO106" s="65"/>
      <c r="BP106" s="65"/>
      <c r="BQ106" s="65"/>
      <c r="BR106" s="65"/>
      <c r="BS106" s="65"/>
      <c r="BT106" s="65"/>
      <c r="BU106" s="65"/>
      <c r="BV106" s="65"/>
      <c r="BW106" s="65"/>
      <c r="BX106" s="65"/>
      <c r="BY106" s="65"/>
      <c r="BZ106" s="65"/>
      <c r="CA106" s="65"/>
      <c r="CB106" s="65"/>
      <c r="CC106" s="65"/>
      <c r="CD106" s="65"/>
      <c r="CE106" s="65"/>
      <c r="CF106" s="65"/>
      <c r="CG106" s="65"/>
      <c r="CH106" s="65"/>
      <c r="CI106" s="65"/>
      <c r="CJ106" s="65"/>
      <c r="CK106" s="65"/>
      <c r="CL106" s="65"/>
      <c r="CM106" s="65"/>
      <c r="CN106" s="65"/>
      <c r="CO106" s="65"/>
      <c r="CP106" s="65"/>
      <c r="CQ106" s="65"/>
      <c r="CR106" s="65"/>
      <c r="CS106" s="65"/>
      <c r="CT106" s="65"/>
      <c r="CU106" s="65"/>
      <c r="CV106" s="65"/>
      <c r="CW106" s="65"/>
      <c r="CX106" s="65"/>
      <c r="CY106" s="65"/>
      <c r="CZ106" s="65"/>
      <c r="DA106" s="65"/>
      <c r="DB106" s="65"/>
      <c r="DC106" s="65"/>
      <c r="DD106" s="65"/>
      <c r="DE106" s="65"/>
      <c r="DF106" s="65"/>
      <c r="DG106" s="65"/>
      <c r="DH106" s="65"/>
      <c r="DI106" s="65"/>
      <c r="DJ106" s="65"/>
      <c r="DK106" s="65"/>
      <c r="DL106" s="65"/>
      <c r="DM106" s="65"/>
      <c r="DN106" s="65"/>
      <c r="DO106" s="65"/>
      <c r="DP106" s="65"/>
      <c r="DQ106" s="65"/>
      <c r="DR106" s="65"/>
      <c r="DS106" s="65"/>
      <c r="DT106" s="65"/>
      <c r="DU106" s="65"/>
      <c r="DV106" s="65"/>
      <c r="DW106" s="65"/>
      <c r="DX106" s="65"/>
      <c r="DY106" s="65"/>
      <c r="DZ106" s="65"/>
      <c r="EA106" s="65"/>
      <c r="EB106" s="65"/>
      <c r="EC106" s="65"/>
      <c r="ED106" s="65"/>
      <c r="EE106" s="65"/>
      <c r="EF106" s="65"/>
      <c r="EG106" s="65"/>
      <c r="EH106" s="65"/>
      <c r="EI106" s="65"/>
      <c r="EJ106" s="65"/>
      <c r="EK106" s="65"/>
      <c r="EL106" s="65"/>
      <c r="EM106" s="65"/>
      <c r="EN106" s="65"/>
      <c r="EO106" s="65"/>
      <c r="EP106" s="65"/>
      <c r="EQ106" s="65"/>
      <c r="ER106" s="65"/>
      <c r="ES106" s="65"/>
      <c r="ET106" s="65"/>
      <c r="EU106" s="65"/>
      <c r="EV106" s="65"/>
      <c r="EW106" s="65"/>
      <c r="EX106" s="65"/>
      <c r="EY106" s="65"/>
      <c r="EZ106" s="65"/>
      <c r="FA106" s="65"/>
      <c r="FB106" s="65"/>
      <c r="FC106" s="65"/>
      <c r="FD106" s="65"/>
      <c r="FE106" s="65"/>
      <c r="FF106" s="65"/>
      <c r="FG106" s="65"/>
      <c r="FH106" s="65"/>
      <c r="FI106" s="65"/>
      <c r="FJ106" s="65"/>
      <c r="FK106" s="65"/>
      <c r="FL106" s="65"/>
      <c r="FM106" s="65"/>
      <c r="FN106" s="65"/>
      <c r="FO106" s="65"/>
      <c r="FP106" s="65"/>
      <c r="FQ106" s="65"/>
      <c r="FR106" s="65"/>
      <c r="FS106" s="65"/>
      <c r="FT106" s="65"/>
      <c r="FU106" s="65"/>
      <c r="FV106" s="65"/>
      <c r="FW106" s="65"/>
      <c r="FX106" s="65"/>
      <c r="FY106" s="65"/>
      <c r="FZ106" s="65"/>
      <c r="GA106" s="65"/>
      <c r="GB106" s="65"/>
      <c r="GC106" s="65"/>
      <c r="GD106" s="65"/>
      <c r="GE106" s="65"/>
      <c r="GF106" s="65"/>
      <c r="GG106" s="65"/>
      <c r="GH106" s="65"/>
      <c r="GI106" s="65"/>
      <c r="GJ106" s="65"/>
      <c r="GK106" s="65"/>
      <c r="GL106" s="65"/>
      <c r="GM106" s="65"/>
    </row>
    <row r="107" spans="2:195" x14ac:dyDescent="0.2">
      <c r="B107" s="28">
        <f t="shared" si="11"/>
        <v>102</v>
      </c>
      <c r="C107" s="64">
        <f>'(a)'!T110</f>
        <v>0</v>
      </c>
      <c r="D107" s="65"/>
      <c r="E107" s="65"/>
      <c r="F107" s="65"/>
      <c r="G107" s="65"/>
      <c r="H107" s="65"/>
      <c r="I107" s="65"/>
      <c r="J107" s="65"/>
      <c r="K107" s="65"/>
      <c r="L107" s="65"/>
      <c r="M107" s="65"/>
      <c r="N107" s="65"/>
      <c r="O107" s="65"/>
      <c r="P107" s="65"/>
      <c r="Q107" s="65"/>
      <c r="R107" s="65"/>
      <c r="S107" s="65"/>
      <c r="T107" s="65"/>
      <c r="U107" s="65"/>
      <c r="V107" s="65"/>
      <c r="W107" s="65"/>
      <c r="X107" s="65"/>
      <c r="Y107" s="65"/>
      <c r="Z107" s="65"/>
      <c r="AA107" s="65"/>
      <c r="AB107" s="65"/>
      <c r="AC107" s="65"/>
      <c r="AD107" s="65"/>
      <c r="AE107" s="65"/>
      <c r="AF107" s="65"/>
      <c r="AG107" s="65"/>
      <c r="AH107" s="65"/>
      <c r="AI107" s="65"/>
      <c r="AJ107" s="65"/>
      <c r="AK107" s="65"/>
      <c r="AL107" s="65"/>
      <c r="AM107" s="65"/>
      <c r="AN107" s="65"/>
      <c r="AO107" s="65"/>
      <c r="AP107" s="65"/>
      <c r="AQ107" s="65"/>
      <c r="AR107" s="65"/>
      <c r="AS107" s="65"/>
      <c r="AT107" s="65"/>
      <c r="AU107" s="65"/>
      <c r="AV107" s="65"/>
      <c r="AW107" s="65"/>
      <c r="AX107" s="65"/>
      <c r="AY107" s="65"/>
      <c r="AZ107" s="65"/>
      <c r="BA107" s="65"/>
      <c r="BB107" s="65"/>
      <c r="BC107" s="65"/>
      <c r="BD107" s="65"/>
      <c r="BE107" s="65"/>
      <c r="BF107" s="65"/>
      <c r="BG107" s="65"/>
      <c r="BH107" s="65"/>
      <c r="BI107" s="65"/>
      <c r="BJ107" s="65"/>
      <c r="BK107" s="65"/>
      <c r="BL107" s="65"/>
      <c r="BM107" s="65"/>
      <c r="BN107" s="65"/>
      <c r="BO107" s="65"/>
      <c r="BP107" s="65"/>
      <c r="BQ107" s="65"/>
      <c r="BR107" s="65"/>
      <c r="BS107" s="65"/>
      <c r="BT107" s="65"/>
      <c r="BU107" s="65"/>
      <c r="BV107" s="65"/>
      <c r="BW107" s="65"/>
      <c r="BX107" s="65"/>
      <c r="BY107" s="65"/>
      <c r="BZ107" s="65"/>
      <c r="CA107" s="65"/>
      <c r="CB107" s="65"/>
      <c r="CC107" s="65"/>
      <c r="CD107" s="65"/>
      <c r="CE107" s="65"/>
      <c r="CF107" s="65"/>
      <c r="CG107" s="65"/>
      <c r="CH107" s="65"/>
      <c r="CI107" s="65"/>
      <c r="CJ107" s="65"/>
      <c r="CK107" s="65"/>
      <c r="CL107" s="65"/>
      <c r="CM107" s="65"/>
      <c r="CN107" s="65"/>
      <c r="CO107" s="65"/>
      <c r="CP107" s="65"/>
      <c r="CQ107" s="65"/>
      <c r="CR107" s="65"/>
      <c r="CS107" s="65"/>
      <c r="CT107" s="65"/>
      <c r="CU107" s="65"/>
      <c r="CV107" s="65"/>
      <c r="CW107" s="65"/>
      <c r="CX107" s="65"/>
      <c r="CY107" s="65"/>
      <c r="CZ107" s="65"/>
      <c r="DA107" s="65"/>
      <c r="DB107" s="65"/>
      <c r="DC107" s="65"/>
      <c r="DD107" s="65"/>
      <c r="DE107" s="65"/>
      <c r="DF107" s="65"/>
      <c r="DG107" s="65"/>
      <c r="DH107" s="65"/>
      <c r="DI107" s="65"/>
      <c r="DJ107" s="65"/>
      <c r="DK107" s="65"/>
      <c r="DL107" s="65"/>
      <c r="DM107" s="65"/>
      <c r="DN107" s="65"/>
      <c r="DO107" s="65"/>
      <c r="DP107" s="65"/>
      <c r="DQ107" s="65"/>
      <c r="DR107" s="65"/>
      <c r="DS107" s="65"/>
      <c r="DT107" s="65"/>
      <c r="DU107" s="65"/>
      <c r="DV107" s="65"/>
      <c r="DW107" s="65"/>
      <c r="DX107" s="65"/>
      <c r="DY107" s="65"/>
      <c r="DZ107" s="65"/>
      <c r="EA107" s="65"/>
      <c r="EB107" s="65"/>
      <c r="EC107" s="65"/>
      <c r="ED107" s="65"/>
      <c r="EE107" s="65"/>
      <c r="EF107" s="65"/>
      <c r="EG107" s="65"/>
      <c r="EH107" s="65"/>
      <c r="EI107" s="65"/>
      <c r="EJ107" s="65"/>
      <c r="EK107" s="65"/>
      <c r="EL107" s="65"/>
      <c r="EM107" s="65"/>
      <c r="EN107" s="65"/>
      <c r="EO107" s="65"/>
      <c r="EP107" s="65"/>
      <c r="EQ107" s="65"/>
      <c r="ER107" s="65"/>
      <c r="ES107" s="65"/>
      <c r="ET107" s="65"/>
      <c r="EU107" s="65"/>
      <c r="EV107" s="65"/>
      <c r="EW107" s="65"/>
      <c r="EX107" s="65"/>
      <c r="EY107" s="65"/>
      <c r="EZ107" s="65"/>
      <c r="FA107" s="65"/>
      <c r="FB107" s="65"/>
      <c r="FC107" s="65"/>
      <c r="FD107" s="65"/>
      <c r="FE107" s="65"/>
      <c r="FF107" s="65"/>
      <c r="FG107" s="65"/>
      <c r="FH107" s="65"/>
      <c r="FI107" s="65"/>
      <c r="FJ107" s="65"/>
      <c r="FK107" s="65"/>
      <c r="FL107" s="65"/>
      <c r="FM107" s="65"/>
      <c r="FN107" s="65"/>
      <c r="FO107" s="65"/>
      <c r="FP107" s="65"/>
      <c r="FQ107" s="65"/>
      <c r="FR107" s="65"/>
      <c r="FS107" s="65"/>
      <c r="FT107" s="65"/>
      <c r="FU107" s="65"/>
      <c r="FV107" s="65"/>
      <c r="FW107" s="65"/>
      <c r="FX107" s="65"/>
      <c r="FY107" s="65"/>
      <c r="FZ107" s="65"/>
      <c r="GA107" s="65"/>
      <c r="GB107" s="65"/>
      <c r="GC107" s="65"/>
      <c r="GD107" s="65"/>
      <c r="GE107" s="65"/>
      <c r="GF107" s="65"/>
      <c r="GG107" s="65"/>
      <c r="GH107" s="65"/>
      <c r="GI107" s="65"/>
      <c r="GJ107" s="65"/>
      <c r="GK107" s="65"/>
      <c r="GL107" s="65"/>
      <c r="GM107" s="65"/>
    </row>
    <row r="108" spans="2:195" x14ac:dyDescent="0.2">
      <c r="B108" s="28">
        <f t="shared" si="11"/>
        <v>103</v>
      </c>
      <c r="C108" s="64">
        <f>'(a)'!T111</f>
        <v>0</v>
      </c>
      <c r="D108" s="65"/>
      <c r="E108" s="65"/>
      <c r="F108" s="65"/>
      <c r="G108" s="65"/>
      <c r="H108" s="65"/>
      <c r="I108" s="65"/>
      <c r="J108" s="65"/>
      <c r="K108" s="65"/>
      <c r="L108" s="65"/>
      <c r="M108" s="65"/>
      <c r="N108" s="65"/>
      <c r="O108" s="65"/>
      <c r="P108" s="65"/>
      <c r="Q108" s="65"/>
      <c r="R108" s="65"/>
      <c r="S108" s="65"/>
      <c r="T108" s="65"/>
      <c r="U108" s="65"/>
      <c r="V108" s="65"/>
      <c r="W108" s="65"/>
      <c r="X108" s="65"/>
      <c r="Y108" s="65"/>
      <c r="Z108" s="65"/>
      <c r="AA108" s="65"/>
      <c r="AB108" s="65"/>
      <c r="AC108" s="65"/>
      <c r="AD108" s="65"/>
      <c r="AE108" s="65"/>
      <c r="AF108" s="65"/>
      <c r="AG108" s="65"/>
      <c r="AH108" s="65"/>
      <c r="AI108" s="65"/>
      <c r="AJ108" s="65"/>
      <c r="AK108" s="65"/>
      <c r="AL108" s="65"/>
      <c r="AM108" s="65"/>
      <c r="AN108" s="65"/>
      <c r="AO108" s="65"/>
      <c r="AP108" s="65"/>
      <c r="AQ108" s="65"/>
      <c r="AR108" s="65"/>
      <c r="AS108" s="65"/>
      <c r="AT108" s="65"/>
      <c r="AU108" s="65"/>
      <c r="AV108" s="65"/>
      <c r="AW108" s="65"/>
      <c r="AX108" s="65"/>
      <c r="AY108" s="65"/>
      <c r="AZ108" s="65"/>
      <c r="BA108" s="65"/>
      <c r="BB108" s="65"/>
      <c r="BC108" s="65"/>
      <c r="BD108" s="65"/>
      <c r="BE108" s="65"/>
      <c r="BF108" s="65"/>
      <c r="BG108" s="65"/>
      <c r="BH108" s="65"/>
      <c r="BI108" s="65"/>
      <c r="BJ108" s="65"/>
      <c r="BK108" s="65"/>
      <c r="BL108" s="65"/>
      <c r="BM108" s="65"/>
      <c r="BN108" s="65"/>
      <c r="BO108" s="65"/>
      <c r="BP108" s="65"/>
      <c r="BQ108" s="65"/>
      <c r="BR108" s="65"/>
      <c r="BS108" s="65"/>
      <c r="BT108" s="65"/>
      <c r="BU108" s="65"/>
      <c r="BV108" s="65"/>
      <c r="BW108" s="65"/>
      <c r="BX108" s="65"/>
      <c r="BY108" s="65"/>
      <c r="BZ108" s="65"/>
      <c r="CA108" s="65"/>
      <c r="CB108" s="65"/>
      <c r="CC108" s="65"/>
      <c r="CD108" s="65"/>
      <c r="CE108" s="65"/>
      <c r="CF108" s="65"/>
      <c r="CG108" s="65"/>
      <c r="CH108" s="65"/>
      <c r="CI108" s="65"/>
      <c r="CJ108" s="65"/>
      <c r="CK108" s="65"/>
      <c r="CL108" s="65"/>
      <c r="CM108" s="65"/>
      <c r="CN108" s="65"/>
      <c r="CO108" s="65"/>
      <c r="CP108" s="65"/>
      <c r="CQ108" s="65"/>
      <c r="CR108" s="65"/>
      <c r="CS108" s="65"/>
      <c r="CT108" s="65"/>
      <c r="CU108" s="65"/>
      <c r="CV108" s="65"/>
      <c r="CW108" s="65"/>
      <c r="CX108" s="65"/>
      <c r="CY108" s="65"/>
      <c r="CZ108" s="65"/>
      <c r="DA108" s="65"/>
      <c r="DB108" s="65"/>
      <c r="DC108" s="65"/>
      <c r="DD108" s="65"/>
      <c r="DE108" s="65"/>
      <c r="DF108" s="65"/>
      <c r="DG108" s="65"/>
      <c r="DH108" s="65"/>
      <c r="DI108" s="65"/>
      <c r="DJ108" s="65"/>
      <c r="DK108" s="65"/>
      <c r="DL108" s="65"/>
      <c r="DM108" s="65"/>
      <c r="DN108" s="65"/>
      <c r="DO108" s="65"/>
      <c r="DP108" s="65"/>
      <c r="DQ108" s="65"/>
      <c r="DR108" s="65"/>
      <c r="DS108" s="65"/>
      <c r="DT108" s="65"/>
      <c r="DU108" s="65"/>
      <c r="DV108" s="65"/>
      <c r="DW108" s="65"/>
      <c r="DX108" s="65"/>
      <c r="DY108" s="65"/>
      <c r="DZ108" s="65"/>
      <c r="EA108" s="65"/>
      <c r="EB108" s="65"/>
      <c r="EC108" s="65"/>
      <c r="ED108" s="65"/>
      <c r="EE108" s="65"/>
      <c r="EF108" s="65"/>
      <c r="EG108" s="65"/>
      <c r="EH108" s="65"/>
      <c r="EI108" s="65"/>
      <c r="EJ108" s="65"/>
      <c r="EK108" s="65"/>
      <c r="EL108" s="65"/>
      <c r="EM108" s="65"/>
      <c r="EN108" s="65"/>
      <c r="EO108" s="65"/>
      <c r="EP108" s="65"/>
      <c r="EQ108" s="65"/>
      <c r="ER108" s="65"/>
      <c r="ES108" s="65"/>
      <c r="ET108" s="65"/>
      <c r="EU108" s="65"/>
      <c r="EV108" s="65"/>
      <c r="EW108" s="65"/>
      <c r="EX108" s="65"/>
      <c r="EY108" s="65"/>
      <c r="EZ108" s="65"/>
      <c r="FA108" s="65"/>
      <c r="FB108" s="65"/>
      <c r="FC108" s="65"/>
      <c r="FD108" s="65"/>
      <c r="FE108" s="65"/>
      <c r="FF108" s="65"/>
      <c r="FG108" s="65"/>
      <c r="FH108" s="65"/>
      <c r="FI108" s="65"/>
      <c r="FJ108" s="65"/>
      <c r="FK108" s="65"/>
      <c r="FL108" s="65"/>
      <c r="FM108" s="65"/>
      <c r="FN108" s="65"/>
      <c r="FO108" s="65"/>
      <c r="FP108" s="65"/>
      <c r="FQ108" s="65"/>
      <c r="FR108" s="65"/>
      <c r="FS108" s="65"/>
      <c r="FT108" s="65"/>
      <c r="FU108" s="65"/>
      <c r="FV108" s="65"/>
      <c r="FW108" s="65"/>
      <c r="FX108" s="65"/>
      <c r="FY108" s="65"/>
      <c r="FZ108" s="65"/>
      <c r="GA108" s="65"/>
      <c r="GB108" s="65"/>
      <c r="GC108" s="65"/>
      <c r="GD108" s="65"/>
      <c r="GE108" s="65"/>
      <c r="GF108" s="65"/>
      <c r="GG108" s="65"/>
      <c r="GH108" s="65"/>
      <c r="GI108" s="65"/>
      <c r="GJ108" s="65"/>
      <c r="GK108" s="65"/>
      <c r="GL108" s="65"/>
      <c r="GM108" s="65"/>
    </row>
    <row r="109" spans="2:195" x14ac:dyDescent="0.2">
      <c r="B109" s="28">
        <f t="shared" si="11"/>
        <v>104</v>
      </c>
      <c r="C109" s="64">
        <f>'(a)'!T112</f>
        <v>0</v>
      </c>
      <c r="D109" s="65"/>
      <c r="E109" s="65"/>
      <c r="F109" s="65"/>
      <c r="G109" s="65"/>
      <c r="H109" s="65"/>
      <c r="I109" s="65"/>
      <c r="J109" s="65"/>
      <c r="K109" s="65"/>
      <c r="L109" s="65"/>
      <c r="M109" s="65"/>
      <c r="N109" s="65"/>
      <c r="O109" s="65"/>
      <c r="P109" s="65"/>
      <c r="Q109" s="65"/>
      <c r="R109" s="65"/>
      <c r="S109" s="65"/>
      <c r="T109" s="65"/>
      <c r="U109" s="65"/>
      <c r="V109" s="65"/>
      <c r="W109" s="65"/>
      <c r="X109" s="65"/>
      <c r="Y109" s="65"/>
      <c r="Z109" s="65"/>
      <c r="AA109" s="65"/>
      <c r="AB109" s="65"/>
      <c r="AC109" s="65"/>
      <c r="AD109" s="65"/>
      <c r="AE109" s="65"/>
      <c r="AF109" s="65"/>
      <c r="AG109" s="65"/>
      <c r="AH109" s="65"/>
      <c r="AI109" s="65"/>
      <c r="AJ109" s="65"/>
      <c r="AK109" s="65"/>
      <c r="AL109" s="65"/>
      <c r="AM109" s="65"/>
      <c r="AN109" s="65"/>
      <c r="AO109" s="65"/>
      <c r="AP109" s="65"/>
      <c r="AQ109" s="65"/>
      <c r="AR109" s="65"/>
      <c r="AS109" s="65"/>
      <c r="AT109" s="65"/>
      <c r="AU109" s="65"/>
      <c r="AV109" s="65"/>
      <c r="AW109" s="65"/>
      <c r="AX109" s="65"/>
      <c r="AY109" s="65"/>
      <c r="AZ109" s="65"/>
      <c r="BA109" s="65"/>
      <c r="BB109" s="65"/>
      <c r="BC109" s="65"/>
      <c r="BD109" s="65"/>
      <c r="BE109" s="65"/>
      <c r="BF109" s="65"/>
      <c r="BG109" s="65"/>
      <c r="BH109" s="65"/>
      <c r="BI109" s="65"/>
      <c r="BJ109" s="65"/>
      <c r="BK109" s="65"/>
      <c r="BL109" s="65"/>
      <c r="BM109" s="65"/>
      <c r="BN109" s="65"/>
      <c r="BO109" s="65"/>
      <c r="BP109" s="65"/>
      <c r="BQ109" s="65"/>
      <c r="BR109" s="65"/>
      <c r="BS109" s="65"/>
      <c r="BT109" s="65"/>
      <c r="BU109" s="65"/>
      <c r="BV109" s="65"/>
      <c r="BW109" s="65"/>
      <c r="BX109" s="65"/>
      <c r="BY109" s="65"/>
      <c r="BZ109" s="65"/>
      <c r="CA109" s="65"/>
      <c r="CB109" s="65"/>
      <c r="CC109" s="65"/>
      <c r="CD109" s="65"/>
      <c r="CE109" s="65"/>
      <c r="CF109" s="65"/>
      <c r="CG109" s="65"/>
      <c r="CH109" s="65"/>
      <c r="CI109" s="65"/>
      <c r="CJ109" s="65"/>
      <c r="CK109" s="65"/>
      <c r="CL109" s="65"/>
      <c r="CM109" s="65"/>
      <c r="CN109" s="65"/>
      <c r="CO109" s="65"/>
      <c r="CP109" s="65"/>
      <c r="CQ109" s="65"/>
      <c r="CR109" s="65"/>
      <c r="CS109" s="65"/>
      <c r="CT109" s="65"/>
      <c r="CU109" s="65"/>
      <c r="CV109" s="65"/>
      <c r="CW109" s="65"/>
      <c r="CX109" s="65"/>
      <c r="CY109" s="65"/>
      <c r="CZ109" s="65"/>
      <c r="DA109" s="65"/>
      <c r="DB109" s="65"/>
      <c r="DC109" s="65"/>
      <c r="DD109" s="65"/>
      <c r="DE109" s="65"/>
      <c r="DF109" s="65"/>
      <c r="DG109" s="65"/>
      <c r="DH109" s="65"/>
      <c r="DI109" s="65"/>
      <c r="DJ109" s="65"/>
      <c r="DK109" s="65"/>
      <c r="DL109" s="65"/>
      <c r="DM109" s="65"/>
      <c r="DN109" s="65"/>
      <c r="DO109" s="65"/>
      <c r="DP109" s="65"/>
      <c r="DQ109" s="65"/>
      <c r="DR109" s="65"/>
      <c r="DS109" s="65"/>
      <c r="DT109" s="65"/>
      <c r="DU109" s="65"/>
      <c r="DV109" s="65"/>
      <c r="DW109" s="65"/>
      <c r="DX109" s="65"/>
      <c r="DY109" s="65"/>
      <c r="DZ109" s="65"/>
      <c r="EA109" s="65"/>
      <c r="EB109" s="65"/>
      <c r="EC109" s="65"/>
      <c r="ED109" s="65"/>
      <c r="EE109" s="65"/>
      <c r="EF109" s="65"/>
      <c r="EG109" s="65"/>
      <c r="EH109" s="65"/>
      <c r="EI109" s="65"/>
      <c r="EJ109" s="65"/>
      <c r="EK109" s="65"/>
      <c r="EL109" s="65"/>
      <c r="EM109" s="65"/>
      <c r="EN109" s="65"/>
      <c r="EO109" s="65"/>
      <c r="EP109" s="65"/>
      <c r="EQ109" s="65"/>
      <c r="ER109" s="65"/>
      <c r="ES109" s="65"/>
      <c r="ET109" s="65"/>
      <c r="EU109" s="65"/>
      <c r="EV109" s="65"/>
      <c r="EW109" s="65"/>
      <c r="EX109" s="65"/>
      <c r="EY109" s="65"/>
      <c r="EZ109" s="65"/>
      <c r="FA109" s="65"/>
      <c r="FB109" s="65"/>
      <c r="FC109" s="65"/>
      <c r="FD109" s="65"/>
      <c r="FE109" s="65"/>
      <c r="FF109" s="65"/>
      <c r="FG109" s="65"/>
      <c r="FH109" s="65"/>
      <c r="FI109" s="65"/>
      <c r="FJ109" s="65"/>
      <c r="FK109" s="65"/>
      <c r="FL109" s="65"/>
      <c r="FM109" s="65"/>
      <c r="FN109" s="65"/>
      <c r="FO109" s="65"/>
      <c r="FP109" s="65"/>
      <c r="FQ109" s="65"/>
      <c r="FR109" s="65"/>
      <c r="FS109" s="65"/>
      <c r="FT109" s="65"/>
      <c r="FU109" s="65"/>
      <c r="FV109" s="65"/>
      <c r="FW109" s="65"/>
      <c r="FX109" s="65"/>
      <c r="FY109" s="65"/>
      <c r="FZ109" s="65"/>
      <c r="GA109" s="65"/>
      <c r="GB109" s="65"/>
      <c r="GC109" s="65"/>
      <c r="GD109" s="65"/>
      <c r="GE109" s="65"/>
      <c r="GF109" s="65"/>
      <c r="GG109" s="65"/>
      <c r="GH109" s="65"/>
      <c r="GI109" s="65"/>
      <c r="GJ109" s="65"/>
      <c r="GK109" s="65"/>
      <c r="GL109" s="65"/>
      <c r="GM109" s="65"/>
    </row>
    <row r="110" spans="2:195" x14ac:dyDescent="0.2">
      <c r="B110" s="28">
        <f t="shared" si="11"/>
        <v>105</v>
      </c>
      <c r="C110" s="64">
        <f>'(a)'!T113</f>
        <v>0</v>
      </c>
      <c r="D110" s="65"/>
      <c r="E110" s="65"/>
      <c r="F110" s="65"/>
      <c r="G110" s="65"/>
      <c r="H110" s="65"/>
      <c r="I110" s="65"/>
      <c r="J110" s="65"/>
      <c r="K110" s="65"/>
      <c r="L110" s="65"/>
      <c r="M110" s="65"/>
      <c r="N110" s="65"/>
      <c r="O110" s="65"/>
      <c r="P110" s="65"/>
      <c r="Q110" s="65"/>
      <c r="R110" s="65"/>
      <c r="S110" s="65"/>
      <c r="T110" s="65"/>
      <c r="U110" s="65"/>
      <c r="V110" s="65"/>
      <c r="W110" s="65"/>
      <c r="X110" s="65"/>
      <c r="Y110" s="65"/>
      <c r="Z110" s="65"/>
      <c r="AA110" s="65"/>
      <c r="AB110" s="65"/>
      <c r="AC110" s="65"/>
      <c r="AD110" s="65"/>
      <c r="AE110" s="65"/>
      <c r="AF110" s="65"/>
      <c r="AG110" s="65"/>
      <c r="AH110" s="65"/>
      <c r="AI110" s="65"/>
      <c r="AJ110" s="65"/>
      <c r="AK110" s="65"/>
      <c r="AL110" s="65"/>
      <c r="AM110" s="65"/>
      <c r="AN110" s="65"/>
      <c r="AO110" s="65"/>
      <c r="AP110" s="65"/>
      <c r="AQ110" s="65"/>
      <c r="AR110" s="65"/>
      <c r="AS110" s="65"/>
      <c r="AT110" s="65"/>
      <c r="AU110" s="65"/>
      <c r="AV110" s="65"/>
      <c r="AW110" s="65"/>
      <c r="AX110" s="65"/>
      <c r="AY110" s="65"/>
      <c r="AZ110" s="65"/>
      <c r="BA110" s="65"/>
      <c r="BB110" s="65"/>
      <c r="BC110" s="65"/>
      <c r="BD110" s="65"/>
      <c r="BE110" s="65"/>
      <c r="BF110" s="65"/>
      <c r="BG110" s="65"/>
      <c r="BH110" s="65"/>
      <c r="BI110" s="65"/>
      <c r="BJ110" s="65"/>
      <c r="BK110" s="65"/>
      <c r="BL110" s="65"/>
      <c r="BM110" s="65"/>
      <c r="BN110" s="65"/>
      <c r="BO110" s="65"/>
      <c r="BP110" s="65"/>
      <c r="BQ110" s="65"/>
      <c r="BR110" s="65"/>
      <c r="BS110" s="65"/>
      <c r="BT110" s="65"/>
      <c r="BU110" s="65"/>
      <c r="BV110" s="65"/>
      <c r="BW110" s="65"/>
      <c r="BX110" s="65"/>
      <c r="BY110" s="65"/>
      <c r="BZ110" s="65"/>
      <c r="CA110" s="65"/>
      <c r="CB110" s="65"/>
      <c r="CC110" s="65"/>
      <c r="CD110" s="65"/>
      <c r="CE110" s="65"/>
      <c r="CF110" s="65"/>
      <c r="CG110" s="65"/>
      <c r="CH110" s="65"/>
      <c r="CI110" s="65"/>
      <c r="CJ110" s="65"/>
      <c r="CK110" s="65"/>
      <c r="CL110" s="65"/>
      <c r="CM110" s="65"/>
      <c r="CN110" s="65"/>
      <c r="CO110" s="65"/>
      <c r="CP110" s="65"/>
      <c r="CQ110" s="65"/>
      <c r="CR110" s="65"/>
      <c r="CS110" s="65"/>
      <c r="CT110" s="65"/>
      <c r="CU110" s="65"/>
      <c r="CV110" s="65"/>
      <c r="CW110" s="65"/>
      <c r="CX110" s="65"/>
      <c r="CY110" s="65"/>
      <c r="CZ110" s="65"/>
      <c r="DA110" s="65"/>
      <c r="DB110" s="65"/>
      <c r="DC110" s="65"/>
      <c r="DD110" s="65"/>
      <c r="DE110" s="65"/>
      <c r="DF110" s="65"/>
      <c r="DG110" s="65"/>
      <c r="DH110" s="65"/>
      <c r="DI110" s="65"/>
      <c r="DJ110" s="65"/>
      <c r="DK110" s="65"/>
      <c r="DL110" s="65"/>
      <c r="DM110" s="65"/>
      <c r="DN110" s="65"/>
      <c r="DO110" s="65"/>
      <c r="DP110" s="65"/>
      <c r="DQ110" s="65"/>
      <c r="DR110" s="65"/>
      <c r="DS110" s="65"/>
      <c r="DT110" s="65"/>
      <c r="DU110" s="65"/>
      <c r="DV110" s="65"/>
      <c r="DW110" s="65"/>
      <c r="DX110" s="65"/>
      <c r="DY110" s="65"/>
      <c r="DZ110" s="65"/>
      <c r="EA110" s="65"/>
      <c r="EB110" s="65"/>
      <c r="EC110" s="65"/>
      <c r="ED110" s="65"/>
      <c r="EE110" s="65"/>
      <c r="EF110" s="65"/>
      <c r="EG110" s="65"/>
      <c r="EH110" s="65"/>
      <c r="EI110" s="65"/>
      <c r="EJ110" s="65"/>
      <c r="EK110" s="65"/>
      <c r="EL110" s="65"/>
      <c r="EM110" s="65"/>
      <c r="EN110" s="65"/>
      <c r="EO110" s="65"/>
      <c r="EP110" s="65"/>
      <c r="EQ110" s="65"/>
      <c r="ER110" s="65"/>
      <c r="ES110" s="65"/>
      <c r="ET110" s="65"/>
      <c r="EU110" s="65"/>
      <c r="EV110" s="65"/>
      <c r="EW110" s="65"/>
      <c r="EX110" s="65"/>
      <c r="EY110" s="65"/>
      <c r="EZ110" s="65"/>
      <c r="FA110" s="65"/>
      <c r="FB110" s="65"/>
      <c r="FC110" s="65"/>
      <c r="FD110" s="65"/>
      <c r="FE110" s="65"/>
      <c r="FF110" s="65"/>
      <c r="FG110" s="65"/>
      <c r="FH110" s="65"/>
      <c r="FI110" s="65"/>
      <c r="FJ110" s="65"/>
      <c r="FK110" s="65"/>
      <c r="FL110" s="65"/>
      <c r="FM110" s="65"/>
      <c r="FN110" s="65"/>
      <c r="FO110" s="65"/>
      <c r="FP110" s="65"/>
      <c r="FQ110" s="65"/>
      <c r="FR110" s="65"/>
      <c r="FS110" s="65"/>
      <c r="FT110" s="65"/>
      <c r="FU110" s="65"/>
      <c r="FV110" s="65"/>
      <c r="FW110" s="65"/>
      <c r="FX110" s="65"/>
      <c r="FY110" s="65"/>
      <c r="FZ110" s="65"/>
      <c r="GA110" s="65"/>
      <c r="GB110" s="65"/>
      <c r="GC110" s="65"/>
      <c r="GD110" s="65"/>
      <c r="GE110" s="65"/>
      <c r="GF110" s="65"/>
      <c r="GG110" s="65"/>
      <c r="GH110" s="65"/>
      <c r="GI110" s="65"/>
      <c r="GJ110" s="65"/>
      <c r="GK110" s="65"/>
      <c r="GL110" s="65"/>
      <c r="GM110" s="65"/>
    </row>
    <row r="111" spans="2:195" x14ac:dyDescent="0.2">
      <c r="B111" s="28">
        <f t="shared" si="11"/>
        <v>106</v>
      </c>
      <c r="C111" s="64">
        <f>'(a)'!T114</f>
        <v>0</v>
      </c>
      <c r="D111" s="65"/>
      <c r="E111" s="65"/>
      <c r="F111" s="65"/>
      <c r="G111" s="65"/>
      <c r="H111" s="65"/>
      <c r="I111" s="65"/>
      <c r="J111" s="65"/>
      <c r="K111" s="65"/>
      <c r="L111" s="65"/>
      <c r="M111" s="65"/>
      <c r="N111" s="65"/>
      <c r="O111" s="65"/>
      <c r="P111" s="65"/>
      <c r="Q111" s="65"/>
      <c r="R111" s="65"/>
      <c r="S111" s="65"/>
      <c r="T111" s="65"/>
      <c r="U111" s="65"/>
      <c r="V111" s="65"/>
      <c r="W111" s="65"/>
      <c r="X111" s="65"/>
      <c r="Y111" s="65"/>
      <c r="Z111" s="65"/>
      <c r="AA111" s="65"/>
      <c r="AB111" s="65"/>
      <c r="AC111" s="65"/>
      <c r="AD111" s="65"/>
      <c r="AE111" s="65"/>
      <c r="AF111" s="65"/>
      <c r="AG111" s="65"/>
      <c r="AH111" s="65"/>
      <c r="AI111" s="65"/>
      <c r="AJ111" s="65"/>
      <c r="AK111" s="65"/>
      <c r="AL111" s="65"/>
      <c r="AM111" s="65"/>
      <c r="AN111" s="65"/>
      <c r="AO111" s="65"/>
      <c r="AP111" s="65"/>
      <c r="AQ111" s="65"/>
      <c r="AR111" s="65"/>
      <c r="AS111" s="65"/>
      <c r="AT111" s="65"/>
      <c r="AU111" s="65"/>
      <c r="AV111" s="65"/>
      <c r="AW111" s="65"/>
      <c r="AX111" s="65"/>
      <c r="AY111" s="65"/>
      <c r="AZ111" s="65"/>
      <c r="BA111" s="65"/>
      <c r="BB111" s="65"/>
      <c r="BC111" s="65"/>
      <c r="BD111" s="65"/>
      <c r="BE111" s="65"/>
      <c r="BF111" s="65"/>
      <c r="BG111" s="65"/>
      <c r="BH111" s="65"/>
      <c r="BI111" s="65"/>
      <c r="BJ111" s="65"/>
      <c r="BK111" s="65"/>
      <c r="BL111" s="65"/>
      <c r="BM111" s="65"/>
      <c r="BN111" s="65"/>
      <c r="BO111" s="65"/>
      <c r="BP111" s="65"/>
      <c r="BQ111" s="65"/>
      <c r="BR111" s="65"/>
      <c r="BS111" s="65"/>
      <c r="BT111" s="65"/>
      <c r="BU111" s="65"/>
      <c r="BV111" s="65"/>
      <c r="BW111" s="65"/>
      <c r="BX111" s="65"/>
      <c r="BY111" s="65"/>
      <c r="BZ111" s="65"/>
      <c r="CA111" s="65"/>
      <c r="CB111" s="65"/>
      <c r="CC111" s="65"/>
      <c r="CD111" s="65"/>
      <c r="CE111" s="65"/>
      <c r="CF111" s="65"/>
      <c r="CG111" s="65"/>
      <c r="CH111" s="65"/>
      <c r="CI111" s="65"/>
      <c r="CJ111" s="65"/>
      <c r="CK111" s="65"/>
      <c r="CL111" s="65"/>
      <c r="CM111" s="65"/>
      <c r="CN111" s="65"/>
      <c r="CO111" s="65"/>
      <c r="CP111" s="65"/>
      <c r="CQ111" s="65"/>
      <c r="CR111" s="65"/>
      <c r="CS111" s="65"/>
      <c r="CT111" s="65"/>
      <c r="CU111" s="65"/>
      <c r="CV111" s="65"/>
      <c r="CW111" s="65"/>
      <c r="CX111" s="65"/>
      <c r="CY111" s="65"/>
      <c r="CZ111" s="65"/>
      <c r="DA111" s="65"/>
      <c r="DB111" s="65"/>
      <c r="DC111" s="65"/>
      <c r="DD111" s="65"/>
      <c r="DE111" s="65"/>
      <c r="DF111" s="65"/>
      <c r="DG111" s="65"/>
      <c r="DH111" s="65"/>
      <c r="DI111" s="65"/>
      <c r="DJ111" s="65"/>
      <c r="DK111" s="65"/>
      <c r="DL111" s="65"/>
      <c r="DM111" s="65"/>
      <c r="DN111" s="65"/>
      <c r="DO111" s="65"/>
      <c r="DP111" s="65"/>
      <c r="DQ111" s="65"/>
      <c r="DR111" s="65"/>
      <c r="DS111" s="65"/>
      <c r="DT111" s="65"/>
      <c r="DU111" s="65"/>
      <c r="DV111" s="65"/>
      <c r="DW111" s="65"/>
      <c r="DX111" s="65"/>
      <c r="DY111" s="65"/>
      <c r="DZ111" s="65"/>
      <c r="EA111" s="65"/>
      <c r="EB111" s="65"/>
      <c r="EC111" s="65"/>
      <c r="ED111" s="65"/>
      <c r="EE111" s="65"/>
      <c r="EF111" s="65"/>
      <c r="EG111" s="65"/>
      <c r="EH111" s="65"/>
      <c r="EI111" s="65"/>
      <c r="EJ111" s="65"/>
      <c r="EK111" s="65"/>
      <c r="EL111" s="65"/>
      <c r="EM111" s="65"/>
      <c r="EN111" s="65"/>
      <c r="EO111" s="65"/>
      <c r="EP111" s="65"/>
      <c r="EQ111" s="65"/>
      <c r="ER111" s="65"/>
      <c r="ES111" s="65"/>
      <c r="ET111" s="65"/>
      <c r="EU111" s="65"/>
      <c r="EV111" s="65"/>
      <c r="EW111" s="65"/>
      <c r="EX111" s="65"/>
      <c r="EY111" s="65"/>
      <c r="EZ111" s="65"/>
      <c r="FA111" s="65"/>
      <c r="FB111" s="65"/>
      <c r="FC111" s="65"/>
      <c r="FD111" s="65"/>
      <c r="FE111" s="65"/>
      <c r="FF111" s="65"/>
      <c r="FG111" s="65"/>
      <c r="FH111" s="65"/>
      <c r="FI111" s="65"/>
      <c r="FJ111" s="65"/>
      <c r="FK111" s="65"/>
      <c r="FL111" s="65"/>
      <c r="FM111" s="65"/>
      <c r="FN111" s="65"/>
      <c r="FO111" s="65"/>
      <c r="FP111" s="65"/>
      <c r="FQ111" s="65"/>
      <c r="FR111" s="65"/>
      <c r="FS111" s="65"/>
      <c r="FT111" s="65"/>
      <c r="FU111" s="65"/>
      <c r="FV111" s="65"/>
      <c r="FW111" s="65"/>
      <c r="FX111" s="65"/>
      <c r="FY111" s="65"/>
      <c r="FZ111" s="65"/>
      <c r="GA111" s="65"/>
      <c r="GB111" s="65"/>
      <c r="GC111" s="65"/>
      <c r="GD111" s="65"/>
      <c r="GE111" s="65"/>
      <c r="GF111" s="65"/>
      <c r="GG111" s="65"/>
      <c r="GH111" s="65"/>
      <c r="GI111" s="65"/>
      <c r="GJ111" s="65"/>
      <c r="GK111" s="65"/>
      <c r="GL111" s="65"/>
      <c r="GM111" s="65"/>
    </row>
    <row r="112" spans="2:195" x14ac:dyDescent="0.2">
      <c r="B112" s="28">
        <f t="shared" si="11"/>
        <v>107</v>
      </c>
      <c r="C112" s="64">
        <f>'(a)'!T115</f>
        <v>0</v>
      </c>
      <c r="D112" s="65"/>
      <c r="E112" s="65"/>
      <c r="F112" s="65"/>
      <c r="G112" s="65"/>
      <c r="H112" s="65"/>
      <c r="I112" s="65"/>
      <c r="J112" s="65"/>
      <c r="K112" s="65"/>
      <c r="L112" s="65"/>
      <c r="M112" s="65"/>
      <c r="N112" s="65"/>
      <c r="O112" s="65"/>
      <c r="P112" s="65"/>
      <c r="Q112" s="65"/>
      <c r="R112" s="65"/>
      <c r="S112" s="65"/>
      <c r="T112" s="65"/>
      <c r="U112" s="65"/>
      <c r="V112" s="65"/>
      <c r="W112" s="65"/>
      <c r="X112" s="65"/>
      <c r="Y112" s="65"/>
      <c r="Z112" s="65"/>
      <c r="AA112" s="65"/>
      <c r="AB112" s="65"/>
      <c r="AC112" s="65"/>
      <c r="AD112" s="65"/>
      <c r="AE112" s="65"/>
      <c r="AF112" s="65"/>
      <c r="AG112" s="65"/>
      <c r="AH112" s="65"/>
      <c r="AI112" s="65"/>
      <c r="AJ112" s="65"/>
      <c r="AK112" s="65"/>
      <c r="AL112" s="65"/>
      <c r="AM112" s="65"/>
      <c r="AN112" s="65"/>
      <c r="AO112" s="65"/>
      <c r="AP112" s="65"/>
      <c r="AQ112" s="65"/>
      <c r="AR112" s="65"/>
      <c r="AS112" s="65"/>
      <c r="AT112" s="65"/>
      <c r="AU112" s="65"/>
      <c r="AV112" s="65"/>
      <c r="AW112" s="65"/>
      <c r="AX112" s="65"/>
      <c r="AY112" s="65"/>
      <c r="AZ112" s="65"/>
      <c r="BA112" s="65"/>
      <c r="BB112" s="65"/>
      <c r="BC112" s="65"/>
      <c r="BD112" s="65"/>
      <c r="BE112" s="65"/>
      <c r="BF112" s="65"/>
      <c r="BG112" s="65"/>
      <c r="BH112" s="65"/>
      <c r="BI112" s="65"/>
      <c r="BJ112" s="65"/>
      <c r="BK112" s="65"/>
      <c r="BL112" s="65"/>
      <c r="BM112" s="65"/>
      <c r="BN112" s="65"/>
      <c r="BO112" s="65"/>
      <c r="BP112" s="65"/>
      <c r="BQ112" s="65"/>
      <c r="BR112" s="65"/>
      <c r="BS112" s="65"/>
      <c r="BT112" s="65"/>
      <c r="BU112" s="65"/>
      <c r="BV112" s="65"/>
      <c r="BW112" s="65"/>
      <c r="BX112" s="65"/>
      <c r="BY112" s="65"/>
      <c r="BZ112" s="65"/>
      <c r="CA112" s="65"/>
      <c r="CB112" s="65"/>
      <c r="CC112" s="65"/>
      <c r="CD112" s="65"/>
      <c r="CE112" s="65"/>
      <c r="CF112" s="65"/>
      <c r="CG112" s="65"/>
      <c r="CH112" s="65"/>
      <c r="CI112" s="65"/>
      <c r="CJ112" s="65"/>
      <c r="CK112" s="65"/>
      <c r="CL112" s="65"/>
      <c r="CM112" s="65"/>
      <c r="CN112" s="65"/>
      <c r="CO112" s="65"/>
      <c r="CP112" s="65"/>
      <c r="CQ112" s="65"/>
      <c r="CR112" s="65"/>
      <c r="CS112" s="65"/>
      <c r="CT112" s="65"/>
      <c r="CU112" s="65"/>
      <c r="CV112" s="65"/>
      <c r="CW112" s="65"/>
      <c r="CX112" s="65"/>
      <c r="CY112" s="65"/>
      <c r="CZ112" s="65"/>
      <c r="DA112" s="65"/>
      <c r="DB112" s="65"/>
      <c r="DC112" s="65"/>
      <c r="DD112" s="65"/>
      <c r="DE112" s="65"/>
      <c r="DF112" s="65"/>
      <c r="DG112" s="65"/>
      <c r="DH112" s="65"/>
      <c r="DI112" s="65"/>
      <c r="DJ112" s="65"/>
      <c r="DK112" s="65"/>
      <c r="DL112" s="65"/>
      <c r="DM112" s="65"/>
      <c r="DN112" s="65"/>
      <c r="DO112" s="65"/>
      <c r="DP112" s="65"/>
      <c r="DQ112" s="65"/>
      <c r="DR112" s="65"/>
      <c r="DS112" s="65"/>
      <c r="DT112" s="65"/>
      <c r="DU112" s="65"/>
      <c r="DV112" s="65"/>
      <c r="DW112" s="65"/>
      <c r="DX112" s="65"/>
      <c r="DY112" s="65"/>
      <c r="DZ112" s="65"/>
      <c r="EA112" s="65"/>
      <c r="EB112" s="65"/>
      <c r="EC112" s="65"/>
      <c r="ED112" s="65"/>
      <c r="EE112" s="65"/>
      <c r="EF112" s="65"/>
      <c r="EG112" s="65"/>
      <c r="EH112" s="65"/>
      <c r="EI112" s="65"/>
      <c r="EJ112" s="65"/>
      <c r="EK112" s="65"/>
      <c r="EL112" s="65"/>
      <c r="EM112" s="65"/>
      <c r="EN112" s="65"/>
      <c r="EO112" s="65"/>
      <c r="EP112" s="65"/>
      <c r="EQ112" s="65"/>
      <c r="ER112" s="65"/>
      <c r="ES112" s="65"/>
      <c r="ET112" s="65"/>
      <c r="EU112" s="65"/>
      <c r="EV112" s="65"/>
      <c r="EW112" s="65"/>
      <c r="EX112" s="65"/>
      <c r="EY112" s="65"/>
      <c r="EZ112" s="65"/>
      <c r="FA112" s="65"/>
      <c r="FB112" s="65"/>
      <c r="FC112" s="65"/>
      <c r="FD112" s="65"/>
      <c r="FE112" s="65"/>
      <c r="FF112" s="65"/>
      <c r="FG112" s="65"/>
      <c r="FH112" s="65"/>
      <c r="FI112" s="65"/>
      <c r="FJ112" s="65"/>
      <c r="FK112" s="65"/>
      <c r="FL112" s="65"/>
      <c r="FM112" s="65"/>
      <c r="FN112" s="65"/>
      <c r="FO112" s="65"/>
      <c r="FP112" s="65"/>
      <c r="FQ112" s="65"/>
      <c r="FR112" s="65"/>
      <c r="FS112" s="65"/>
      <c r="FT112" s="65"/>
      <c r="FU112" s="65"/>
      <c r="FV112" s="65"/>
      <c r="FW112" s="65"/>
      <c r="FX112" s="65"/>
      <c r="FY112" s="65"/>
      <c r="FZ112" s="65"/>
      <c r="GA112" s="65"/>
      <c r="GB112" s="65"/>
      <c r="GC112" s="65"/>
      <c r="GD112" s="65"/>
      <c r="GE112" s="65"/>
      <c r="GF112" s="65"/>
      <c r="GG112" s="65"/>
      <c r="GH112" s="65"/>
      <c r="GI112" s="65"/>
      <c r="GJ112" s="65"/>
      <c r="GK112" s="65"/>
      <c r="GL112" s="65"/>
      <c r="GM112" s="65"/>
    </row>
    <row r="113" spans="2:195" x14ac:dyDescent="0.2">
      <c r="B113" s="28">
        <f t="shared" si="11"/>
        <v>108</v>
      </c>
      <c r="C113" s="64">
        <f>'(a)'!T116</f>
        <v>0</v>
      </c>
      <c r="D113" s="65"/>
      <c r="E113" s="65"/>
      <c r="F113" s="65"/>
      <c r="G113" s="65"/>
      <c r="H113" s="65"/>
      <c r="I113" s="65"/>
      <c r="J113" s="65"/>
      <c r="K113" s="65"/>
      <c r="L113" s="65"/>
      <c r="M113" s="65"/>
      <c r="N113" s="65"/>
      <c r="O113" s="65"/>
      <c r="P113" s="65"/>
      <c r="Q113" s="65"/>
      <c r="R113" s="65"/>
      <c r="S113" s="65"/>
      <c r="T113" s="65"/>
      <c r="U113" s="65"/>
      <c r="V113" s="65"/>
      <c r="W113" s="65"/>
      <c r="X113" s="65"/>
      <c r="Y113" s="65"/>
      <c r="Z113" s="65"/>
      <c r="AA113" s="65"/>
      <c r="AB113" s="65"/>
      <c r="AC113" s="65"/>
      <c r="AD113" s="65"/>
      <c r="AE113" s="65"/>
      <c r="AF113" s="65"/>
      <c r="AG113" s="65"/>
      <c r="AH113" s="65"/>
      <c r="AI113" s="65"/>
      <c r="AJ113" s="65"/>
      <c r="AK113" s="65"/>
      <c r="AL113" s="65"/>
      <c r="AM113" s="65"/>
      <c r="AN113" s="65"/>
      <c r="AO113" s="65"/>
      <c r="AP113" s="65"/>
      <c r="AQ113" s="65"/>
      <c r="AR113" s="65"/>
      <c r="AS113" s="65"/>
      <c r="AT113" s="65"/>
      <c r="AU113" s="65"/>
      <c r="AV113" s="65"/>
      <c r="AW113" s="65"/>
      <c r="AX113" s="65"/>
      <c r="AY113" s="65"/>
      <c r="AZ113" s="65"/>
      <c r="BA113" s="65"/>
      <c r="BB113" s="65"/>
      <c r="BC113" s="65"/>
      <c r="BD113" s="65"/>
      <c r="BE113" s="65"/>
      <c r="BF113" s="65"/>
      <c r="BG113" s="65"/>
      <c r="BH113" s="65"/>
      <c r="BI113" s="65"/>
      <c r="BJ113" s="65"/>
      <c r="BK113" s="65"/>
      <c r="BL113" s="65"/>
      <c r="BM113" s="65"/>
      <c r="BN113" s="65"/>
      <c r="BO113" s="65"/>
      <c r="BP113" s="65"/>
      <c r="BQ113" s="65"/>
      <c r="BR113" s="65"/>
      <c r="BS113" s="65"/>
      <c r="BT113" s="65"/>
      <c r="BU113" s="65"/>
      <c r="BV113" s="65"/>
      <c r="BW113" s="65"/>
      <c r="BX113" s="65"/>
      <c r="BY113" s="65"/>
      <c r="BZ113" s="65"/>
      <c r="CA113" s="65"/>
      <c r="CB113" s="65"/>
      <c r="CC113" s="65"/>
      <c r="CD113" s="65"/>
      <c r="CE113" s="65"/>
      <c r="CF113" s="65"/>
      <c r="CG113" s="65"/>
      <c r="CH113" s="65"/>
      <c r="CI113" s="65"/>
      <c r="CJ113" s="65"/>
      <c r="CK113" s="65"/>
      <c r="CL113" s="65"/>
      <c r="CM113" s="65"/>
      <c r="CN113" s="65"/>
      <c r="CO113" s="65"/>
      <c r="CP113" s="65"/>
      <c r="CQ113" s="65"/>
      <c r="CR113" s="65"/>
      <c r="CS113" s="65"/>
      <c r="CT113" s="65"/>
      <c r="CU113" s="65"/>
      <c r="CV113" s="65"/>
      <c r="CW113" s="65"/>
      <c r="CX113" s="65"/>
      <c r="CY113" s="65"/>
      <c r="CZ113" s="65"/>
      <c r="DA113" s="65"/>
      <c r="DB113" s="65"/>
      <c r="DC113" s="65"/>
      <c r="DD113" s="65"/>
      <c r="DE113" s="65"/>
      <c r="DF113" s="65"/>
      <c r="DG113" s="65"/>
      <c r="DH113" s="65"/>
      <c r="DI113" s="65"/>
      <c r="DJ113" s="65"/>
      <c r="DK113" s="65"/>
      <c r="DL113" s="65"/>
      <c r="DM113" s="65"/>
      <c r="DN113" s="65"/>
      <c r="DO113" s="65"/>
      <c r="DP113" s="65"/>
      <c r="DQ113" s="65"/>
      <c r="DR113" s="65"/>
      <c r="DS113" s="65"/>
      <c r="DT113" s="65"/>
      <c r="DU113" s="65"/>
      <c r="DV113" s="65"/>
      <c r="DW113" s="65"/>
      <c r="DX113" s="65"/>
      <c r="DY113" s="65"/>
      <c r="DZ113" s="65"/>
      <c r="EA113" s="65"/>
      <c r="EB113" s="65"/>
      <c r="EC113" s="65"/>
      <c r="ED113" s="65"/>
      <c r="EE113" s="65"/>
      <c r="EF113" s="65"/>
      <c r="EG113" s="65"/>
      <c r="EH113" s="65"/>
      <c r="EI113" s="65"/>
      <c r="EJ113" s="65"/>
      <c r="EK113" s="65"/>
      <c r="EL113" s="65"/>
      <c r="EM113" s="65"/>
      <c r="EN113" s="65"/>
      <c r="EO113" s="65"/>
      <c r="EP113" s="65"/>
      <c r="EQ113" s="65"/>
      <c r="ER113" s="65"/>
      <c r="ES113" s="65"/>
      <c r="ET113" s="65"/>
      <c r="EU113" s="65"/>
      <c r="EV113" s="65"/>
      <c r="EW113" s="65"/>
      <c r="EX113" s="65"/>
      <c r="EY113" s="65"/>
      <c r="EZ113" s="65"/>
      <c r="FA113" s="65"/>
      <c r="FB113" s="65"/>
      <c r="FC113" s="65"/>
      <c r="FD113" s="65"/>
      <c r="FE113" s="65"/>
      <c r="FF113" s="65"/>
      <c r="FG113" s="65"/>
      <c r="FH113" s="65"/>
      <c r="FI113" s="65"/>
      <c r="FJ113" s="65"/>
      <c r="FK113" s="65"/>
      <c r="FL113" s="65"/>
      <c r="FM113" s="65"/>
      <c r="FN113" s="65"/>
      <c r="FO113" s="65"/>
      <c r="FP113" s="65"/>
      <c r="FQ113" s="65"/>
      <c r="FR113" s="65"/>
      <c r="FS113" s="65"/>
      <c r="FT113" s="65"/>
      <c r="FU113" s="65"/>
      <c r="FV113" s="65"/>
      <c r="FW113" s="65"/>
      <c r="FX113" s="65"/>
      <c r="FY113" s="65"/>
      <c r="FZ113" s="65"/>
      <c r="GA113" s="65"/>
      <c r="GB113" s="65"/>
      <c r="GC113" s="65"/>
      <c r="GD113" s="65"/>
      <c r="GE113" s="65"/>
      <c r="GF113" s="65"/>
      <c r="GG113" s="65"/>
      <c r="GH113" s="65"/>
      <c r="GI113" s="65"/>
      <c r="GJ113" s="65"/>
      <c r="GK113" s="65"/>
      <c r="GL113" s="65"/>
      <c r="GM113" s="65"/>
    </row>
    <row r="114" spans="2:195" x14ac:dyDescent="0.2">
      <c r="B114" s="28">
        <f t="shared" si="11"/>
        <v>109</v>
      </c>
      <c r="C114" s="64">
        <f>'(a)'!T117</f>
        <v>0</v>
      </c>
      <c r="D114" s="65"/>
      <c r="E114" s="65"/>
      <c r="F114" s="65"/>
      <c r="G114" s="65"/>
      <c r="H114" s="65"/>
      <c r="I114" s="65"/>
      <c r="J114" s="65"/>
      <c r="K114" s="65"/>
      <c r="L114" s="65"/>
      <c r="M114" s="65"/>
      <c r="N114" s="65"/>
      <c r="O114" s="65"/>
      <c r="P114" s="65"/>
      <c r="Q114" s="65"/>
      <c r="R114" s="65"/>
      <c r="S114" s="65"/>
      <c r="T114" s="65"/>
      <c r="U114" s="65"/>
      <c r="V114" s="65"/>
      <c r="W114" s="65"/>
      <c r="X114" s="65"/>
      <c r="Y114" s="65"/>
      <c r="Z114" s="65"/>
      <c r="AA114" s="65"/>
      <c r="AB114" s="65"/>
      <c r="AC114" s="65"/>
      <c r="AD114" s="65"/>
      <c r="AE114" s="65"/>
      <c r="AF114" s="65"/>
      <c r="AG114" s="65"/>
      <c r="AH114" s="65"/>
      <c r="AI114" s="65"/>
      <c r="AJ114" s="65"/>
      <c r="AK114" s="65"/>
      <c r="AL114" s="65"/>
      <c r="AM114" s="65"/>
      <c r="AN114" s="65"/>
      <c r="AO114" s="65"/>
      <c r="AP114" s="65"/>
      <c r="AQ114" s="65"/>
      <c r="AR114" s="65"/>
      <c r="AS114" s="65"/>
      <c r="AT114" s="65"/>
      <c r="AU114" s="65"/>
      <c r="AV114" s="65"/>
      <c r="AW114" s="65"/>
      <c r="AX114" s="65"/>
      <c r="AY114" s="65"/>
      <c r="AZ114" s="65"/>
      <c r="BA114" s="65"/>
      <c r="BB114" s="65"/>
      <c r="BC114" s="65"/>
      <c r="BD114" s="65"/>
      <c r="BE114" s="65"/>
      <c r="BF114" s="65"/>
      <c r="BG114" s="65"/>
      <c r="BH114" s="65"/>
      <c r="BI114" s="65"/>
      <c r="BJ114" s="65"/>
      <c r="BK114" s="65"/>
      <c r="BL114" s="65"/>
      <c r="BM114" s="65"/>
      <c r="BN114" s="65"/>
      <c r="BO114" s="65"/>
      <c r="BP114" s="65"/>
      <c r="BQ114" s="65"/>
      <c r="BR114" s="65"/>
      <c r="BS114" s="65"/>
      <c r="BT114" s="65"/>
      <c r="BU114" s="65"/>
      <c r="BV114" s="65"/>
      <c r="BW114" s="65"/>
      <c r="BX114" s="65"/>
      <c r="BY114" s="65"/>
      <c r="BZ114" s="65"/>
      <c r="CA114" s="65"/>
      <c r="CB114" s="65"/>
      <c r="CC114" s="65"/>
      <c r="CD114" s="65"/>
      <c r="CE114" s="65"/>
      <c r="CF114" s="65"/>
      <c r="CG114" s="65"/>
      <c r="CH114" s="65"/>
      <c r="CI114" s="65"/>
      <c r="CJ114" s="65"/>
      <c r="CK114" s="65"/>
      <c r="CL114" s="65"/>
      <c r="CM114" s="65"/>
      <c r="CN114" s="65"/>
      <c r="CO114" s="65"/>
      <c r="CP114" s="65"/>
      <c r="CQ114" s="65"/>
      <c r="CR114" s="65"/>
      <c r="CS114" s="65"/>
      <c r="CT114" s="65"/>
      <c r="CU114" s="65"/>
      <c r="CV114" s="65"/>
      <c r="CW114" s="65"/>
      <c r="CX114" s="65"/>
      <c r="CY114" s="65"/>
      <c r="CZ114" s="65"/>
      <c r="DA114" s="65"/>
      <c r="DB114" s="65"/>
      <c r="DC114" s="65"/>
      <c r="DD114" s="65"/>
      <c r="DE114" s="65"/>
      <c r="DF114" s="65"/>
      <c r="DG114" s="65"/>
      <c r="DH114" s="65"/>
      <c r="DI114" s="65"/>
      <c r="DJ114" s="65"/>
      <c r="DK114" s="65"/>
      <c r="DL114" s="65"/>
      <c r="DM114" s="65"/>
      <c r="DN114" s="65"/>
      <c r="DO114" s="65"/>
      <c r="DP114" s="65"/>
      <c r="DQ114" s="65"/>
      <c r="DR114" s="65"/>
      <c r="DS114" s="65"/>
      <c r="DT114" s="65"/>
      <c r="DU114" s="65"/>
      <c r="DV114" s="65"/>
      <c r="DW114" s="65"/>
      <c r="DX114" s="65"/>
      <c r="DY114" s="65"/>
      <c r="DZ114" s="65"/>
      <c r="EA114" s="65"/>
      <c r="EB114" s="65"/>
      <c r="EC114" s="65"/>
      <c r="ED114" s="65"/>
      <c r="EE114" s="65"/>
      <c r="EF114" s="65"/>
      <c r="EG114" s="65"/>
      <c r="EH114" s="65"/>
      <c r="EI114" s="65"/>
      <c r="EJ114" s="65"/>
      <c r="EK114" s="65"/>
      <c r="EL114" s="65"/>
      <c r="EM114" s="65"/>
      <c r="EN114" s="65"/>
      <c r="EO114" s="65"/>
      <c r="EP114" s="65"/>
      <c r="EQ114" s="65"/>
      <c r="ER114" s="65"/>
      <c r="ES114" s="65"/>
      <c r="ET114" s="65"/>
      <c r="EU114" s="65"/>
      <c r="EV114" s="65"/>
      <c r="EW114" s="65"/>
      <c r="EX114" s="65"/>
      <c r="EY114" s="65"/>
      <c r="EZ114" s="65"/>
      <c r="FA114" s="65"/>
      <c r="FB114" s="65"/>
      <c r="FC114" s="65"/>
      <c r="FD114" s="65"/>
      <c r="FE114" s="65"/>
      <c r="FF114" s="65"/>
      <c r="FG114" s="65"/>
      <c r="FH114" s="65"/>
      <c r="FI114" s="65"/>
      <c r="FJ114" s="65"/>
      <c r="FK114" s="65"/>
      <c r="FL114" s="65"/>
      <c r="FM114" s="65"/>
      <c r="FN114" s="65"/>
      <c r="FO114" s="65"/>
      <c r="FP114" s="65"/>
      <c r="FQ114" s="65"/>
      <c r="FR114" s="65"/>
      <c r="FS114" s="65"/>
      <c r="FT114" s="65"/>
      <c r="FU114" s="65"/>
      <c r="FV114" s="65"/>
      <c r="FW114" s="65"/>
      <c r="FX114" s="65"/>
      <c r="FY114" s="65"/>
      <c r="FZ114" s="65"/>
      <c r="GA114" s="65"/>
      <c r="GB114" s="65"/>
      <c r="GC114" s="65"/>
      <c r="GD114" s="65"/>
      <c r="GE114" s="65"/>
      <c r="GF114" s="65"/>
      <c r="GG114" s="65"/>
      <c r="GH114" s="65"/>
      <c r="GI114" s="65"/>
      <c r="GJ114" s="65"/>
      <c r="GK114" s="65"/>
      <c r="GL114" s="65"/>
      <c r="GM114" s="65"/>
    </row>
    <row r="115" spans="2:195" x14ac:dyDescent="0.2">
      <c r="B115" s="28">
        <f t="shared" si="11"/>
        <v>110</v>
      </c>
      <c r="C115" s="64">
        <f>'(a)'!T118</f>
        <v>0</v>
      </c>
      <c r="D115" s="65"/>
      <c r="E115" s="65"/>
      <c r="F115" s="65"/>
      <c r="G115" s="65"/>
      <c r="H115" s="65"/>
      <c r="I115" s="65"/>
      <c r="J115" s="65"/>
      <c r="K115" s="65"/>
      <c r="L115" s="65"/>
      <c r="M115" s="65"/>
      <c r="N115" s="65"/>
      <c r="O115" s="65"/>
      <c r="P115" s="65"/>
      <c r="Q115" s="65"/>
      <c r="R115" s="65"/>
      <c r="S115" s="65"/>
      <c r="T115" s="65"/>
      <c r="U115" s="65"/>
      <c r="V115" s="65"/>
      <c r="W115" s="65"/>
      <c r="X115" s="65"/>
      <c r="Y115" s="65"/>
      <c r="Z115" s="65"/>
      <c r="AA115" s="65"/>
      <c r="AB115" s="65"/>
      <c r="AC115" s="65"/>
      <c r="AD115" s="65"/>
      <c r="AE115" s="65"/>
      <c r="AF115" s="65"/>
      <c r="AG115" s="65"/>
      <c r="AH115" s="65"/>
      <c r="AI115" s="65"/>
      <c r="AJ115" s="65"/>
      <c r="AK115" s="65"/>
      <c r="AL115" s="65"/>
      <c r="AM115" s="65"/>
      <c r="AN115" s="65"/>
      <c r="AO115" s="65"/>
      <c r="AP115" s="65"/>
      <c r="AQ115" s="65"/>
      <c r="AR115" s="65"/>
      <c r="AS115" s="65"/>
      <c r="AT115" s="65"/>
      <c r="AU115" s="65"/>
      <c r="AV115" s="65"/>
      <c r="AW115" s="65"/>
      <c r="AX115" s="65"/>
      <c r="AY115" s="65"/>
      <c r="AZ115" s="65"/>
      <c r="BA115" s="65"/>
      <c r="BB115" s="65"/>
      <c r="BC115" s="65"/>
      <c r="BD115" s="65"/>
      <c r="BE115" s="65"/>
      <c r="BF115" s="65"/>
      <c r="BG115" s="65"/>
      <c r="BH115" s="65"/>
      <c r="BI115" s="65"/>
      <c r="BJ115" s="65"/>
      <c r="BK115" s="65"/>
      <c r="BL115" s="65"/>
      <c r="BM115" s="65"/>
      <c r="BN115" s="65"/>
      <c r="BO115" s="65"/>
      <c r="BP115" s="65"/>
      <c r="BQ115" s="65"/>
      <c r="BR115" s="65"/>
      <c r="BS115" s="65"/>
      <c r="BT115" s="65"/>
      <c r="BU115" s="65"/>
      <c r="BV115" s="65"/>
      <c r="BW115" s="65"/>
      <c r="BX115" s="65"/>
      <c r="BY115" s="65"/>
      <c r="BZ115" s="65"/>
      <c r="CA115" s="65"/>
      <c r="CB115" s="65"/>
      <c r="CC115" s="65"/>
      <c r="CD115" s="65"/>
      <c r="CE115" s="65"/>
      <c r="CF115" s="65"/>
      <c r="CG115" s="65"/>
      <c r="CH115" s="65"/>
      <c r="CI115" s="65"/>
      <c r="CJ115" s="65"/>
      <c r="CK115" s="65"/>
      <c r="CL115" s="65"/>
      <c r="CM115" s="65"/>
      <c r="CN115" s="65"/>
      <c r="CO115" s="65"/>
      <c r="CP115" s="65"/>
      <c r="CQ115" s="65"/>
      <c r="CR115" s="65"/>
      <c r="CS115" s="65"/>
      <c r="CT115" s="65"/>
      <c r="CU115" s="65"/>
      <c r="CV115" s="65"/>
      <c r="CW115" s="65"/>
      <c r="CX115" s="65"/>
      <c r="CY115" s="65"/>
      <c r="CZ115" s="65"/>
      <c r="DA115" s="65"/>
      <c r="DB115" s="65"/>
      <c r="DC115" s="65"/>
      <c r="DD115" s="65"/>
      <c r="DE115" s="65"/>
      <c r="DF115" s="65"/>
      <c r="DG115" s="65"/>
      <c r="DH115" s="65"/>
      <c r="DI115" s="65"/>
      <c r="DJ115" s="65"/>
      <c r="DK115" s="65"/>
      <c r="DL115" s="65"/>
      <c r="DM115" s="65"/>
      <c r="DN115" s="65"/>
      <c r="DO115" s="65"/>
      <c r="DP115" s="65"/>
      <c r="DQ115" s="65"/>
      <c r="DR115" s="65"/>
      <c r="DS115" s="65"/>
      <c r="DT115" s="65"/>
      <c r="DU115" s="65"/>
      <c r="DV115" s="65"/>
      <c r="DW115" s="65"/>
      <c r="DX115" s="65"/>
      <c r="DY115" s="65"/>
      <c r="DZ115" s="65"/>
      <c r="EA115" s="65"/>
      <c r="EB115" s="65"/>
      <c r="EC115" s="65"/>
      <c r="ED115" s="65"/>
      <c r="EE115" s="65"/>
      <c r="EF115" s="65"/>
      <c r="EG115" s="65"/>
      <c r="EH115" s="65"/>
      <c r="EI115" s="65"/>
      <c r="EJ115" s="65"/>
      <c r="EK115" s="65"/>
      <c r="EL115" s="65"/>
      <c r="EM115" s="65"/>
      <c r="EN115" s="65"/>
      <c r="EO115" s="65"/>
      <c r="EP115" s="65"/>
      <c r="EQ115" s="65"/>
      <c r="ER115" s="65"/>
      <c r="ES115" s="65"/>
      <c r="ET115" s="65"/>
      <c r="EU115" s="65"/>
      <c r="EV115" s="65"/>
      <c r="EW115" s="65"/>
      <c r="EX115" s="65"/>
      <c r="EY115" s="65"/>
      <c r="EZ115" s="65"/>
      <c r="FA115" s="65"/>
      <c r="FB115" s="65"/>
      <c r="FC115" s="65"/>
      <c r="FD115" s="65"/>
      <c r="FE115" s="65"/>
      <c r="FF115" s="65"/>
      <c r="FG115" s="65"/>
      <c r="FH115" s="65"/>
      <c r="FI115" s="65"/>
      <c r="FJ115" s="65"/>
      <c r="FK115" s="65"/>
      <c r="FL115" s="65"/>
      <c r="FM115" s="65"/>
      <c r="FN115" s="65"/>
      <c r="FO115" s="65"/>
      <c r="FP115" s="65"/>
      <c r="FQ115" s="65"/>
      <c r="FR115" s="65"/>
      <c r="FS115" s="65"/>
      <c r="FT115" s="65"/>
      <c r="FU115" s="65"/>
      <c r="FV115" s="65"/>
      <c r="FW115" s="65"/>
      <c r="FX115" s="65"/>
      <c r="FY115" s="65"/>
      <c r="FZ115" s="65"/>
      <c r="GA115" s="65"/>
      <c r="GB115" s="65"/>
      <c r="GC115" s="65"/>
      <c r="GD115" s="65"/>
      <c r="GE115" s="65"/>
      <c r="GF115" s="65"/>
      <c r="GG115" s="65"/>
      <c r="GH115" s="65"/>
      <c r="GI115" s="65"/>
      <c r="GJ115" s="65"/>
      <c r="GK115" s="65"/>
      <c r="GL115" s="65"/>
      <c r="GM115" s="65"/>
    </row>
    <row r="116" spans="2:195" x14ac:dyDescent="0.2">
      <c r="B116" s="28">
        <f t="shared" si="11"/>
        <v>111</v>
      </c>
      <c r="C116" s="64">
        <f>'(a)'!T119</f>
        <v>0</v>
      </c>
      <c r="D116" s="65"/>
      <c r="E116" s="65"/>
      <c r="F116" s="65"/>
      <c r="G116" s="65"/>
      <c r="H116" s="65"/>
      <c r="I116" s="65"/>
      <c r="J116" s="65"/>
      <c r="K116" s="65"/>
      <c r="L116" s="65"/>
      <c r="M116" s="65"/>
      <c r="N116" s="65"/>
      <c r="O116" s="65"/>
      <c r="P116" s="65"/>
      <c r="Q116" s="65"/>
      <c r="R116" s="65"/>
      <c r="S116" s="65"/>
      <c r="T116" s="65"/>
      <c r="U116" s="65"/>
      <c r="V116" s="65"/>
      <c r="W116" s="65"/>
      <c r="X116" s="65"/>
      <c r="Y116" s="65"/>
      <c r="Z116" s="65"/>
      <c r="AA116" s="65"/>
      <c r="AB116" s="65"/>
      <c r="AC116" s="65"/>
      <c r="AD116" s="65"/>
      <c r="AE116" s="65"/>
      <c r="AF116" s="65"/>
      <c r="AG116" s="65"/>
      <c r="AH116" s="65"/>
      <c r="AI116" s="65"/>
      <c r="AJ116" s="65"/>
      <c r="AK116" s="65"/>
      <c r="AL116" s="65"/>
      <c r="AM116" s="65"/>
      <c r="AN116" s="65"/>
      <c r="AO116" s="65"/>
      <c r="AP116" s="65"/>
      <c r="AQ116" s="65"/>
      <c r="AR116" s="65"/>
      <c r="AS116" s="65"/>
      <c r="AT116" s="65"/>
      <c r="AU116" s="65"/>
      <c r="AV116" s="65"/>
      <c r="AW116" s="65"/>
      <c r="AX116" s="65"/>
      <c r="AY116" s="65"/>
      <c r="AZ116" s="65"/>
      <c r="BA116" s="65"/>
      <c r="BB116" s="65"/>
      <c r="BC116" s="65"/>
      <c r="BD116" s="65"/>
      <c r="BE116" s="65"/>
      <c r="BF116" s="65"/>
      <c r="BG116" s="65"/>
      <c r="BH116" s="65"/>
      <c r="BI116" s="65"/>
      <c r="BJ116" s="65"/>
      <c r="BK116" s="65"/>
      <c r="BL116" s="65"/>
      <c r="BM116" s="65"/>
      <c r="BN116" s="65"/>
      <c r="BO116" s="65"/>
      <c r="BP116" s="65"/>
      <c r="BQ116" s="65"/>
      <c r="BR116" s="65"/>
      <c r="BS116" s="65"/>
      <c r="BT116" s="65"/>
      <c r="BU116" s="65"/>
      <c r="BV116" s="65"/>
      <c r="BW116" s="65"/>
      <c r="BX116" s="65"/>
      <c r="BY116" s="65"/>
      <c r="BZ116" s="65"/>
      <c r="CA116" s="65"/>
      <c r="CB116" s="65"/>
      <c r="CC116" s="65"/>
      <c r="CD116" s="65"/>
      <c r="CE116" s="65"/>
      <c r="CF116" s="65"/>
      <c r="CG116" s="65"/>
      <c r="CH116" s="65"/>
      <c r="CI116" s="65"/>
      <c r="CJ116" s="65"/>
      <c r="CK116" s="65"/>
      <c r="CL116" s="65"/>
      <c r="CM116" s="65"/>
      <c r="CN116" s="65"/>
      <c r="CO116" s="65"/>
      <c r="CP116" s="65"/>
      <c r="CQ116" s="65"/>
      <c r="CR116" s="65"/>
      <c r="CS116" s="65"/>
      <c r="CT116" s="65"/>
      <c r="CU116" s="65"/>
      <c r="CV116" s="65"/>
      <c r="CW116" s="65"/>
      <c r="CX116" s="65"/>
      <c r="CY116" s="65"/>
      <c r="CZ116" s="65"/>
      <c r="DA116" s="65"/>
      <c r="DB116" s="65"/>
      <c r="DC116" s="65"/>
      <c r="DD116" s="65"/>
      <c r="DE116" s="65"/>
      <c r="DF116" s="65"/>
      <c r="DG116" s="65"/>
      <c r="DH116" s="65"/>
      <c r="DI116" s="65"/>
      <c r="DJ116" s="65"/>
      <c r="DK116" s="65"/>
      <c r="DL116" s="65"/>
      <c r="DM116" s="65"/>
      <c r="DN116" s="65"/>
      <c r="DO116" s="65"/>
      <c r="DP116" s="65"/>
      <c r="DQ116" s="65"/>
      <c r="DR116" s="65"/>
      <c r="DS116" s="65"/>
      <c r="DT116" s="65"/>
      <c r="DU116" s="65"/>
      <c r="DV116" s="65"/>
      <c r="DW116" s="65"/>
      <c r="DX116" s="65"/>
      <c r="DY116" s="65"/>
      <c r="DZ116" s="65"/>
      <c r="EA116" s="65"/>
      <c r="EB116" s="65"/>
      <c r="EC116" s="65"/>
      <c r="ED116" s="65"/>
      <c r="EE116" s="65"/>
      <c r="EF116" s="65"/>
      <c r="EG116" s="65"/>
      <c r="EH116" s="65"/>
      <c r="EI116" s="65"/>
      <c r="EJ116" s="65"/>
      <c r="EK116" s="65"/>
      <c r="EL116" s="65"/>
      <c r="EM116" s="65"/>
      <c r="EN116" s="65"/>
      <c r="EO116" s="65"/>
      <c r="EP116" s="65"/>
      <c r="EQ116" s="65"/>
      <c r="ER116" s="65"/>
      <c r="ES116" s="65"/>
      <c r="ET116" s="65"/>
      <c r="EU116" s="65"/>
      <c r="EV116" s="65"/>
      <c r="EW116" s="65"/>
      <c r="EX116" s="65"/>
      <c r="EY116" s="65"/>
      <c r="EZ116" s="65"/>
      <c r="FA116" s="65"/>
      <c r="FB116" s="65"/>
      <c r="FC116" s="65"/>
      <c r="FD116" s="65"/>
      <c r="FE116" s="65"/>
      <c r="FF116" s="65"/>
      <c r="FG116" s="65"/>
      <c r="FH116" s="65"/>
      <c r="FI116" s="65"/>
      <c r="FJ116" s="65"/>
      <c r="FK116" s="65"/>
      <c r="FL116" s="65"/>
      <c r="FM116" s="65"/>
      <c r="FN116" s="65"/>
      <c r="FO116" s="65"/>
      <c r="FP116" s="65"/>
      <c r="FQ116" s="65"/>
      <c r="FR116" s="65"/>
      <c r="FS116" s="65"/>
      <c r="FT116" s="65"/>
      <c r="FU116" s="65"/>
      <c r="FV116" s="65"/>
      <c r="FW116" s="65"/>
      <c r="FX116" s="65"/>
      <c r="FY116" s="65"/>
      <c r="FZ116" s="65"/>
      <c r="GA116" s="65"/>
      <c r="GB116" s="65"/>
      <c r="GC116" s="65"/>
      <c r="GD116" s="65"/>
      <c r="GE116" s="65"/>
      <c r="GF116" s="65"/>
      <c r="GG116" s="65"/>
      <c r="GH116" s="65"/>
      <c r="GI116" s="65"/>
      <c r="GJ116" s="65"/>
      <c r="GK116" s="65"/>
      <c r="GL116" s="65"/>
      <c r="GM116" s="65"/>
    </row>
    <row r="117" spans="2:195" x14ac:dyDescent="0.2">
      <c r="B117" s="28">
        <f t="shared" si="11"/>
        <v>112</v>
      </c>
      <c r="C117" s="64">
        <f>'(a)'!T120</f>
        <v>0</v>
      </c>
      <c r="D117" s="65"/>
      <c r="E117" s="65"/>
      <c r="F117" s="65"/>
      <c r="G117" s="65"/>
      <c r="H117" s="65"/>
      <c r="I117" s="65"/>
      <c r="J117" s="65"/>
      <c r="K117" s="65"/>
      <c r="L117" s="65"/>
      <c r="M117" s="65"/>
      <c r="N117" s="65"/>
      <c r="O117" s="65"/>
      <c r="P117" s="65"/>
      <c r="Q117" s="65"/>
      <c r="R117" s="65"/>
      <c r="S117" s="65"/>
      <c r="T117" s="65"/>
      <c r="U117" s="65"/>
      <c r="V117" s="65"/>
      <c r="W117" s="65"/>
      <c r="X117" s="65"/>
      <c r="Y117" s="65"/>
      <c r="Z117" s="65"/>
      <c r="AA117" s="65"/>
      <c r="AB117" s="65"/>
      <c r="AC117" s="65"/>
      <c r="AD117" s="65"/>
      <c r="AE117" s="65"/>
      <c r="AF117" s="65"/>
      <c r="AG117" s="65"/>
      <c r="AH117" s="65"/>
      <c r="AI117" s="65"/>
      <c r="AJ117" s="65"/>
      <c r="AK117" s="65"/>
      <c r="AL117" s="65"/>
      <c r="AM117" s="65"/>
      <c r="AN117" s="65"/>
      <c r="AO117" s="65"/>
      <c r="AP117" s="65"/>
      <c r="AQ117" s="65"/>
      <c r="AR117" s="65"/>
      <c r="AS117" s="65"/>
      <c r="AT117" s="65"/>
      <c r="AU117" s="65"/>
      <c r="AV117" s="65"/>
      <c r="AW117" s="65"/>
      <c r="AX117" s="65"/>
      <c r="AY117" s="65"/>
      <c r="AZ117" s="65"/>
      <c r="BA117" s="65"/>
      <c r="BB117" s="65"/>
      <c r="BC117" s="65"/>
      <c r="BD117" s="65"/>
      <c r="BE117" s="65"/>
      <c r="BF117" s="65"/>
      <c r="BG117" s="65"/>
      <c r="BH117" s="65"/>
      <c r="BI117" s="65"/>
      <c r="BJ117" s="65"/>
      <c r="BK117" s="65"/>
      <c r="BL117" s="65"/>
      <c r="BM117" s="65"/>
      <c r="BN117" s="65"/>
      <c r="BO117" s="65"/>
      <c r="BP117" s="65"/>
      <c r="BQ117" s="65"/>
      <c r="BR117" s="65"/>
      <c r="BS117" s="65"/>
      <c r="BT117" s="65"/>
      <c r="BU117" s="65"/>
      <c r="BV117" s="65"/>
      <c r="BW117" s="65"/>
      <c r="BX117" s="65"/>
      <c r="BY117" s="65"/>
      <c r="BZ117" s="65"/>
      <c r="CA117" s="65"/>
      <c r="CB117" s="65"/>
      <c r="CC117" s="65"/>
      <c r="CD117" s="65"/>
      <c r="CE117" s="65"/>
      <c r="CF117" s="65"/>
      <c r="CG117" s="65"/>
      <c r="CH117" s="65"/>
      <c r="CI117" s="65"/>
      <c r="CJ117" s="65"/>
      <c r="CK117" s="65"/>
      <c r="CL117" s="65"/>
      <c r="CM117" s="65"/>
      <c r="CN117" s="65"/>
      <c r="CO117" s="65"/>
      <c r="CP117" s="65"/>
      <c r="CQ117" s="65"/>
      <c r="CR117" s="65"/>
      <c r="CS117" s="65"/>
      <c r="CT117" s="65"/>
      <c r="CU117" s="65"/>
      <c r="CV117" s="65"/>
      <c r="CW117" s="65"/>
      <c r="CX117" s="65"/>
      <c r="CY117" s="65"/>
      <c r="CZ117" s="65"/>
      <c r="DA117" s="65"/>
      <c r="DB117" s="65"/>
      <c r="DC117" s="65"/>
      <c r="DD117" s="65"/>
      <c r="DE117" s="65"/>
      <c r="DF117" s="65"/>
      <c r="DG117" s="65"/>
      <c r="DH117" s="65"/>
      <c r="DI117" s="65"/>
      <c r="DJ117" s="65"/>
      <c r="DK117" s="65"/>
      <c r="DL117" s="65"/>
      <c r="DM117" s="65"/>
      <c r="DN117" s="65"/>
      <c r="DO117" s="65"/>
      <c r="DP117" s="65"/>
      <c r="DQ117" s="65"/>
      <c r="DR117" s="65"/>
      <c r="DS117" s="65"/>
      <c r="DT117" s="65"/>
      <c r="DU117" s="65"/>
      <c r="DV117" s="65"/>
      <c r="DW117" s="65"/>
      <c r="DX117" s="65"/>
      <c r="DY117" s="65"/>
      <c r="DZ117" s="65"/>
      <c r="EA117" s="65"/>
      <c r="EB117" s="65"/>
      <c r="EC117" s="65"/>
      <c r="ED117" s="65"/>
      <c r="EE117" s="65"/>
      <c r="EF117" s="65"/>
      <c r="EG117" s="65"/>
      <c r="EH117" s="65"/>
      <c r="EI117" s="65"/>
      <c r="EJ117" s="65"/>
      <c r="EK117" s="65"/>
      <c r="EL117" s="65"/>
      <c r="EM117" s="65"/>
      <c r="EN117" s="65"/>
      <c r="EO117" s="65"/>
      <c r="EP117" s="65"/>
      <c r="EQ117" s="65"/>
      <c r="ER117" s="65"/>
      <c r="ES117" s="65"/>
      <c r="ET117" s="65"/>
      <c r="EU117" s="65"/>
      <c r="EV117" s="65"/>
      <c r="EW117" s="65"/>
      <c r="EX117" s="65"/>
      <c r="EY117" s="65"/>
      <c r="EZ117" s="65"/>
      <c r="FA117" s="65"/>
      <c r="FB117" s="65"/>
      <c r="FC117" s="65"/>
      <c r="FD117" s="65"/>
      <c r="FE117" s="65"/>
      <c r="FF117" s="65"/>
      <c r="FG117" s="65"/>
      <c r="FH117" s="65"/>
      <c r="FI117" s="65"/>
      <c r="FJ117" s="65"/>
      <c r="FK117" s="65"/>
      <c r="FL117" s="65"/>
      <c r="FM117" s="65"/>
      <c r="FN117" s="65"/>
      <c r="FO117" s="65"/>
      <c r="FP117" s="65"/>
      <c r="FQ117" s="65"/>
      <c r="FR117" s="65"/>
      <c r="FS117" s="65"/>
      <c r="FT117" s="65"/>
      <c r="FU117" s="65"/>
      <c r="FV117" s="65"/>
      <c r="FW117" s="65"/>
      <c r="FX117" s="65"/>
      <c r="FY117" s="65"/>
      <c r="FZ117" s="65"/>
      <c r="GA117" s="65"/>
      <c r="GB117" s="65"/>
      <c r="GC117" s="65"/>
      <c r="GD117" s="65"/>
      <c r="GE117" s="65"/>
      <c r="GF117" s="65"/>
      <c r="GG117" s="65"/>
      <c r="GH117" s="65"/>
      <c r="GI117" s="65"/>
      <c r="GJ117" s="65"/>
      <c r="GK117" s="65"/>
      <c r="GL117" s="65"/>
      <c r="GM117" s="65"/>
    </row>
    <row r="118" spans="2:195" x14ac:dyDescent="0.2">
      <c r="B118" s="28">
        <f t="shared" si="11"/>
        <v>113</v>
      </c>
      <c r="C118" s="64">
        <f>'(a)'!T121</f>
        <v>0</v>
      </c>
      <c r="D118" s="65"/>
      <c r="E118" s="65"/>
      <c r="F118" s="65"/>
      <c r="G118" s="65"/>
      <c r="H118" s="65"/>
      <c r="I118" s="65"/>
      <c r="J118" s="65"/>
      <c r="K118" s="65"/>
      <c r="L118" s="65"/>
      <c r="M118" s="65"/>
      <c r="N118" s="65"/>
      <c r="O118" s="65"/>
      <c r="P118" s="65"/>
      <c r="Q118" s="65"/>
      <c r="R118" s="65"/>
      <c r="S118" s="65"/>
      <c r="T118" s="65"/>
      <c r="U118" s="65"/>
      <c r="V118" s="65"/>
      <c r="W118" s="65"/>
      <c r="X118" s="65"/>
      <c r="Y118" s="65"/>
      <c r="Z118" s="65"/>
      <c r="AA118" s="65"/>
      <c r="AB118" s="65"/>
      <c r="AC118" s="65"/>
      <c r="AD118" s="65"/>
      <c r="AE118" s="65"/>
      <c r="AF118" s="65"/>
      <c r="AG118" s="65"/>
      <c r="AH118" s="65"/>
      <c r="AI118" s="65"/>
      <c r="AJ118" s="65"/>
      <c r="AK118" s="65"/>
      <c r="AL118" s="65"/>
      <c r="AM118" s="65"/>
      <c r="AN118" s="65"/>
      <c r="AO118" s="65"/>
      <c r="AP118" s="65"/>
      <c r="AQ118" s="65"/>
      <c r="AR118" s="65"/>
      <c r="AS118" s="65"/>
      <c r="AT118" s="65"/>
      <c r="AU118" s="65"/>
      <c r="AV118" s="65"/>
      <c r="AW118" s="65"/>
      <c r="AX118" s="65"/>
      <c r="AY118" s="65"/>
      <c r="AZ118" s="65"/>
      <c r="BA118" s="65"/>
      <c r="BB118" s="65"/>
      <c r="BC118" s="65"/>
      <c r="BD118" s="65"/>
      <c r="BE118" s="65"/>
      <c r="BF118" s="65"/>
      <c r="BG118" s="65"/>
      <c r="BH118" s="65"/>
      <c r="BI118" s="65"/>
      <c r="BJ118" s="65"/>
      <c r="BK118" s="65"/>
      <c r="BL118" s="65"/>
      <c r="BM118" s="65"/>
      <c r="BN118" s="65"/>
      <c r="BO118" s="65"/>
      <c r="BP118" s="65"/>
      <c r="BQ118" s="65"/>
      <c r="BR118" s="65"/>
      <c r="BS118" s="65"/>
      <c r="BT118" s="65"/>
      <c r="BU118" s="65"/>
      <c r="BV118" s="65"/>
      <c r="BW118" s="65"/>
      <c r="BX118" s="65"/>
      <c r="BY118" s="65"/>
      <c r="BZ118" s="65"/>
      <c r="CA118" s="65"/>
      <c r="CB118" s="65"/>
      <c r="CC118" s="65"/>
      <c r="CD118" s="65"/>
      <c r="CE118" s="65"/>
      <c r="CF118" s="65"/>
      <c r="CG118" s="65"/>
      <c r="CH118" s="65"/>
      <c r="CI118" s="65"/>
      <c r="CJ118" s="65"/>
      <c r="CK118" s="65"/>
      <c r="CL118" s="65"/>
      <c r="CM118" s="65"/>
      <c r="CN118" s="65"/>
      <c r="CO118" s="65"/>
      <c r="CP118" s="65"/>
      <c r="CQ118" s="65"/>
      <c r="CR118" s="65"/>
      <c r="CS118" s="65"/>
      <c r="CT118" s="65"/>
      <c r="CU118" s="65"/>
      <c r="CV118" s="65"/>
      <c r="CW118" s="65"/>
      <c r="CX118" s="65"/>
      <c r="CY118" s="65"/>
      <c r="CZ118" s="65"/>
      <c r="DA118" s="65"/>
      <c r="DB118" s="65"/>
      <c r="DC118" s="65"/>
      <c r="DD118" s="65"/>
      <c r="DE118" s="65"/>
      <c r="DF118" s="65"/>
      <c r="DG118" s="65"/>
      <c r="DH118" s="65"/>
      <c r="DI118" s="65"/>
      <c r="DJ118" s="65"/>
      <c r="DK118" s="65"/>
      <c r="DL118" s="65"/>
      <c r="DM118" s="65"/>
      <c r="DN118" s="65"/>
      <c r="DO118" s="65"/>
      <c r="DP118" s="65"/>
      <c r="DQ118" s="65"/>
      <c r="DR118" s="65"/>
      <c r="DS118" s="65"/>
      <c r="DT118" s="65"/>
      <c r="DU118" s="65"/>
      <c r="DV118" s="65"/>
      <c r="DW118" s="65"/>
      <c r="DX118" s="65"/>
      <c r="DY118" s="65"/>
      <c r="DZ118" s="65"/>
      <c r="EA118" s="65"/>
      <c r="EB118" s="65"/>
      <c r="EC118" s="65"/>
      <c r="ED118" s="65"/>
      <c r="EE118" s="65"/>
      <c r="EF118" s="65"/>
      <c r="EG118" s="65"/>
      <c r="EH118" s="65"/>
      <c r="EI118" s="65"/>
      <c r="EJ118" s="65"/>
      <c r="EK118" s="65"/>
      <c r="EL118" s="65"/>
      <c r="EM118" s="65"/>
      <c r="EN118" s="65"/>
      <c r="EO118" s="65"/>
      <c r="EP118" s="65"/>
      <c r="EQ118" s="65"/>
      <c r="ER118" s="65"/>
      <c r="ES118" s="65"/>
      <c r="ET118" s="65"/>
      <c r="EU118" s="65"/>
      <c r="EV118" s="65"/>
      <c r="EW118" s="65"/>
      <c r="EX118" s="65"/>
      <c r="EY118" s="65"/>
      <c r="EZ118" s="65"/>
      <c r="FA118" s="65"/>
      <c r="FB118" s="65"/>
      <c r="FC118" s="65"/>
      <c r="FD118" s="65"/>
      <c r="FE118" s="65"/>
      <c r="FF118" s="65"/>
      <c r="FG118" s="65"/>
      <c r="FH118" s="65"/>
      <c r="FI118" s="65"/>
      <c r="FJ118" s="65"/>
      <c r="FK118" s="65"/>
      <c r="FL118" s="65"/>
      <c r="FM118" s="65"/>
      <c r="FN118" s="65"/>
      <c r="FO118" s="65"/>
      <c r="FP118" s="65"/>
      <c r="FQ118" s="65"/>
      <c r="FR118" s="65"/>
      <c r="FS118" s="65"/>
      <c r="FT118" s="65"/>
      <c r="FU118" s="65"/>
      <c r="FV118" s="65"/>
      <c r="FW118" s="65"/>
      <c r="FX118" s="65"/>
      <c r="FY118" s="65"/>
      <c r="FZ118" s="65"/>
      <c r="GA118" s="65"/>
      <c r="GB118" s="65"/>
      <c r="GC118" s="65"/>
      <c r="GD118" s="65"/>
      <c r="GE118" s="65"/>
      <c r="GF118" s="65"/>
      <c r="GG118" s="65"/>
      <c r="GH118" s="65"/>
      <c r="GI118" s="65"/>
      <c r="GJ118" s="65"/>
      <c r="GK118" s="65"/>
      <c r="GL118" s="65"/>
      <c r="GM118" s="65"/>
    </row>
    <row r="119" spans="2:195" x14ac:dyDescent="0.2">
      <c r="B119" s="28">
        <f t="shared" si="11"/>
        <v>114</v>
      </c>
      <c r="C119" s="64">
        <f>'(a)'!T122</f>
        <v>0</v>
      </c>
      <c r="D119" s="65"/>
      <c r="E119" s="65"/>
      <c r="F119" s="65"/>
      <c r="G119" s="65"/>
      <c r="H119" s="65"/>
      <c r="I119" s="65"/>
      <c r="J119" s="65"/>
      <c r="K119" s="65"/>
      <c r="L119" s="65"/>
      <c r="M119" s="65"/>
      <c r="N119" s="65"/>
      <c r="O119" s="65"/>
      <c r="P119" s="65"/>
      <c r="Q119" s="65"/>
      <c r="R119" s="65"/>
      <c r="S119" s="65"/>
      <c r="T119" s="65"/>
      <c r="U119" s="65"/>
      <c r="V119" s="65"/>
      <c r="W119" s="65"/>
      <c r="X119" s="65"/>
      <c r="Y119" s="65"/>
      <c r="Z119" s="65"/>
      <c r="AA119" s="65"/>
      <c r="AB119" s="65"/>
      <c r="AC119" s="65"/>
      <c r="AD119" s="65"/>
      <c r="AE119" s="65"/>
      <c r="AF119" s="65"/>
      <c r="AG119" s="65"/>
      <c r="AH119" s="65"/>
      <c r="AI119" s="65"/>
      <c r="AJ119" s="65"/>
      <c r="AK119" s="65"/>
      <c r="AL119" s="65"/>
      <c r="AM119" s="65"/>
      <c r="AN119" s="65"/>
      <c r="AO119" s="65"/>
      <c r="AP119" s="65"/>
      <c r="AQ119" s="65"/>
      <c r="AR119" s="65"/>
      <c r="AS119" s="65"/>
      <c r="AT119" s="65"/>
      <c r="AU119" s="65"/>
      <c r="AV119" s="65"/>
      <c r="AW119" s="65"/>
      <c r="AX119" s="65"/>
      <c r="AY119" s="65"/>
      <c r="AZ119" s="65"/>
      <c r="BA119" s="65"/>
      <c r="BB119" s="65"/>
      <c r="BC119" s="65"/>
      <c r="BD119" s="65"/>
      <c r="BE119" s="65"/>
      <c r="BF119" s="65"/>
      <c r="BG119" s="65"/>
      <c r="BH119" s="65"/>
      <c r="BI119" s="65"/>
      <c r="BJ119" s="65"/>
      <c r="BK119" s="65"/>
      <c r="BL119" s="65"/>
      <c r="BM119" s="65"/>
      <c r="BN119" s="65"/>
      <c r="BO119" s="65"/>
      <c r="BP119" s="65"/>
      <c r="BQ119" s="65"/>
      <c r="BR119" s="65"/>
      <c r="BS119" s="65"/>
      <c r="BT119" s="65"/>
      <c r="BU119" s="65"/>
      <c r="BV119" s="65"/>
      <c r="BW119" s="65"/>
      <c r="BX119" s="65"/>
      <c r="BY119" s="65"/>
      <c r="BZ119" s="65"/>
      <c r="CA119" s="65"/>
      <c r="CB119" s="65"/>
      <c r="CC119" s="65"/>
      <c r="CD119" s="65"/>
      <c r="CE119" s="65"/>
      <c r="CF119" s="65"/>
      <c r="CG119" s="65"/>
      <c r="CH119" s="65"/>
      <c r="CI119" s="65"/>
      <c r="CJ119" s="65"/>
      <c r="CK119" s="65"/>
      <c r="CL119" s="65"/>
      <c r="CM119" s="65"/>
      <c r="CN119" s="65"/>
      <c r="CO119" s="65"/>
      <c r="CP119" s="65"/>
      <c r="CQ119" s="65"/>
      <c r="CR119" s="65"/>
      <c r="CS119" s="65"/>
      <c r="CT119" s="65"/>
      <c r="CU119" s="65"/>
      <c r="CV119" s="65"/>
      <c r="CW119" s="65"/>
      <c r="CX119" s="65"/>
      <c r="CY119" s="65"/>
      <c r="CZ119" s="65"/>
      <c r="DA119" s="65"/>
      <c r="DB119" s="65"/>
      <c r="DC119" s="65"/>
      <c r="DD119" s="65"/>
      <c r="DE119" s="65"/>
      <c r="DF119" s="65"/>
      <c r="DG119" s="65"/>
      <c r="DH119" s="65"/>
      <c r="DI119" s="65"/>
      <c r="DJ119" s="65"/>
      <c r="DK119" s="65"/>
      <c r="DL119" s="65"/>
      <c r="DM119" s="65"/>
      <c r="DN119" s="65"/>
      <c r="DO119" s="65"/>
      <c r="DP119" s="65"/>
      <c r="DQ119" s="65"/>
      <c r="DR119" s="65"/>
      <c r="DS119" s="65"/>
      <c r="DT119" s="65"/>
      <c r="DU119" s="65"/>
      <c r="DV119" s="65"/>
      <c r="DW119" s="65"/>
      <c r="DX119" s="65"/>
      <c r="DY119" s="65"/>
      <c r="DZ119" s="65"/>
      <c r="EA119" s="65"/>
      <c r="EB119" s="65"/>
      <c r="EC119" s="65"/>
      <c r="ED119" s="65"/>
      <c r="EE119" s="65"/>
      <c r="EF119" s="65"/>
      <c r="EG119" s="65"/>
      <c r="EH119" s="65"/>
      <c r="EI119" s="65"/>
      <c r="EJ119" s="65"/>
      <c r="EK119" s="65"/>
      <c r="EL119" s="65"/>
      <c r="EM119" s="65"/>
      <c r="EN119" s="65"/>
      <c r="EO119" s="65"/>
      <c r="EP119" s="65"/>
      <c r="EQ119" s="65"/>
      <c r="ER119" s="65"/>
      <c r="ES119" s="65"/>
      <c r="ET119" s="65"/>
      <c r="EU119" s="65"/>
      <c r="EV119" s="65"/>
      <c r="EW119" s="65"/>
      <c r="EX119" s="65"/>
      <c r="EY119" s="65"/>
      <c r="EZ119" s="65"/>
      <c r="FA119" s="65"/>
      <c r="FB119" s="65"/>
      <c r="FC119" s="65"/>
      <c r="FD119" s="65"/>
      <c r="FE119" s="65"/>
      <c r="FF119" s="65"/>
      <c r="FG119" s="65"/>
      <c r="FH119" s="65"/>
      <c r="FI119" s="65"/>
      <c r="FJ119" s="65"/>
      <c r="FK119" s="65"/>
      <c r="FL119" s="65"/>
      <c r="FM119" s="65"/>
      <c r="FN119" s="65"/>
      <c r="FO119" s="65"/>
      <c r="FP119" s="65"/>
      <c r="FQ119" s="65"/>
      <c r="FR119" s="65"/>
      <c r="FS119" s="65"/>
      <c r="FT119" s="65"/>
      <c r="FU119" s="65"/>
      <c r="FV119" s="65"/>
      <c r="FW119" s="65"/>
      <c r="FX119" s="65"/>
      <c r="FY119" s="65"/>
      <c r="FZ119" s="65"/>
      <c r="GA119" s="65"/>
      <c r="GB119" s="65"/>
      <c r="GC119" s="65"/>
      <c r="GD119" s="65"/>
      <c r="GE119" s="65"/>
      <c r="GF119" s="65"/>
      <c r="GG119" s="65"/>
      <c r="GH119" s="65"/>
      <c r="GI119" s="65"/>
      <c r="GJ119" s="65"/>
      <c r="GK119" s="65"/>
      <c r="GL119" s="65"/>
      <c r="GM119" s="65"/>
    </row>
    <row r="120" spans="2:195" x14ac:dyDescent="0.2">
      <c r="B120" s="28">
        <f t="shared" si="11"/>
        <v>115</v>
      </c>
      <c r="C120" s="64">
        <f>'(a)'!T123</f>
        <v>0</v>
      </c>
      <c r="D120" s="65"/>
      <c r="E120" s="65"/>
      <c r="F120" s="65"/>
      <c r="G120" s="65"/>
      <c r="H120" s="65"/>
      <c r="I120" s="65"/>
      <c r="J120" s="65"/>
      <c r="K120" s="65"/>
      <c r="L120" s="65"/>
      <c r="M120" s="65"/>
      <c r="N120" s="65"/>
      <c r="O120" s="65"/>
      <c r="P120" s="65"/>
      <c r="Q120" s="65"/>
      <c r="R120" s="65"/>
      <c r="S120" s="65"/>
      <c r="T120" s="65"/>
      <c r="U120" s="65"/>
      <c r="V120" s="65"/>
      <c r="W120" s="65"/>
      <c r="X120" s="65"/>
      <c r="Y120" s="65"/>
      <c r="Z120" s="65"/>
      <c r="AA120" s="65"/>
      <c r="AB120" s="65"/>
      <c r="AC120" s="65"/>
      <c r="AD120" s="65"/>
      <c r="AE120" s="65"/>
      <c r="AF120" s="65"/>
      <c r="AG120" s="65"/>
      <c r="AH120" s="65"/>
      <c r="AI120" s="65"/>
      <c r="AJ120" s="65"/>
      <c r="AK120" s="65"/>
      <c r="AL120" s="65"/>
      <c r="AM120" s="65"/>
      <c r="AN120" s="65"/>
      <c r="AO120" s="65"/>
      <c r="AP120" s="65"/>
      <c r="AQ120" s="65"/>
      <c r="AR120" s="65"/>
      <c r="AS120" s="65"/>
      <c r="AT120" s="65"/>
      <c r="AU120" s="65"/>
      <c r="AV120" s="65"/>
      <c r="AW120" s="65"/>
      <c r="AX120" s="65"/>
      <c r="AY120" s="65"/>
      <c r="AZ120" s="65"/>
      <c r="BA120" s="65"/>
      <c r="BB120" s="65"/>
      <c r="BC120" s="65"/>
      <c r="BD120" s="65"/>
      <c r="BE120" s="65"/>
      <c r="BF120" s="65"/>
      <c r="BG120" s="65"/>
      <c r="BH120" s="65"/>
      <c r="BI120" s="65"/>
      <c r="BJ120" s="65"/>
      <c r="BK120" s="65"/>
      <c r="BL120" s="65"/>
      <c r="BM120" s="65"/>
      <c r="BN120" s="65"/>
      <c r="BO120" s="65"/>
      <c r="BP120" s="65"/>
      <c r="BQ120" s="65"/>
      <c r="BR120" s="65"/>
      <c r="BS120" s="65"/>
      <c r="BT120" s="65"/>
      <c r="BU120" s="65"/>
      <c r="BV120" s="65"/>
      <c r="BW120" s="65"/>
      <c r="BX120" s="65"/>
      <c r="BY120" s="65"/>
      <c r="BZ120" s="65"/>
      <c r="CA120" s="65"/>
      <c r="CB120" s="65"/>
      <c r="CC120" s="65"/>
      <c r="CD120" s="65"/>
      <c r="CE120" s="65"/>
      <c r="CF120" s="65"/>
      <c r="CG120" s="65"/>
      <c r="CH120" s="65"/>
      <c r="CI120" s="65"/>
      <c r="CJ120" s="65"/>
      <c r="CK120" s="65"/>
      <c r="CL120" s="65"/>
      <c r="CM120" s="65"/>
      <c r="CN120" s="65"/>
      <c r="CO120" s="65"/>
      <c r="CP120" s="65"/>
      <c r="CQ120" s="65"/>
      <c r="CR120" s="65"/>
      <c r="CS120" s="65"/>
      <c r="CT120" s="65"/>
      <c r="CU120" s="65"/>
      <c r="CV120" s="65"/>
      <c r="CW120" s="65"/>
      <c r="CX120" s="65"/>
      <c r="CY120" s="65"/>
      <c r="CZ120" s="65"/>
      <c r="DA120" s="65"/>
      <c r="DB120" s="65"/>
      <c r="DC120" s="65"/>
      <c r="DD120" s="65"/>
      <c r="DE120" s="65"/>
      <c r="DF120" s="65"/>
      <c r="DG120" s="65"/>
      <c r="DH120" s="65"/>
      <c r="DI120" s="65"/>
      <c r="DJ120" s="65"/>
      <c r="DK120" s="65"/>
      <c r="DL120" s="65"/>
      <c r="DM120" s="65"/>
      <c r="DN120" s="65"/>
      <c r="DO120" s="65"/>
      <c r="DP120" s="65"/>
      <c r="DQ120" s="65"/>
      <c r="DR120" s="65"/>
      <c r="DS120" s="65"/>
      <c r="DT120" s="65"/>
      <c r="DU120" s="65"/>
      <c r="DV120" s="65"/>
      <c r="DW120" s="65"/>
      <c r="DX120" s="65"/>
      <c r="DY120" s="65"/>
      <c r="DZ120" s="65"/>
      <c r="EA120" s="65"/>
      <c r="EB120" s="65"/>
      <c r="EC120" s="65"/>
      <c r="ED120" s="65"/>
      <c r="EE120" s="65"/>
      <c r="EF120" s="65"/>
      <c r="EG120" s="65"/>
      <c r="EH120" s="65"/>
      <c r="EI120" s="65"/>
      <c r="EJ120" s="65"/>
      <c r="EK120" s="65"/>
      <c r="EL120" s="65"/>
      <c r="EM120" s="65"/>
      <c r="EN120" s="65"/>
      <c r="EO120" s="65"/>
      <c r="EP120" s="65"/>
      <c r="EQ120" s="65"/>
      <c r="ER120" s="65"/>
      <c r="ES120" s="65"/>
      <c r="ET120" s="65"/>
      <c r="EU120" s="65"/>
      <c r="EV120" s="65"/>
      <c r="EW120" s="65"/>
      <c r="EX120" s="65"/>
      <c r="EY120" s="65"/>
      <c r="EZ120" s="65"/>
      <c r="FA120" s="65"/>
      <c r="FB120" s="65"/>
      <c r="FC120" s="65"/>
      <c r="FD120" s="65"/>
      <c r="FE120" s="65"/>
      <c r="FF120" s="65"/>
      <c r="FG120" s="65"/>
      <c r="FH120" s="65"/>
      <c r="FI120" s="65"/>
      <c r="FJ120" s="65"/>
      <c r="FK120" s="65"/>
      <c r="FL120" s="65"/>
      <c r="FM120" s="65"/>
      <c r="FN120" s="65"/>
      <c r="FO120" s="65"/>
      <c r="FP120" s="65"/>
      <c r="FQ120" s="65"/>
      <c r="FR120" s="65"/>
      <c r="FS120" s="65"/>
      <c r="FT120" s="65"/>
      <c r="FU120" s="65"/>
      <c r="FV120" s="65"/>
      <c r="FW120" s="65"/>
      <c r="FX120" s="65"/>
      <c r="FY120" s="65"/>
      <c r="FZ120" s="65"/>
      <c r="GA120" s="65"/>
      <c r="GB120" s="65"/>
      <c r="GC120" s="65"/>
      <c r="GD120" s="65"/>
      <c r="GE120" s="65"/>
      <c r="GF120" s="65"/>
      <c r="GG120" s="65"/>
      <c r="GH120" s="65"/>
      <c r="GI120" s="65"/>
      <c r="GJ120" s="65"/>
      <c r="GK120" s="65"/>
      <c r="GL120" s="65"/>
      <c r="GM120" s="65"/>
    </row>
    <row r="121" spans="2:195" x14ac:dyDescent="0.2">
      <c r="B121" s="28">
        <f t="shared" si="11"/>
        <v>116</v>
      </c>
      <c r="C121" s="64">
        <f>'(a)'!T124</f>
        <v>0</v>
      </c>
      <c r="D121" s="65"/>
      <c r="E121" s="65"/>
      <c r="F121" s="65"/>
      <c r="G121" s="65"/>
      <c r="H121" s="65"/>
      <c r="I121" s="65"/>
      <c r="J121" s="65"/>
      <c r="K121" s="65"/>
      <c r="L121" s="65"/>
      <c r="M121" s="65"/>
      <c r="N121" s="65"/>
      <c r="O121" s="65"/>
      <c r="P121" s="65"/>
      <c r="Q121" s="65"/>
      <c r="R121" s="65"/>
      <c r="S121" s="65"/>
      <c r="T121" s="65"/>
      <c r="U121" s="65"/>
      <c r="V121" s="65"/>
      <c r="W121" s="65"/>
      <c r="X121" s="65"/>
      <c r="Y121" s="65"/>
      <c r="Z121" s="65"/>
      <c r="AA121" s="65"/>
      <c r="AB121" s="65"/>
      <c r="AC121" s="65"/>
      <c r="AD121" s="65"/>
      <c r="AE121" s="65"/>
      <c r="AF121" s="65"/>
      <c r="AG121" s="65"/>
      <c r="AH121" s="65"/>
      <c r="AI121" s="65"/>
      <c r="AJ121" s="65"/>
      <c r="AK121" s="65"/>
      <c r="AL121" s="65"/>
      <c r="AM121" s="65"/>
      <c r="AN121" s="65"/>
      <c r="AO121" s="65"/>
      <c r="AP121" s="65"/>
      <c r="AQ121" s="65"/>
      <c r="AR121" s="65"/>
      <c r="AS121" s="65"/>
      <c r="AT121" s="65"/>
      <c r="AU121" s="65"/>
      <c r="AV121" s="65"/>
      <c r="AW121" s="65"/>
      <c r="AX121" s="65"/>
      <c r="AY121" s="65"/>
      <c r="AZ121" s="65"/>
      <c r="BA121" s="65"/>
      <c r="BB121" s="65"/>
      <c r="BC121" s="65"/>
      <c r="BD121" s="65"/>
      <c r="BE121" s="65"/>
      <c r="BF121" s="65"/>
      <c r="BG121" s="65"/>
      <c r="BH121" s="65"/>
      <c r="BI121" s="65"/>
      <c r="BJ121" s="65"/>
      <c r="BK121" s="65"/>
      <c r="BL121" s="65"/>
      <c r="BM121" s="65"/>
      <c r="BN121" s="65"/>
      <c r="BO121" s="65"/>
      <c r="BP121" s="65"/>
      <c r="BQ121" s="65"/>
      <c r="BR121" s="65"/>
      <c r="BS121" s="65"/>
      <c r="BT121" s="65"/>
      <c r="BU121" s="65"/>
      <c r="BV121" s="65"/>
      <c r="BW121" s="65"/>
      <c r="BX121" s="65"/>
      <c r="BY121" s="65"/>
      <c r="BZ121" s="65"/>
      <c r="CA121" s="65"/>
      <c r="CB121" s="65"/>
      <c r="CC121" s="65"/>
      <c r="CD121" s="65"/>
      <c r="CE121" s="65"/>
      <c r="CF121" s="65"/>
      <c r="CG121" s="65"/>
      <c r="CH121" s="65"/>
      <c r="CI121" s="65"/>
      <c r="CJ121" s="65"/>
      <c r="CK121" s="65"/>
      <c r="CL121" s="65"/>
      <c r="CM121" s="65"/>
      <c r="CN121" s="65"/>
      <c r="CO121" s="65"/>
      <c r="CP121" s="65"/>
      <c r="CQ121" s="65"/>
      <c r="CR121" s="65"/>
      <c r="CS121" s="65"/>
      <c r="CT121" s="65"/>
      <c r="CU121" s="65"/>
      <c r="CV121" s="65"/>
      <c r="CW121" s="65"/>
      <c r="CX121" s="65"/>
      <c r="CY121" s="65"/>
      <c r="CZ121" s="65"/>
      <c r="DA121" s="65"/>
      <c r="DB121" s="65"/>
      <c r="DC121" s="65"/>
      <c r="DD121" s="65"/>
      <c r="DE121" s="65"/>
      <c r="DF121" s="65"/>
      <c r="DG121" s="65"/>
      <c r="DH121" s="65"/>
      <c r="DI121" s="65"/>
      <c r="DJ121" s="65"/>
      <c r="DK121" s="65"/>
      <c r="DL121" s="65"/>
      <c r="DM121" s="65"/>
      <c r="DN121" s="65"/>
      <c r="DO121" s="65"/>
      <c r="DP121" s="65"/>
      <c r="DQ121" s="65"/>
      <c r="DR121" s="65"/>
      <c r="DS121" s="65"/>
      <c r="DT121" s="65"/>
      <c r="DU121" s="65"/>
      <c r="DV121" s="65"/>
      <c r="DW121" s="65"/>
      <c r="DX121" s="65"/>
      <c r="DY121" s="65"/>
      <c r="DZ121" s="65"/>
      <c r="EA121" s="65"/>
      <c r="EB121" s="65"/>
      <c r="EC121" s="65"/>
      <c r="ED121" s="65"/>
      <c r="EE121" s="65"/>
      <c r="EF121" s="65"/>
      <c r="EG121" s="65"/>
      <c r="EH121" s="65"/>
      <c r="EI121" s="65"/>
      <c r="EJ121" s="65"/>
      <c r="EK121" s="65"/>
      <c r="EL121" s="65"/>
      <c r="EM121" s="65"/>
      <c r="EN121" s="65"/>
      <c r="EO121" s="65"/>
      <c r="EP121" s="65"/>
      <c r="EQ121" s="65"/>
      <c r="ER121" s="65"/>
      <c r="ES121" s="65"/>
      <c r="ET121" s="65"/>
      <c r="EU121" s="65"/>
      <c r="EV121" s="65"/>
      <c r="EW121" s="65"/>
      <c r="EX121" s="65"/>
      <c r="EY121" s="65"/>
      <c r="EZ121" s="65"/>
      <c r="FA121" s="65"/>
      <c r="FB121" s="65"/>
      <c r="FC121" s="65"/>
      <c r="FD121" s="65"/>
      <c r="FE121" s="65"/>
      <c r="FF121" s="65"/>
      <c r="FG121" s="65"/>
      <c r="FH121" s="65"/>
      <c r="FI121" s="65"/>
      <c r="FJ121" s="65"/>
      <c r="FK121" s="65"/>
      <c r="FL121" s="65"/>
      <c r="FM121" s="65"/>
      <c r="FN121" s="65"/>
      <c r="FO121" s="65"/>
      <c r="FP121" s="65"/>
      <c r="FQ121" s="65"/>
      <c r="FR121" s="65"/>
      <c r="FS121" s="65"/>
      <c r="FT121" s="65"/>
      <c r="FU121" s="65"/>
      <c r="FV121" s="65"/>
      <c r="FW121" s="65"/>
      <c r="FX121" s="65"/>
      <c r="FY121" s="65"/>
      <c r="FZ121" s="65"/>
      <c r="GA121" s="65"/>
      <c r="GB121" s="65"/>
      <c r="GC121" s="65"/>
      <c r="GD121" s="65"/>
      <c r="GE121" s="65"/>
      <c r="GF121" s="65"/>
      <c r="GG121" s="65"/>
      <c r="GH121" s="65"/>
      <c r="GI121" s="65"/>
      <c r="GJ121" s="65"/>
      <c r="GK121" s="65"/>
      <c r="GL121" s="65"/>
      <c r="GM121" s="65"/>
    </row>
    <row r="122" spans="2:195" x14ac:dyDescent="0.2">
      <c r="B122" s="28">
        <f t="shared" si="11"/>
        <v>117</v>
      </c>
      <c r="C122" s="64">
        <f>'(a)'!T125</f>
        <v>0</v>
      </c>
      <c r="D122" s="65"/>
      <c r="E122" s="65"/>
      <c r="F122" s="65"/>
      <c r="G122" s="65"/>
      <c r="H122" s="65"/>
      <c r="I122" s="65"/>
      <c r="J122" s="65"/>
      <c r="K122" s="65"/>
      <c r="L122" s="65"/>
      <c r="M122" s="65"/>
      <c r="N122" s="65"/>
      <c r="O122" s="65"/>
      <c r="P122" s="65"/>
      <c r="Q122" s="65"/>
      <c r="R122" s="65"/>
      <c r="S122" s="65"/>
      <c r="T122" s="65"/>
      <c r="U122" s="65"/>
      <c r="V122" s="65"/>
      <c r="W122" s="65"/>
      <c r="X122" s="65"/>
      <c r="Y122" s="65"/>
      <c r="Z122" s="65"/>
      <c r="AA122" s="65"/>
      <c r="AB122" s="65"/>
      <c r="AC122" s="65"/>
      <c r="AD122" s="65"/>
      <c r="AE122" s="65"/>
      <c r="AF122" s="65"/>
      <c r="AG122" s="65"/>
      <c r="AH122" s="65"/>
      <c r="AI122" s="65"/>
      <c r="AJ122" s="65"/>
      <c r="AK122" s="65"/>
      <c r="AL122" s="65"/>
      <c r="AM122" s="65"/>
      <c r="AN122" s="65"/>
      <c r="AO122" s="65"/>
      <c r="AP122" s="65"/>
      <c r="AQ122" s="65"/>
      <c r="AR122" s="65"/>
      <c r="AS122" s="65"/>
      <c r="AT122" s="65"/>
      <c r="AU122" s="65"/>
      <c r="AV122" s="65"/>
      <c r="AW122" s="65"/>
      <c r="AX122" s="65"/>
      <c r="AY122" s="65"/>
      <c r="AZ122" s="65"/>
      <c r="BA122" s="65"/>
      <c r="BB122" s="65"/>
      <c r="BC122" s="65"/>
      <c r="BD122" s="65"/>
      <c r="BE122" s="65"/>
      <c r="BF122" s="65"/>
      <c r="BG122" s="65"/>
      <c r="BH122" s="65"/>
      <c r="BI122" s="65"/>
      <c r="BJ122" s="65"/>
      <c r="BK122" s="65"/>
      <c r="BL122" s="65"/>
      <c r="BM122" s="65"/>
      <c r="BN122" s="65"/>
      <c r="BO122" s="65"/>
      <c r="BP122" s="65"/>
      <c r="BQ122" s="65"/>
      <c r="BR122" s="65"/>
      <c r="BS122" s="65"/>
      <c r="BT122" s="65"/>
      <c r="BU122" s="65"/>
      <c r="BV122" s="65"/>
      <c r="BW122" s="65"/>
      <c r="BX122" s="65"/>
      <c r="BY122" s="65"/>
      <c r="BZ122" s="65"/>
      <c r="CA122" s="65"/>
      <c r="CB122" s="65"/>
      <c r="CC122" s="65"/>
      <c r="CD122" s="65"/>
      <c r="CE122" s="65"/>
      <c r="CF122" s="65"/>
      <c r="CG122" s="65"/>
      <c r="CH122" s="65"/>
      <c r="CI122" s="65"/>
      <c r="CJ122" s="65"/>
      <c r="CK122" s="65"/>
      <c r="CL122" s="65"/>
      <c r="CM122" s="65"/>
      <c r="CN122" s="65"/>
      <c r="CO122" s="65"/>
      <c r="CP122" s="65"/>
      <c r="CQ122" s="65"/>
      <c r="CR122" s="65"/>
      <c r="CS122" s="65"/>
      <c r="CT122" s="65"/>
      <c r="CU122" s="65"/>
      <c r="CV122" s="65"/>
      <c r="CW122" s="65"/>
      <c r="CX122" s="65"/>
      <c r="CY122" s="65"/>
      <c r="CZ122" s="65"/>
      <c r="DA122" s="65"/>
      <c r="DB122" s="65"/>
      <c r="DC122" s="65"/>
      <c r="DD122" s="65"/>
      <c r="DE122" s="65"/>
      <c r="DF122" s="65"/>
      <c r="DG122" s="65"/>
      <c r="DH122" s="65"/>
      <c r="DI122" s="65"/>
      <c r="DJ122" s="65"/>
      <c r="DK122" s="65"/>
      <c r="DL122" s="65"/>
      <c r="DM122" s="65"/>
      <c r="DN122" s="65"/>
      <c r="DO122" s="65"/>
      <c r="DP122" s="65"/>
      <c r="DQ122" s="65"/>
      <c r="DR122" s="65"/>
      <c r="DS122" s="65"/>
      <c r="DT122" s="65"/>
      <c r="DU122" s="65"/>
      <c r="DV122" s="65"/>
      <c r="DW122" s="65"/>
      <c r="DX122" s="65"/>
      <c r="DY122" s="65"/>
      <c r="DZ122" s="65"/>
      <c r="EA122" s="65"/>
      <c r="EB122" s="65"/>
      <c r="EC122" s="65"/>
      <c r="ED122" s="65"/>
      <c r="EE122" s="65"/>
      <c r="EF122" s="65"/>
      <c r="EG122" s="65"/>
      <c r="EH122" s="65"/>
      <c r="EI122" s="65"/>
      <c r="EJ122" s="65"/>
      <c r="EK122" s="65"/>
      <c r="EL122" s="65"/>
      <c r="EM122" s="65"/>
      <c r="EN122" s="65"/>
      <c r="EO122" s="65"/>
      <c r="EP122" s="65"/>
      <c r="EQ122" s="65"/>
      <c r="ER122" s="65"/>
      <c r="ES122" s="65"/>
      <c r="ET122" s="65"/>
      <c r="EU122" s="65"/>
      <c r="EV122" s="65"/>
      <c r="EW122" s="65"/>
      <c r="EX122" s="65"/>
      <c r="EY122" s="65"/>
      <c r="EZ122" s="65"/>
      <c r="FA122" s="65"/>
      <c r="FB122" s="65"/>
      <c r="FC122" s="65"/>
      <c r="FD122" s="65"/>
      <c r="FE122" s="65"/>
      <c r="FF122" s="65"/>
      <c r="FG122" s="65"/>
      <c r="FH122" s="65"/>
      <c r="FI122" s="65"/>
      <c r="FJ122" s="65"/>
      <c r="FK122" s="65"/>
      <c r="FL122" s="65"/>
      <c r="FM122" s="65"/>
      <c r="FN122" s="65"/>
      <c r="FO122" s="65"/>
      <c r="FP122" s="65"/>
      <c r="FQ122" s="65"/>
      <c r="FR122" s="65"/>
      <c r="FS122" s="65"/>
      <c r="FT122" s="65"/>
      <c r="FU122" s="65"/>
      <c r="FV122" s="65"/>
      <c r="FW122" s="65"/>
      <c r="FX122" s="65"/>
      <c r="FY122" s="65"/>
      <c r="FZ122" s="65"/>
      <c r="GA122" s="65"/>
      <c r="GB122" s="65"/>
      <c r="GC122" s="65"/>
      <c r="GD122" s="65"/>
      <c r="GE122" s="65"/>
      <c r="GF122" s="65"/>
      <c r="GG122" s="65"/>
      <c r="GH122" s="65"/>
      <c r="GI122" s="65"/>
      <c r="GJ122" s="65"/>
      <c r="GK122" s="65"/>
      <c r="GL122" s="65"/>
      <c r="GM122" s="65"/>
    </row>
    <row r="123" spans="2:195" x14ac:dyDescent="0.2">
      <c r="B123" s="28">
        <f t="shared" si="11"/>
        <v>118</v>
      </c>
      <c r="C123" s="64">
        <f>'(a)'!T126</f>
        <v>0</v>
      </c>
      <c r="D123" s="65"/>
      <c r="E123" s="65"/>
      <c r="F123" s="65"/>
      <c r="G123" s="65"/>
      <c r="H123" s="65"/>
      <c r="I123" s="65"/>
      <c r="J123" s="65"/>
      <c r="K123" s="65"/>
      <c r="L123" s="65"/>
      <c r="M123" s="65"/>
      <c r="N123" s="65"/>
      <c r="O123" s="65"/>
      <c r="P123" s="65"/>
      <c r="Q123" s="65"/>
      <c r="R123" s="65"/>
      <c r="S123" s="65"/>
      <c r="T123" s="65"/>
      <c r="U123" s="65"/>
      <c r="V123" s="65"/>
      <c r="W123" s="65"/>
      <c r="X123" s="65"/>
      <c r="Y123" s="65"/>
      <c r="Z123" s="65"/>
      <c r="AA123" s="65"/>
      <c r="AB123" s="65"/>
      <c r="AC123" s="65"/>
      <c r="AD123" s="65"/>
      <c r="AE123" s="65"/>
      <c r="AF123" s="65"/>
      <c r="AG123" s="65"/>
      <c r="AH123" s="65"/>
      <c r="AI123" s="65"/>
      <c r="AJ123" s="65"/>
      <c r="AK123" s="65"/>
      <c r="AL123" s="65"/>
      <c r="AM123" s="65"/>
      <c r="AN123" s="65"/>
      <c r="AO123" s="65"/>
      <c r="AP123" s="65"/>
      <c r="AQ123" s="65"/>
      <c r="AR123" s="65"/>
      <c r="AS123" s="65"/>
      <c r="AT123" s="65"/>
      <c r="AU123" s="65"/>
      <c r="AV123" s="65"/>
      <c r="AW123" s="65"/>
      <c r="AX123" s="65"/>
      <c r="AY123" s="65"/>
      <c r="AZ123" s="65"/>
      <c r="BA123" s="65"/>
      <c r="BB123" s="65"/>
      <c r="BC123" s="65"/>
      <c r="BD123" s="65"/>
      <c r="BE123" s="65"/>
      <c r="BF123" s="65"/>
      <c r="BG123" s="65"/>
      <c r="BH123" s="65"/>
      <c r="BI123" s="65"/>
      <c r="BJ123" s="65"/>
      <c r="BK123" s="65"/>
      <c r="BL123" s="65"/>
      <c r="BM123" s="65"/>
      <c r="BN123" s="65"/>
      <c r="BO123" s="65"/>
      <c r="BP123" s="65"/>
      <c r="BQ123" s="65"/>
      <c r="BR123" s="65"/>
      <c r="BS123" s="65"/>
      <c r="BT123" s="65"/>
      <c r="BU123" s="65"/>
      <c r="BV123" s="65"/>
      <c r="BW123" s="65"/>
      <c r="BX123" s="65"/>
      <c r="BY123" s="65"/>
      <c r="BZ123" s="65"/>
      <c r="CA123" s="65"/>
      <c r="CB123" s="65"/>
      <c r="CC123" s="65"/>
      <c r="CD123" s="65"/>
      <c r="CE123" s="65"/>
      <c r="CF123" s="65"/>
      <c r="CG123" s="65"/>
      <c r="CH123" s="65"/>
      <c r="CI123" s="65"/>
      <c r="CJ123" s="65"/>
      <c r="CK123" s="65"/>
      <c r="CL123" s="65"/>
      <c r="CM123" s="65"/>
      <c r="CN123" s="65"/>
      <c r="CO123" s="65"/>
      <c r="CP123" s="65"/>
      <c r="CQ123" s="65"/>
      <c r="CR123" s="65"/>
      <c r="CS123" s="65"/>
      <c r="CT123" s="65"/>
      <c r="CU123" s="65"/>
      <c r="CV123" s="65"/>
      <c r="CW123" s="65"/>
      <c r="CX123" s="65"/>
      <c r="CY123" s="65"/>
      <c r="CZ123" s="65"/>
      <c r="DA123" s="65"/>
      <c r="DB123" s="65"/>
      <c r="DC123" s="65"/>
      <c r="DD123" s="65"/>
      <c r="DE123" s="65"/>
      <c r="DF123" s="65"/>
      <c r="DG123" s="65"/>
      <c r="DH123" s="65"/>
      <c r="DI123" s="65"/>
      <c r="DJ123" s="65"/>
      <c r="DK123" s="65"/>
      <c r="DL123" s="65"/>
      <c r="DM123" s="65"/>
      <c r="DN123" s="65"/>
      <c r="DO123" s="65"/>
      <c r="DP123" s="65"/>
      <c r="DQ123" s="65"/>
      <c r="DR123" s="65"/>
      <c r="DS123" s="65"/>
      <c r="DT123" s="65"/>
      <c r="DU123" s="65"/>
      <c r="DV123" s="65"/>
      <c r="DW123" s="65"/>
      <c r="DX123" s="65"/>
      <c r="DY123" s="65"/>
      <c r="DZ123" s="65"/>
      <c r="EA123" s="65"/>
      <c r="EB123" s="65"/>
      <c r="EC123" s="65"/>
      <c r="ED123" s="65"/>
      <c r="EE123" s="65"/>
      <c r="EF123" s="65"/>
      <c r="EG123" s="65"/>
      <c r="EH123" s="65"/>
      <c r="EI123" s="65"/>
      <c r="EJ123" s="65"/>
      <c r="EK123" s="65"/>
      <c r="EL123" s="65"/>
      <c r="EM123" s="65"/>
      <c r="EN123" s="65"/>
      <c r="EO123" s="65"/>
      <c r="EP123" s="65"/>
      <c r="EQ123" s="65"/>
      <c r="ER123" s="65"/>
      <c r="ES123" s="65"/>
      <c r="ET123" s="65"/>
      <c r="EU123" s="65"/>
      <c r="EV123" s="65"/>
      <c r="EW123" s="65"/>
      <c r="EX123" s="65"/>
      <c r="EY123" s="65"/>
      <c r="EZ123" s="65"/>
      <c r="FA123" s="65"/>
      <c r="FB123" s="65"/>
      <c r="FC123" s="65"/>
      <c r="FD123" s="65"/>
      <c r="FE123" s="65"/>
      <c r="FF123" s="65"/>
      <c r="FG123" s="65"/>
      <c r="FH123" s="65"/>
      <c r="FI123" s="65"/>
      <c r="FJ123" s="65"/>
      <c r="FK123" s="65"/>
      <c r="FL123" s="65"/>
      <c r="FM123" s="65"/>
      <c r="FN123" s="65"/>
      <c r="FO123" s="65"/>
      <c r="FP123" s="65"/>
      <c r="FQ123" s="65"/>
      <c r="FR123" s="65"/>
      <c r="FS123" s="65"/>
      <c r="FT123" s="65"/>
      <c r="FU123" s="65"/>
      <c r="FV123" s="65"/>
      <c r="FW123" s="65"/>
      <c r="FX123" s="65"/>
      <c r="FY123" s="65"/>
      <c r="FZ123" s="65"/>
      <c r="GA123" s="65"/>
      <c r="GB123" s="65"/>
      <c r="GC123" s="65"/>
      <c r="GD123" s="65"/>
      <c r="GE123" s="65"/>
      <c r="GF123" s="65"/>
      <c r="GG123" s="65"/>
      <c r="GH123" s="65"/>
      <c r="GI123" s="65"/>
      <c r="GJ123" s="65"/>
      <c r="GK123" s="65"/>
      <c r="GL123" s="65"/>
      <c r="GM123" s="65"/>
    </row>
    <row r="124" spans="2:195" x14ac:dyDescent="0.2">
      <c r="B124" s="28">
        <f t="shared" si="11"/>
        <v>119</v>
      </c>
      <c r="C124" s="64">
        <f>'(a)'!T127</f>
        <v>0</v>
      </c>
      <c r="D124" s="65"/>
      <c r="E124" s="65"/>
      <c r="F124" s="65"/>
      <c r="G124" s="65"/>
      <c r="H124" s="65"/>
      <c r="I124" s="65"/>
      <c r="J124" s="65"/>
      <c r="K124" s="65"/>
      <c r="L124" s="65"/>
      <c r="M124" s="65"/>
      <c r="N124" s="65"/>
      <c r="O124" s="65"/>
      <c r="P124" s="65"/>
      <c r="Q124" s="65"/>
      <c r="R124" s="65"/>
      <c r="S124" s="65"/>
      <c r="T124" s="65"/>
      <c r="U124" s="65"/>
      <c r="V124" s="65"/>
      <c r="W124" s="65"/>
      <c r="X124" s="65"/>
      <c r="Y124" s="65"/>
      <c r="Z124" s="65"/>
      <c r="AA124" s="65"/>
      <c r="AB124" s="65"/>
      <c r="AC124" s="65"/>
      <c r="AD124" s="65"/>
      <c r="AE124" s="65"/>
      <c r="AF124" s="65"/>
      <c r="AG124" s="65"/>
      <c r="AH124" s="65"/>
      <c r="AI124" s="65"/>
      <c r="AJ124" s="65"/>
      <c r="AK124" s="65"/>
      <c r="AL124" s="65"/>
      <c r="AM124" s="65"/>
      <c r="AN124" s="65"/>
      <c r="AO124" s="65"/>
      <c r="AP124" s="65"/>
      <c r="AQ124" s="65"/>
      <c r="AR124" s="65"/>
      <c r="AS124" s="65"/>
      <c r="AT124" s="65"/>
      <c r="AU124" s="65"/>
      <c r="AV124" s="65"/>
      <c r="AW124" s="65"/>
      <c r="AX124" s="65"/>
      <c r="AY124" s="65"/>
      <c r="AZ124" s="65"/>
      <c r="BA124" s="65"/>
      <c r="BB124" s="65"/>
      <c r="BC124" s="65"/>
      <c r="BD124" s="65"/>
      <c r="BE124" s="65"/>
      <c r="BF124" s="65"/>
      <c r="BG124" s="65"/>
      <c r="BH124" s="65"/>
      <c r="BI124" s="65"/>
      <c r="BJ124" s="65"/>
      <c r="BK124" s="65"/>
      <c r="BL124" s="65"/>
      <c r="BM124" s="65"/>
      <c r="BN124" s="65"/>
      <c r="BO124" s="65"/>
      <c r="BP124" s="65"/>
      <c r="BQ124" s="65"/>
      <c r="BR124" s="65"/>
      <c r="BS124" s="65"/>
      <c r="BT124" s="65"/>
      <c r="BU124" s="65"/>
      <c r="BV124" s="65"/>
      <c r="BW124" s="65"/>
      <c r="BX124" s="65"/>
      <c r="BY124" s="65"/>
      <c r="BZ124" s="65"/>
      <c r="CA124" s="65"/>
      <c r="CB124" s="65"/>
      <c r="CC124" s="65"/>
      <c r="CD124" s="65"/>
      <c r="CE124" s="65"/>
      <c r="CF124" s="65"/>
      <c r="CG124" s="65"/>
      <c r="CH124" s="65"/>
      <c r="CI124" s="65"/>
      <c r="CJ124" s="65"/>
      <c r="CK124" s="65"/>
      <c r="CL124" s="65"/>
      <c r="CM124" s="65"/>
      <c r="CN124" s="65"/>
      <c r="CO124" s="65"/>
      <c r="CP124" s="65"/>
      <c r="CQ124" s="65"/>
      <c r="CR124" s="65"/>
      <c r="CS124" s="65"/>
      <c r="CT124" s="65"/>
      <c r="CU124" s="65"/>
      <c r="CV124" s="65"/>
      <c r="CW124" s="65"/>
      <c r="CX124" s="65"/>
      <c r="CY124" s="65"/>
      <c r="CZ124" s="65"/>
      <c r="DA124" s="65"/>
      <c r="DB124" s="65"/>
      <c r="DC124" s="65"/>
      <c r="DD124" s="65"/>
      <c r="DE124" s="65"/>
      <c r="DF124" s="65"/>
      <c r="DG124" s="65"/>
      <c r="DH124" s="65"/>
      <c r="DI124" s="65"/>
      <c r="DJ124" s="65"/>
      <c r="DK124" s="65"/>
      <c r="DL124" s="65"/>
      <c r="DM124" s="65"/>
      <c r="DN124" s="65"/>
      <c r="DO124" s="65"/>
      <c r="DP124" s="65"/>
      <c r="DQ124" s="65"/>
      <c r="DR124" s="65"/>
      <c r="DS124" s="65"/>
      <c r="DT124" s="65"/>
      <c r="DU124" s="65"/>
      <c r="DV124" s="65"/>
      <c r="DW124" s="65"/>
      <c r="DX124" s="65"/>
      <c r="DY124" s="65"/>
      <c r="DZ124" s="65"/>
      <c r="EA124" s="65"/>
      <c r="EB124" s="65"/>
      <c r="EC124" s="65"/>
      <c r="ED124" s="65"/>
      <c r="EE124" s="65"/>
      <c r="EF124" s="65"/>
      <c r="EG124" s="65"/>
      <c r="EH124" s="65"/>
      <c r="EI124" s="65"/>
      <c r="EJ124" s="65"/>
      <c r="EK124" s="65"/>
      <c r="EL124" s="65"/>
      <c r="EM124" s="65"/>
      <c r="EN124" s="65"/>
      <c r="EO124" s="65"/>
      <c r="EP124" s="65"/>
      <c r="EQ124" s="65"/>
      <c r="ER124" s="65"/>
      <c r="ES124" s="65"/>
      <c r="ET124" s="65"/>
      <c r="EU124" s="65"/>
      <c r="EV124" s="65"/>
      <c r="EW124" s="65"/>
      <c r="EX124" s="65"/>
      <c r="EY124" s="65"/>
      <c r="EZ124" s="65"/>
      <c r="FA124" s="65"/>
      <c r="FB124" s="65"/>
      <c r="FC124" s="65"/>
      <c r="FD124" s="65"/>
      <c r="FE124" s="65"/>
      <c r="FF124" s="65"/>
      <c r="FG124" s="65"/>
      <c r="FH124" s="65"/>
      <c r="FI124" s="65"/>
      <c r="FJ124" s="65"/>
      <c r="FK124" s="65"/>
      <c r="FL124" s="65"/>
      <c r="FM124" s="65"/>
      <c r="FN124" s="65"/>
      <c r="FO124" s="65"/>
      <c r="FP124" s="65"/>
      <c r="FQ124" s="65"/>
      <c r="FR124" s="65"/>
      <c r="FS124" s="65"/>
      <c r="FT124" s="65"/>
      <c r="FU124" s="65"/>
      <c r="FV124" s="65"/>
      <c r="FW124" s="65"/>
      <c r="FX124" s="65"/>
      <c r="FY124" s="65"/>
      <c r="FZ124" s="65"/>
      <c r="GA124" s="65"/>
      <c r="GB124" s="65"/>
      <c r="GC124" s="65"/>
      <c r="GD124" s="65"/>
      <c r="GE124" s="65"/>
      <c r="GF124" s="65"/>
      <c r="GG124" s="65"/>
      <c r="GH124" s="65"/>
      <c r="GI124" s="65"/>
      <c r="GJ124" s="65"/>
      <c r="GK124" s="65"/>
      <c r="GL124" s="65"/>
      <c r="GM124" s="65"/>
    </row>
    <row r="125" spans="2:195" x14ac:dyDescent="0.2">
      <c r="B125" s="28">
        <f t="shared" si="11"/>
        <v>120</v>
      </c>
      <c r="C125" s="64">
        <f>'(a)'!T128</f>
        <v>0</v>
      </c>
      <c r="D125" s="65"/>
      <c r="E125" s="65"/>
      <c r="F125" s="65"/>
      <c r="G125" s="65"/>
      <c r="H125" s="65"/>
      <c r="I125" s="65"/>
      <c r="J125" s="65"/>
      <c r="K125" s="65"/>
      <c r="L125" s="65"/>
      <c r="M125" s="65"/>
      <c r="N125" s="65"/>
      <c r="O125" s="65"/>
      <c r="P125" s="65"/>
      <c r="Q125" s="65"/>
      <c r="R125" s="65"/>
      <c r="S125" s="65"/>
      <c r="T125" s="65"/>
      <c r="U125" s="65"/>
      <c r="V125" s="65"/>
      <c r="W125" s="65"/>
      <c r="X125" s="65"/>
      <c r="Y125" s="65"/>
      <c r="Z125" s="65"/>
      <c r="AA125" s="65"/>
      <c r="AB125" s="65"/>
      <c r="AC125" s="65"/>
      <c r="AD125" s="65"/>
      <c r="AE125" s="65"/>
      <c r="AF125" s="65"/>
      <c r="AG125" s="65"/>
      <c r="AH125" s="65"/>
      <c r="AI125" s="65"/>
      <c r="AJ125" s="65"/>
      <c r="AK125" s="65"/>
      <c r="AL125" s="65"/>
      <c r="AM125" s="65"/>
      <c r="AN125" s="65"/>
      <c r="AO125" s="65"/>
      <c r="AP125" s="65"/>
      <c r="AQ125" s="65"/>
      <c r="AR125" s="65"/>
      <c r="AS125" s="65"/>
      <c r="AT125" s="65"/>
      <c r="AU125" s="65"/>
      <c r="AV125" s="65"/>
      <c r="AW125" s="65"/>
      <c r="AX125" s="65"/>
      <c r="AY125" s="65"/>
      <c r="AZ125" s="65"/>
      <c r="BA125" s="65"/>
      <c r="BB125" s="65"/>
      <c r="BC125" s="65"/>
      <c r="BD125" s="65"/>
      <c r="BE125" s="65"/>
      <c r="BF125" s="65"/>
      <c r="BG125" s="65"/>
      <c r="BH125" s="65"/>
      <c r="BI125" s="65"/>
      <c r="BJ125" s="65"/>
      <c r="BK125" s="65"/>
      <c r="BL125" s="65"/>
      <c r="BM125" s="65"/>
      <c r="BN125" s="65"/>
      <c r="BO125" s="65"/>
      <c r="BP125" s="65"/>
      <c r="BQ125" s="65"/>
      <c r="BR125" s="65"/>
      <c r="BS125" s="65"/>
      <c r="BT125" s="65"/>
      <c r="BU125" s="65"/>
      <c r="BV125" s="65"/>
      <c r="BW125" s="65"/>
      <c r="BX125" s="65"/>
      <c r="BY125" s="65"/>
      <c r="BZ125" s="65"/>
      <c r="CA125" s="65"/>
      <c r="CB125" s="65"/>
      <c r="CC125" s="65"/>
      <c r="CD125" s="65"/>
      <c r="CE125" s="65"/>
      <c r="CF125" s="65"/>
      <c r="CG125" s="65"/>
      <c r="CH125" s="65"/>
      <c r="CI125" s="65"/>
      <c r="CJ125" s="65"/>
      <c r="CK125" s="65"/>
      <c r="CL125" s="65"/>
      <c r="CM125" s="65"/>
      <c r="CN125" s="65"/>
      <c r="CO125" s="65"/>
      <c r="CP125" s="65"/>
      <c r="CQ125" s="65"/>
      <c r="CR125" s="65"/>
      <c r="CS125" s="65"/>
      <c r="CT125" s="65"/>
      <c r="CU125" s="65"/>
      <c r="CV125" s="65"/>
      <c r="CW125" s="65"/>
      <c r="CX125" s="65"/>
      <c r="CY125" s="65"/>
      <c r="CZ125" s="65"/>
      <c r="DA125" s="65"/>
      <c r="DB125" s="65"/>
      <c r="DC125" s="65"/>
      <c r="DD125" s="65"/>
      <c r="DE125" s="65"/>
      <c r="DF125" s="65"/>
      <c r="DG125" s="65"/>
      <c r="DH125" s="65"/>
      <c r="DI125" s="65"/>
      <c r="DJ125" s="65"/>
      <c r="DK125" s="65"/>
      <c r="DL125" s="65"/>
      <c r="DM125" s="65"/>
      <c r="DN125" s="65"/>
      <c r="DO125" s="65"/>
      <c r="DP125" s="65"/>
      <c r="DQ125" s="65"/>
      <c r="DR125" s="65"/>
      <c r="DS125" s="65"/>
      <c r="DT125" s="65"/>
      <c r="DU125" s="65"/>
      <c r="DV125" s="65"/>
      <c r="DW125" s="65"/>
      <c r="DX125" s="65"/>
      <c r="DY125" s="65"/>
      <c r="DZ125" s="65"/>
      <c r="EA125" s="65"/>
      <c r="EB125" s="65"/>
      <c r="EC125" s="65"/>
      <c r="ED125" s="65"/>
      <c r="EE125" s="65"/>
      <c r="EF125" s="65"/>
      <c r="EG125" s="65"/>
      <c r="EH125" s="65"/>
      <c r="EI125" s="65"/>
      <c r="EJ125" s="65"/>
      <c r="EK125" s="65"/>
      <c r="EL125" s="65"/>
      <c r="EM125" s="65"/>
      <c r="EN125" s="65"/>
      <c r="EO125" s="65"/>
      <c r="EP125" s="65"/>
      <c r="EQ125" s="65"/>
      <c r="ER125" s="65"/>
      <c r="ES125" s="65"/>
      <c r="ET125" s="65"/>
      <c r="EU125" s="65"/>
      <c r="EV125" s="65"/>
      <c r="EW125" s="65"/>
      <c r="EX125" s="65"/>
      <c r="EY125" s="65"/>
      <c r="EZ125" s="65"/>
      <c r="FA125" s="65"/>
      <c r="FB125" s="65"/>
      <c r="FC125" s="65"/>
      <c r="FD125" s="65"/>
      <c r="FE125" s="65"/>
      <c r="FF125" s="65"/>
      <c r="FG125" s="65"/>
      <c r="FH125" s="65"/>
      <c r="FI125" s="65"/>
      <c r="FJ125" s="65"/>
      <c r="FK125" s="65"/>
      <c r="FL125" s="65"/>
      <c r="FM125" s="65"/>
      <c r="FN125" s="65"/>
      <c r="FO125" s="65"/>
      <c r="FP125" s="65"/>
      <c r="FQ125" s="65"/>
      <c r="FR125" s="65"/>
      <c r="FS125" s="65"/>
      <c r="FT125" s="65"/>
      <c r="FU125" s="65"/>
      <c r="FV125" s="65"/>
      <c r="FW125" s="65"/>
      <c r="FX125" s="65"/>
      <c r="FY125" s="65"/>
      <c r="FZ125" s="65"/>
      <c r="GA125" s="65"/>
      <c r="GB125" s="65"/>
      <c r="GC125" s="65"/>
      <c r="GD125" s="65"/>
      <c r="GE125" s="65"/>
      <c r="GF125" s="65"/>
      <c r="GG125" s="65"/>
      <c r="GH125" s="65"/>
      <c r="GI125" s="65"/>
      <c r="GJ125" s="65"/>
      <c r="GK125" s="65"/>
      <c r="GL125" s="65"/>
      <c r="GM125" s="65"/>
    </row>
    <row r="126" spans="2:195" x14ac:dyDescent="0.2">
      <c r="B126" s="28">
        <f t="shared" si="11"/>
        <v>121</v>
      </c>
      <c r="C126" s="64">
        <f>'(a)'!T129</f>
        <v>0</v>
      </c>
      <c r="D126" s="65"/>
      <c r="E126" s="65"/>
      <c r="F126" s="65"/>
      <c r="G126" s="65"/>
      <c r="H126" s="65"/>
      <c r="I126" s="65"/>
      <c r="J126" s="65"/>
      <c r="K126" s="65"/>
      <c r="L126" s="65"/>
      <c r="M126" s="65"/>
      <c r="N126" s="65"/>
      <c r="O126" s="65"/>
      <c r="P126" s="65"/>
      <c r="Q126" s="65"/>
      <c r="R126" s="65"/>
      <c r="S126" s="65"/>
      <c r="T126" s="65"/>
      <c r="U126" s="65"/>
      <c r="V126" s="65"/>
      <c r="W126" s="65"/>
      <c r="X126" s="65"/>
      <c r="Y126" s="65"/>
      <c r="Z126" s="65"/>
      <c r="AA126" s="65"/>
      <c r="AB126" s="65"/>
      <c r="AC126" s="65"/>
      <c r="AD126" s="65"/>
      <c r="AE126" s="65"/>
      <c r="AF126" s="65"/>
      <c r="AG126" s="65"/>
      <c r="AH126" s="65"/>
      <c r="AI126" s="65"/>
      <c r="AJ126" s="65"/>
      <c r="AK126" s="65"/>
      <c r="AL126" s="65"/>
      <c r="AM126" s="65"/>
      <c r="AN126" s="65"/>
      <c r="AO126" s="65"/>
      <c r="AP126" s="65"/>
      <c r="AQ126" s="65"/>
      <c r="AR126" s="65"/>
      <c r="AS126" s="65"/>
      <c r="AT126" s="65"/>
      <c r="AU126" s="65"/>
      <c r="AV126" s="65"/>
      <c r="AW126" s="65"/>
      <c r="AX126" s="65"/>
      <c r="AY126" s="65"/>
      <c r="AZ126" s="65"/>
      <c r="BA126" s="65"/>
      <c r="BB126" s="65"/>
      <c r="BC126" s="65"/>
      <c r="BD126" s="65"/>
      <c r="BE126" s="65"/>
      <c r="BF126" s="65"/>
      <c r="BG126" s="65"/>
      <c r="BH126" s="65"/>
      <c r="BI126" s="65"/>
      <c r="BJ126" s="65"/>
      <c r="BK126" s="65"/>
      <c r="BL126" s="65"/>
      <c r="BM126" s="65"/>
      <c r="BN126" s="65"/>
      <c r="BO126" s="65"/>
      <c r="BP126" s="65"/>
      <c r="BQ126" s="65"/>
      <c r="BR126" s="65"/>
      <c r="BS126" s="65"/>
      <c r="BT126" s="65"/>
      <c r="BU126" s="65"/>
      <c r="BV126" s="65"/>
      <c r="BW126" s="65"/>
      <c r="BX126" s="65"/>
      <c r="BY126" s="65"/>
      <c r="BZ126" s="65"/>
      <c r="CA126" s="65"/>
      <c r="CB126" s="65"/>
      <c r="CC126" s="65"/>
      <c r="CD126" s="65"/>
      <c r="CE126" s="65"/>
      <c r="CF126" s="65"/>
      <c r="CG126" s="65"/>
      <c r="CH126" s="65"/>
      <c r="CI126" s="65"/>
      <c r="CJ126" s="65"/>
      <c r="CK126" s="65"/>
      <c r="CL126" s="65"/>
      <c r="CM126" s="65"/>
      <c r="CN126" s="65"/>
      <c r="CO126" s="65"/>
      <c r="CP126" s="65"/>
      <c r="CQ126" s="65"/>
      <c r="CR126" s="65"/>
      <c r="CS126" s="65"/>
      <c r="CT126" s="65"/>
      <c r="CU126" s="65"/>
      <c r="CV126" s="65"/>
      <c r="CW126" s="65"/>
      <c r="CX126" s="65"/>
      <c r="CY126" s="65"/>
      <c r="CZ126" s="65"/>
      <c r="DA126" s="65"/>
      <c r="DB126" s="65"/>
      <c r="DC126" s="65"/>
      <c r="DD126" s="65"/>
      <c r="DE126" s="65"/>
      <c r="DF126" s="65"/>
      <c r="DG126" s="65"/>
      <c r="DH126" s="65"/>
      <c r="DI126" s="65"/>
      <c r="DJ126" s="65"/>
      <c r="DK126" s="65"/>
      <c r="DL126" s="65"/>
      <c r="DM126" s="65"/>
      <c r="DN126" s="65"/>
      <c r="DO126" s="65"/>
      <c r="DP126" s="65"/>
      <c r="DQ126" s="65"/>
      <c r="DR126" s="65"/>
      <c r="DS126" s="65"/>
      <c r="DT126" s="65"/>
      <c r="DU126" s="65"/>
      <c r="DV126" s="65"/>
      <c r="DW126" s="65"/>
      <c r="DX126" s="65"/>
      <c r="DY126" s="65"/>
      <c r="DZ126" s="65"/>
      <c r="EA126" s="65"/>
      <c r="EB126" s="65"/>
      <c r="EC126" s="65"/>
      <c r="ED126" s="65"/>
      <c r="EE126" s="65"/>
      <c r="EF126" s="65"/>
      <c r="EG126" s="65"/>
      <c r="EH126" s="65"/>
      <c r="EI126" s="65"/>
      <c r="EJ126" s="65"/>
      <c r="EK126" s="65"/>
      <c r="EL126" s="65"/>
      <c r="EM126" s="65"/>
      <c r="EN126" s="65"/>
      <c r="EO126" s="65"/>
      <c r="EP126" s="65"/>
      <c r="EQ126" s="65"/>
      <c r="ER126" s="65"/>
      <c r="ES126" s="65"/>
      <c r="ET126" s="65"/>
      <c r="EU126" s="65"/>
      <c r="EV126" s="65"/>
      <c r="EW126" s="65"/>
      <c r="EX126" s="65"/>
      <c r="EY126" s="65"/>
      <c r="EZ126" s="65"/>
      <c r="FA126" s="65"/>
      <c r="FB126" s="65"/>
      <c r="FC126" s="65"/>
      <c r="FD126" s="65"/>
      <c r="FE126" s="65"/>
      <c r="FF126" s="65"/>
      <c r="FG126" s="65"/>
      <c r="FH126" s="65"/>
      <c r="FI126" s="65"/>
      <c r="FJ126" s="65"/>
      <c r="FK126" s="65"/>
      <c r="FL126" s="65"/>
      <c r="FM126" s="65"/>
      <c r="FN126" s="65"/>
      <c r="FO126" s="65"/>
      <c r="FP126" s="65"/>
      <c r="FQ126" s="65"/>
      <c r="FR126" s="65"/>
      <c r="FS126" s="65"/>
      <c r="FT126" s="65"/>
      <c r="FU126" s="65"/>
      <c r="FV126" s="65"/>
      <c r="FW126" s="65"/>
      <c r="FX126" s="65"/>
      <c r="FY126" s="65"/>
      <c r="FZ126" s="65"/>
      <c r="GA126" s="65"/>
      <c r="GB126" s="65"/>
      <c r="GC126" s="65"/>
      <c r="GD126" s="65"/>
      <c r="GE126" s="65"/>
      <c r="GF126" s="65"/>
      <c r="GG126" s="65"/>
      <c r="GH126" s="65"/>
      <c r="GI126" s="65"/>
      <c r="GJ126" s="65"/>
      <c r="GK126" s="65"/>
      <c r="GL126" s="65"/>
      <c r="GM126" s="65"/>
    </row>
    <row r="127" spans="2:195" x14ac:dyDescent="0.2">
      <c r="B127" s="28">
        <f t="shared" si="11"/>
        <v>122</v>
      </c>
      <c r="C127" s="64">
        <f>'(a)'!T130</f>
        <v>0</v>
      </c>
      <c r="D127" s="65"/>
      <c r="E127" s="65"/>
      <c r="F127" s="65"/>
      <c r="G127" s="65"/>
      <c r="H127" s="65"/>
      <c r="I127" s="65"/>
      <c r="J127" s="65"/>
      <c r="K127" s="65"/>
      <c r="L127" s="65"/>
      <c r="M127" s="65"/>
      <c r="N127" s="65"/>
      <c r="O127" s="65"/>
      <c r="P127" s="65"/>
      <c r="Q127" s="65"/>
      <c r="R127" s="65"/>
      <c r="S127" s="65"/>
      <c r="T127" s="65"/>
      <c r="U127" s="65"/>
      <c r="V127" s="65"/>
      <c r="W127" s="65"/>
      <c r="X127" s="65"/>
      <c r="Y127" s="65"/>
      <c r="Z127" s="65"/>
      <c r="AA127" s="65"/>
      <c r="AB127" s="65"/>
      <c r="AC127" s="65"/>
      <c r="AD127" s="65"/>
      <c r="AE127" s="65"/>
      <c r="AF127" s="65"/>
      <c r="AG127" s="65"/>
      <c r="AH127" s="65"/>
      <c r="AI127" s="65"/>
      <c r="AJ127" s="65"/>
      <c r="AK127" s="65"/>
      <c r="AL127" s="65"/>
      <c r="AM127" s="65"/>
      <c r="AN127" s="65"/>
      <c r="AO127" s="65"/>
      <c r="AP127" s="65"/>
      <c r="AQ127" s="65"/>
      <c r="AR127" s="65"/>
      <c r="AS127" s="65"/>
      <c r="AT127" s="65"/>
      <c r="AU127" s="65"/>
      <c r="AV127" s="65"/>
      <c r="AW127" s="65"/>
      <c r="AX127" s="65"/>
      <c r="AY127" s="65"/>
      <c r="AZ127" s="65"/>
      <c r="BA127" s="65"/>
      <c r="BB127" s="65"/>
      <c r="BC127" s="65"/>
      <c r="BD127" s="65"/>
      <c r="BE127" s="65"/>
      <c r="BF127" s="65"/>
      <c r="BG127" s="65"/>
      <c r="BH127" s="65"/>
      <c r="BI127" s="65"/>
      <c r="BJ127" s="65"/>
      <c r="BK127" s="65"/>
      <c r="BL127" s="65"/>
      <c r="BM127" s="65"/>
      <c r="BN127" s="65"/>
      <c r="BO127" s="65"/>
      <c r="BP127" s="65"/>
      <c r="BQ127" s="65"/>
      <c r="BR127" s="65"/>
      <c r="BS127" s="65"/>
      <c r="BT127" s="65"/>
      <c r="BU127" s="65"/>
      <c r="BV127" s="65"/>
      <c r="BW127" s="65"/>
      <c r="BX127" s="65"/>
      <c r="BY127" s="65"/>
      <c r="BZ127" s="65"/>
      <c r="CA127" s="65"/>
      <c r="CB127" s="65"/>
      <c r="CC127" s="65"/>
      <c r="CD127" s="65"/>
      <c r="CE127" s="65"/>
      <c r="CF127" s="65"/>
      <c r="CG127" s="65"/>
      <c r="CH127" s="65"/>
      <c r="CI127" s="65"/>
      <c r="CJ127" s="65"/>
      <c r="CK127" s="65"/>
      <c r="CL127" s="65"/>
      <c r="CM127" s="65"/>
      <c r="CN127" s="65"/>
      <c r="CO127" s="65"/>
      <c r="CP127" s="65"/>
      <c r="CQ127" s="65"/>
      <c r="CR127" s="65"/>
      <c r="CS127" s="65"/>
      <c r="CT127" s="65"/>
      <c r="CU127" s="65"/>
      <c r="CV127" s="65"/>
      <c r="CW127" s="65"/>
      <c r="CX127" s="65"/>
      <c r="CY127" s="65"/>
      <c r="CZ127" s="65"/>
      <c r="DA127" s="65"/>
      <c r="DB127" s="65"/>
      <c r="DC127" s="65"/>
      <c r="DD127" s="65"/>
      <c r="DE127" s="65"/>
      <c r="DF127" s="65"/>
      <c r="DG127" s="65"/>
      <c r="DH127" s="65"/>
      <c r="DI127" s="65"/>
      <c r="DJ127" s="65"/>
      <c r="DK127" s="65"/>
      <c r="DL127" s="65"/>
      <c r="DM127" s="65"/>
      <c r="DN127" s="65"/>
      <c r="DO127" s="65"/>
      <c r="DP127" s="65"/>
      <c r="DQ127" s="65"/>
      <c r="DR127" s="65"/>
      <c r="DS127" s="65"/>
      <c r="DT127" s="65"/>
      <c r="DU127" s="65"/>
      <c r="DV127" s="65"/>
      <c r="DW127" s="65"/>
      <c r="DX127" s="65"/>
      <c r="DY127" s="65"/>
      <c r="DZ127" s="65"/>
      <c r="EA127" s="65"/>
      <c r="EB127" s="65"/>
      <c r="EC127" s="65"/>
      <c r="ED127" s="65"/>
      <c r="EE127" s="65"/>
      <c r="EF127" s="65"/>
      <c r="EG127" s="65"/>
      <c r="EH127" s="65"/>
      <c r="EI127" s="65"/>
      <c r="EJ127" s="65"/>
      <c r="EK127" s="65"/>
      <c r="EL127" s="65"/>
      <c r="EM127" s="65"/>
      <c r="EN127" s="65"/>
      <c r="EO127" s="65"/>
      <c r="EP127" s="65"/>
      <c r="EQ127" s="65"/>
      <c r="ER127" s="65"/>
      <c r="ES127" s="65"/>
      <c r="ET127" s="65"/>
      <c r="EU127" s="65"/>
      <c r="EV127" s="65"/>
      <c r="EW127" s="65"/>
      <c r="EX127" s="65"/>
      <c r="EY127" s="65"/>
      <c r="EZ127" s="65"/>
      <c r="FA127" s="65"/>
      <c r="FB127" s="65"/>
      <c r="FC127" s="65"/>
      <c r="FD127" s="65"/>
      <c r="FE127" s="65"/>
      <c r="FF127" s="65"/>
      <c r="FG127" s="65"/>
      <c r="FH127" s="65"/>
      <c r="FI127" s="65"/>
      <c r="FJ127" s="65"/>
      <c r="FK127" s="65"/>
      <c r="FL127" s="65"/>
      <c r="FM127" s="65"/>
      <c r="FN127" s="65"/>
      <c r="FO127" s="65"/>
      <c r="FP127" s="65"/>
      <c r="FQ127" s="65"/>
      <c r="FR127" s="65"/>
      <c r="FS127" s="65"/>
      <c r="FT127" s="65"/>
      <c r="FU127" s="65"/>
      <c r="FV127" s="65"/>
      <c r="FW127" s="65"/>
      <c r="FX127" s="65"/>
      <c r="FY127" s="65"/>
      <c r="FZ127" s="65"/>
      <c r="GA127" s="65"/>
      <c r="GB127" s="65"/>
      <c r="GC127" s="65"/>
      <c r="GD127" s="65"/>
      <c r="GE127" s="65"/>
      <c r="GF127" s="65"/>
      <c r="GG127" s="65"/>
      <c r="GH127" s="65"/>
      <c r="GI127" s="65"/>
      <c r="GJ127" s="65"/>
      <c r="GK127" s="65"/>
      <c r="GL127" s="65"/>
      <c r="GM127" s="65"/>
    </row>
    <row r="128" spans="2:195" x14ac:dyDescent="0.2">
      <c r="B128" s="28">
        <f t="shared" si="11"/>
        <v>123</v>
      </c>
      <c r="C128" s="64">
        <f>'(a)'!T131</f>
        <v>0</v>
      </c>
      <c r="D128" s="65"/>
      <c r="E128" s="65"/>
      <c r="F128" s="65"/>
      <c r="G128" s="65"/>
      <c r="H128" s="65"/>
      <c r="I128" s="65"/>
      <c r="J128" s="65"/>
      <c r="K128" s="65"/>
      <c r="L128" s="65"/>
      <c r="M128" s="65"/>
      <c r="N128" s="65"/>
      <c r="O128" s="65"/>
      <c r="P128" s="65"/>
      <c r="Q128" s="65"/>
      <c r="R128" s="65"/>
      <c r="S128" s="65"/>
      <c r="T128" s="65"/>
      <c r="U128" s="65"/>
      <c r="V128" s="65"/>
      <c r="W128" s="65"/>
      <c r="X128" s="65"/>
      <c r="Y128" s="65"/>
      <c r="Z128" s="65"/>
      <c r="AA128" s="65"/>
      <c r="AB128" s="65"/>
      <c r="AC128" s="65"/>
      <c r="AD128" s="65"/>
      <c r="AE128" s="65"/>
      <c r="AF128" s="65"/>
      <c r="AG128" s="65"/>
      <c r="AH128" s="65"/>
      <c r="AI128" s="65"/>
      <c r="AJ128" s="65"/>
      <c r="AK128" s="65"/>
      <c r="AL128" s="65"/>
      <c r="AM128" s="65"/>
      <c r="AN128" s="65"/>
      <c r="AO128" s="65"/>
      <c r="AP128" s="65"/>
      <c r="AQ128" s="65"/>
      <c r="AR128" s="65"/>
      <c r="AS128" s="65"/>
      <c r="AT128" s="65"/>
      <c r="AU128" s="65"/>
      <c r="AV128" s="65"/>
      <c r="AW128" s="65"/>
      <c r="AX128" s="65"/>
      <c r="AY128" s="65"/>
      <c r="AZ128" s="65"/>
      <c r="BA128" s="65"/>
      <c r="BB128" s="65"/>
      <c r="BC128" s="65"/>
      <c r="BD128" s="65"/>
      <c r="BE128" s="65"/>
      <c r="BF128" s="65"/>
      <c r="BG128" s="65"/>
      <c r="BH128" s="65"/>
      <c r="BI128" s="65"/>
      <c r="BJ128" s="65"/>
      <c r="BK128" s="65"/>
      <c r="BL128" s="65"/>
      <c r="BM128" s="65"/>
      <c r="BN128" s="65"/>
      <c r="BO128" s="65"/>
      <c r="BP128" s="65"/>
      <c r="BQ128" s="65"/>
      <c r="BR128" s="65"/>
      <c r="BS128" s="65"/>
      <c r="BT128" s="65"/>
      <c r="BU128" s="65"/>
      <c r="BV128" s="65"/>
      <c r="BW128" s="65"/>
      <c r="BX128" s="65"/>
      <c r="BY128" s="65"/>
      <c r="BZ128" s="65"/>
      <c r="CA128" s="65"/>
      <c r="CB128" s="65"/>
      <c r="CC128" s="65"/>
      <c r="CD128" s="65"/>
      <c r="CE128" s="65"/>
      <c r="CF128" s="65"/>
      <c r="CG128" s="65"/>
      <c r="CH128" s="65"/>
      <c r="CI128" s="65"/>
      <c r="CJ128" s="65"/>
      <c r="CK128" s="65"/>
      <c r="CL128" s="65"/>
      <c r="CM128" s="65"/>
      <c r="CN128" s="65"/>
      <c r="CO128" s="65"/>
      <c r="CP128" s="65"/>
      <c r="CQ128" s="65"/>
      <c r="CR128" s="65"/>
      <c r="CS128" s="65"/>
      <c r="CT128" s="65"/>
      <c r="CU128" s="65"/>
      <c r="CV128" s="65"/>
      <c r="CW128" s="65"/>
      <c r="CX128" s="65"/>
      <c r="CY128" s="65"/>
      <c r="CZ128" s="65"/>
      <c r="DA128" s="65"/>
      <c r="DB128" s="65"/>
      <c r="DC128" s="65"/>
      <c r="DD128" s="65"/>
      <c r="DE128" s="65"/>
      <c r="DF128" s="65"/>
      <c r="DG128" s="65"/>
      <c r="DH128" s="65"/>
      <c r="DI128" s="65"/>
      <c r="DJ128" s="65"/>
      <c r="DK128" s="65"/>
      <c r="DL128" s="65"/>
      <c r="DM128" s="65"/>
      <c r="DN128" s="65"/>
      <c r="DO128" s="65"/>
      <c r="DP128" s="65"/>
      <c r="DQ128" s="65"/>
      <c r="DR128" s="65"/>
      <c r="DS128" s="65"/>
      <c r="DT128" s="65"/>
      <c r="DU128" s="65"/>
      <c r="DV128" s="65"/>
      <c r="DW128" s="65"/>
      <c r="DX128" s="65"/>
      <c r="DY128" s="65"/>
      <c r="DZ128" s="65"/>
      <c r="EA128" s="65"/>
      <c r="EB128" s="65"/>
      <c r="EC128" s="65"/>
      <c r="ED128" s="65"/>
      <c r="EE128" s="65"/>
      <c r="EF128" s="65"/>
      <c r="EG128" s="65"/>
      <c r="EH128" s="65"/>
      <c r="EI128" s="65"/>
      <c r="EJ128" s="65"/>
      <c r="EK128" s="65"/>
      <c r="EL128" s="65"/>
      <c r="EM128" s="65"/>
      <c r="EN128" s="65"/>
      <c r="EO128" s="65"/>
      <c r="EP128" s="65"/>
      <c r="EQ128" s="65"/>
      <c r="ER128" s="65"/>
      <c r="ES128" s="65"/>
      <c r="ET128" s="65"/>
      <c r="EU128" s="65"/>
      <c r="EV128" s="65"/>
      <c r="EW128" s="65"/>
      <c r="EX128" s="65"/>
      <c r="EY128" s="65"/>
      <c r="EZ128" s="65"/>
      <c r="FA128" s="65"/>
      <c r="FB128" s="65"/>
      <c r="FC128" s="65"/>
      <c r="FD128" s="65"/>
      <c r="FE128" s="65"/>
      <c r="FF128" s="65"/>
      <c r="FG128" s="65"/>
      <c r="FH128" s="65"/>
      <c r="FI128" s="65"/>
      <c r="FJ128" s="65"/>
      <c r="FK128" s="65"/>
      <c r="FL128" s="65"/>
      <c r="FM128" s="65"/>
      <c r="FN128" s="65"/>
      <c r="FO128" s="65"/>
      <c r="FP128" s="65"/>
      <c r="FQ128" s="65"/>
      <c r="FR128" s="65"/>
      <c r="FS128" s="65"/>
      <c r="FT128" s="65"/>
      <c r="FU128" s="65"/>
      <c r="FV128" s="65"/>
      <c r="FW128" s="65"/>
      <c r="FX128" s="65"/>
      <c r="FY128" s="65"/>
      <c r="FZ128" s="65"/>
      <c r="GA128" s="65"/>
      <c r="GB128" s="65"/>
      <c r="GC128" s="65"/>
      <c r="GD128" s="65"/>
      <c r="GE128" s="65"/>
      <c r="GF128" s="65"/>
      <c r="GG128" s="65"/>
      <c r="GH128" s="65"/>
      <c r="GI128" s="65"/>
      <c r="GJ128" s="65"/>
      <c r="GK128" s="65"/>
      <c r="GL128" s="65"/>
      <c r="GM128" s="65"/>
    </row>
    <row r="129" spans="2:195" x14ac:dyDescent="0.2">
      <c r="B129" s="28">
        <f t="shared" si="11"/>
        <v>124</v>
      </c>
      <c r="C129" s="64">
        <f>'(a)'!T132</f>
        <v>0</v>
      </c>
      <c r="D129" s="65"/>
      <c r="E129" s="65"/>
      <c r="F129" s="65"/>
      <c r="G129" s="65"/>
      <c r="H129" s="65"/>
      <c r="I129" s="65"/>
      <c r="J129" s="65"/>
      <c r="K129" s="65"/>
      <c r="L129" s="65"/>
      <c r="M129" s="65"/>
      <c r="N129" s="65"/>
      <c r="O129" s="65"/>
      <c r="P129" s="65"/>
      <c r="Q129" s="65"/>
      <c r="R129" s="65"/>
      <c r="S129" s="65"/>
      <c r="T129" s="65"/>
      <c r="U129" s="65"/>
      <c r="V129" s="65"/>
      <c r="W129" s="65"/>
      <c r="X129" s="65"/>
      <c r="Y129" s="65"/>
      <c r="Z129" s="65"/>
      <c r="AA129" s="65"/>
      <c r="AB129" s="65"/>
      <c r="AC129" s="65"/>
      <c r="AD129" s="65"/>
      <c r="AE129" s="65"/>
      <c r="AF129" s="65"/>
      <c r="AG129" s="65"/>
      <c r="AH129" s="65"/>
      <c r="AI129" s="65"/>
      <c r="AJ129" s="65"/>
      <c r="AK129" s="65"/>
      <c r="AL129" s="65"/>
      <c r="AM129" s="65"/>
      <c r="AN129" s="65"/>
      <c r="AO129" s="65"/>
      <c r="AP129" s="65"/>
      <c r="AQ129" s="65"/>
      <c r="AR129" s="65"/>
      <c r="AS129" s="65"/>
      <c r="AT129" s="65"/>
      <c r="AU129" s="65"/>
      <c r="AV129" s="65"/>
      <c r="AW129" s="65"/>
      <c r="AX129" s="65"/>
      <c r="AY129" s="65"/>
      <c r="AZ129" s="65"/>
      <c r="BA129" s="65"/>
      <c r="BB129" s="65"/>
      <c r="BC129" s="65"/>
      <c r="BD129" s="65"/>
      <c r="BE129" s="65"/>
      <c r="BF129" s="65"/>
      <c r="BG129" s="65"/>
      <c r="BH129" s="65"/>
      <c r="BI129" s="65"/>
      <c r="BJ129" s="65"/>
      <c r="BK129" s="65"/>
      <c r="BL129" s="65"/>
      <c r="BM129" s="65"/>
      <c r="BN129" s="65"/>
      <c r="BO129" s="65"/>
      <c r="BP129" s="65"/>
      <c r="BQ129" s="65"/>
      <c r="BR129" s="65"/>
      <c r="BS129" s="65"/>
      <c r="BT129" s="65"/>
      <c r="BU129" s="65"/>
      <c r="BV129" s="65"/>
      <c r="BW129" s="65"/>
      <c r="BX129" s="65"/>
      <c r="BY129" s="65"/>
      <c r="BZ129" s="65"/>
      <c r="CA129" s="65"/>
      <c r="CB129" s="65"/>
      <c r="CC129" s="65"/>
      <c r="CD129" s="65"/>
      <c r="CE129" s="65"/>
      <c r="CF129" s="65"/>
      <c r="CG129" s="65"/>
      <c r="CH129" s="65"/>
      <c r="CI129" s="65"/>
      <c r="CJ129" s="65"/>
      <c r="CK129" s="65"/>
      <c r="CL129" s="65"/>
      <c r="CM129" s="65"/>
      <c r="CN129" s="65"/>
      <c r="CO129" s="65"/>
      <c r="CP129" s="65"/>
      <c r="CQ129" s="65"/>
      <c r="CR129" s="65"/>
      <c r="CS129" s="65"/>
      <c r="CT129" s="65"/>
      <c r="CU129" s="65"/>
      <c r="CV129" s="65"/>
      <c r="CW129" s="65"/>
      <c r="CX129" s="65"/>
      <c r="CY129" s="65"/>
      <c r="CZ129" s="65"/>
      <c r="DA129" s="65"/>
      <c r="DB129" s="65"/>
      <c r="DC129" s="65"/>
      <c r="DD129" s="65"/>
      <c r="DE129" s="65"/>
      <c r="DF129" s="65"/>
      <c r="DG129" s="65"/>
      <c r="DH129" s="65"/>
      <c r="DI129" s="65"/>
      <c r="DJ129" s="65"/>
      <c r="DK129" s="65"/>
      <c r="DL129" s="65"/>
      <c r="DM129" s="65"/>
      <c r="DN129" s="65"/>
      <c r="DO129" s="65"/>
      <c r="DP129" s="65"/>
      <c r="DQ129" s="65"/>
      <c r="DR129" s="65"/>
      <c r="DS129" s="65"/>
      <c r="DT129" s="65"/>
      <c r="DU129" s="65"/>
      <c r="DV129" s="65"/>
      <c r="DW129" s="65"/>
      <c r="DX129" s="65"/>
      <c r="DY129" s="65"/>
      <c r="DZ129" s="65"/>
      <c r="EA129" s="65"/>
      <c r="EB129" s="65"/>
      <c r="EC129" s="65"/>
      <c r="ED129" s="65"/>
      <c r="EE129" s="65"/>
      <c r="EF129" s="65"/>
      <c r="EG129" s="65"/>
      <c r="EH129" s="65"/>
      <c r="EI129" s="65"/>
      <c r="EJ129" s="65"/>
      <c r="EK129" s="65"/>
      <c r="EL129" s="65"/>
      <c r="EM129" s="65"/>
      <c r="EN129" s="65"/>
      <c r="EO129" s="65"/>
      <c r="EP129" s="65"/>
      <c r="EQ129" s="65"/>
      <c r="ER129" s="65"/>
      <c r="ES129" s="65"/>
      <c r="ET129" s="65"/>
      <c r="EU129" s="65"/>
      <c r="EV129" s="65"/>
      <c r="EW129" s="65"/>
      <c r="EX129" s="65"/>
      <c r="EY129" s="65"/>
      <c r="EZ129" s="65"/>
      <c r="FA129" s="65"/>
      <c r="FB129" s="65"/>
      <c r="FC129" s="65"/>
      <c r="FD129" s="65"/>
      <c r="FE129" s="65"/>
      <c r="FF129" s="65"/>
      <c r="FG129" s="65"/>
      <c r="FH129" s="65"/>
      <c r="FI129" s="65"/>
      <c r="FJ129" s="65"/>
      <c r="FK129" s="65"/>
      <c r="FL129" s="65"/>
      <c r="FM129" s="65"/>
      <c r="FN129" s="65"/>
      <c r="FO129" s="65"/>
      <c r="FP129" s="65"/>
      <c r="FQ129" s="65"/>
      <c r="FR129" s="65"/>
      <c r="FS129" s="65"/>
      <c r="FT129" s="65"/>
      <c r="FU129" s="65"/>
      <c r="FV129" s="65"/>
      <c r="FW129" s="65"/>
      <c r="FX129" s="65"/>
      <c r="FY129" s="65"/>
      <c r="FZ129" s="65"/>
      <c r="GA129" s="65"/>
      <c r="GB129" s="65"/>
      <c r="GC129" s="65"/>
      <c r="GD129" s="65"/>
      <c r="GE129" s="65"/>
      <c r="GF129" s="65"/>
      <c r="GG129" s="65"/>
      <c r="GH129" s="65"/>
      <c r="GI129" s="65"/>
      <c r="GJ129" s="65"/>
      <c r="GK129" s="65"/>
      <c r="GL129" s="65"/>
      <c r="GM129" s="65"/>
    </row>
    <row r="130" spans="2:195" x14ac:dyDescent="0.2">
      <c r="B130" s="28">
        <f t="shared" si="11"/>
        <v>125</v>
      </c>
      <c r="C130" s="64">
        <f>'(a)'!T133</f>
        <v>0</v>
      </c>
      <c r="D130" s="65"/>
      <c r="E130" s="65"/>
      <c r="F130" s="65"/>
      <c r="G130" s="65"/>
      <c r="H130" s="65"/>
      <c r="I130" s="65"/>
      <c r="J130" s="65"/>
      <c r="K130" s="65"/>
      <c r="L130" s="65"/>
      <c r="M130" s="65"/>
      <c r="N130" s="65"/>
      <c r="O130" s="65"/>
      <c r="P130" s="65"/>
      <c r="Q130" s="65"/>
      <c r="R130" s="65"/>
      <c r="S130" s="65"/>
      <c r="T130" s="65"/>
      <c r="U130" s="65"/>
      <c r="V130" s="65"/>
      <c r="W130" s="65"/>
      <c r="X130" s="65"/>
      <c r="Y130" s="65"/>
      <c r="Z130" s="65"/>
      <c r="AA130" s="65"/>
      <c r="AB130" s="65"/>
      <c r="AC130" s="65"/>
      <c r="AD130" s="65"/>
      <c r="AE130" s="65"/>
      <c r="AF130" s="65"/>
      <c r="AG130" s="65"/>
      <c r="AH130" s="65"/>
      <c r="AI130" s="65"/>
      <c r="AJ130" s="65"/>
      <c r="AK130" s="65"/>
      <c r="AL130" s="65"/>
      <c r="AM130" s="65"/>
      <c r="AN130" s="65"/>
      <c r="AO130" s="65"/>
      <c r="AP130" s="65"/>
      <c r="AQ130" s="65"/>
      <c r="AR130" s="65"/>
      <c r="AS130" s="65"/>
      <c r="AT130" s="65"/>
      <c r="AU130" s="65"/>
      <c r="AV130" s="65"/>
      <c r="AW130" s="65"/>
      <c r="AX130" s="65"/>
      <c r="AY130" s="65"/>
      <c r="AZ130" s="65"/>
      <c r="BA130" s="65"/>
      <c r="BB130" s="65"/>
      <c r="BC130" s="65"/>
      <c r="BD130" s="65"/>
      <c r="BE130" s="65"/>
      <c r="BF130" s="65"/>
      <c r="BG130" s="65"/>
      <c r="BH130" s="65"/>
      <c r="BI130" s="65"/>
      <c r="BJ130" s="65"/>
      <c r="BK130" s="65"/>
      <c r="BL130" s="65"/>
      <c r="BM130" s="65"/>
      <c r="BN130" s="65"/>
      <c r="BO130" s="65"/>
      <c r="BP130" s="65"/>
      <c r="BQ130" s="65"/>
      <c r="BR130" s="65"/>
      <c r="BS130" s="65"/>
      <c r="BT130" s="65"/>
      <c r="BU130" s="65"/>
      <c r="BV130" s="65"/>
      <c r="BW130" s="65"/>
      <c r="BX130" s="65"/>
      <c r="BY130" s="65"/>
      <c r="BZ130" s="65"/>
      <c r="CA130" s="65"/>
      <c r="CB130" s="65"/>
      <c r="CC130" s="65"/>
      <c r="CD130" s="65"/>
      <c r="CE130" s="65"/>
      <c r="CF130" s="65"/>
      <c r="CG130" s="65"/>
      <c r="CH130" s="65"/>
      <c r="CI130" s="65"/>
      <c r="CJ130" s="65"/>
      <c r="CK130" s="65"/>
      <c r="CL130" s="65"/>
      <c r="CM130" s="65"/>
      <c r="CN130" s="65"/>
      <c r="CO130" s="65"/>
      <c r="CP130" s="65"/>
      <c r="CQ130" s="65"/>
      <c r="CR130" s="65"/>
      <c r="CS130" s="65"/>
      <c r="CT130" s="65"/>
      <c r="CU130" s="65"/>
      <c r="CV130" s="65"/>
      <c r="CW130" s="65"/>
      <c r="CX130" s="65"/>
      <c r="CY130" s="65"/>
      <c r="CZ130" s="65"/>
      <c r="DA130" s="65"/>
      <c r="DB130" s="65"/>
      <c r="DC130" s="65"/>
      <c r="DD130" s="65"/>
      <c r="DE130" s="65"/>
      <c r="DF130" s="65"/>
      <c r="DG130" s="65"/>
      <c r="DH130" s="65"/>
      <c r="DI130" s="65"/>
      <c r="DJ130" s="65"/>
      <c r="DK130" s="65"/>
      <c r="DL130" s="65"/>
      <c r="DM130" s="65"/>
      <c r="DN130" s="65"/>
      <c r="DO130" s="65"/>
      <c r="DP130" s="65"/>
      <c r="DQ130" s="65"/>
      <c r="DR130" s="65"/>
      <c r="DS130" s="65"/>
      <c r="DT130" s="65"/>
      <c r="DU130" s="65"/>
      <c r="DV130" s="65"/>
      <c r="DW130" s="65"/>
      <c r="DX130" s="65"/>
      <c r="DY130" s="65"/>
      <c r="DZ130" s="65"/>
      <c r="EA130" s="65"/>
      <c r="EB130" s="65"/>
      <c r="EC130" s="65"/>
      <c r="ED130" s="65"/>
      <c r="EE130" s="65"/>
      <c r="EF130" s="65"/>
      <c r="EG130" s="65"/>
      <c r="EH130" s="65"/>
      <c r="EI130" s="65"/>
      <c r="EJ130" s="65"/>
      <c r="EK130" s="65"/>
      <c r="EL130" s="65"/>
      <c r="EM130" s="65"/>
      <c r="EN130" s="65"/>
      <c r="EO130" s="65"/>
      <c r="EP130" s="65"/>
      <c r="EQ130" s="65"/>
      <c r="ER130" s="65"/>
      <c r="ES130" s="65"/>
      <c r="ET130" s="65"/>
      <c r="EU130" s="65"/>
      <c r="EV130" s="65"/>
      <c r="EW130" s="65"/>
      <c r="EX130" s="65"/>
      <c r="EY130" s="65"/>
      <c r="EZ130" s="65"/>
      <c r="FA130" s="65"/>
      <c r="FB130" s="65"/>
      <c r="FC130" s="65"/>
      <c r="FD130" s="65"/>
      <c r="FE130" s="65"/>
      <c r="FF130" s="65"/>
      <c r="FG130" s="65"/>
      <c r="FH130" s="65"/>
      <c r="FI130" s="65"/>
      <c r="FJ130" s="65"/>
      <c r="FK130" s="65"/>
      <c r="FL130" s="65"/>
      <c r="FM130" s="65"/>
      <c r="FN130" s="65"/>
      <c r="FO130" s="65"/>
      <c r="FP130" s="65"/>
      <c r="FQ130" s="65"/>
      <c r="FR130" s="65"/>
      <c r="FS130" s="65"/>
      <c r="FT130" s="65"/>
      <c r="FU130" s="65"/>
      <c r="FV130" s="65"/>
      <c r="FW130" s="65"/>
      <c r="FX130" s="65"/>
      <c r="FY130" s="65"/>
      <c r="FZ130" s="65"/>
      <c r="GA130" s="65"/>
      <c r="GB130" s="65"/>
      <c r="GC130" s="65"/>
      <c r="GD130" s="65"/>
      <c r="GE130" s="65"/>
      <c r="GF130" s="65"/>
      <c r="GG130" s="65"/>
      <c r="GH130" s="65"/>
      <c r="GI130" s="65"/>
      <c r="GJ130" s="65"/>
      <c r="GK130" s="65"/>
      <c r="GL130" s="65"/>
      <c r="GM130" s="65"/>
    </row>
    <row r="131" spans="2:195" x14ac:dyDescent="0.2">
      <c r="B131" s="28">
        <f t="shared" si="11"/>
        <v>126</v>
      </c>
      <c r="C131" s="64">
        <f>'(a)'!T134</f>
        <v>0</v>
      </c>
      <c r="D131" s="65"/>
      <c r="E131" s="65"/>
      <c r="F131" s="65"/>
      <c r="G131" s="65"/>
      <c r="H131" s="65"/>
      <c r="I131" s="65"/>
      <c r="J131" s="65"/>
      <c r="K131" s="65"/>
      <c r="L131" s="65"/>
      <c r="M131" s="65"/>
      <c r="N131" s="65"/>
      <c r="O131" s="65"/>
      <c r="P131" s="65"/>
      <c r="Q131" s="65"/>
      <c r="R131" s="65"/>
      <c r="S131" s="65"/>
      <c r="T131" s="65"/>
      <c r="U131" s="65"/>
      <c r="V131" s="65"/>
      <c r="W131" s="65"/>
      <c r="X131" s="65"/>
      <c r="Y131" s="65"/>
      <c r="Z131" s="65"/>
      <c r="AA131" s="65"/>
      <c r="AB131" s="65"/>
      <c r="AC131" s="65"/>
      <c r="AD131" s="65"/>
      <c r="AE131" s="65"/>
      <c r="AF131" s="65"/>
      <c r="AG131" s="65"/>
      <c r="AH131" s="65"/>
      <c r="AI131" s="65"/>
      <c r="AJ131" s="65"/>
      <c r="AK131" s="65"/>
      <c r="AL131" s="65"/>
      <c r="AM131" s="65"/>
      <c r="AN131" s="65"/>
      <c r="AO131" s="65"/>
      <c r="AP131" s="65"/>
      <c r="AQ131" s="65"/>
      <c r="AR131" s="65"/>
      <c r="AS131" s="65"/>
      <c r="AT131" s="65"/>
      <c r="AU131" s="65"/>
      <c r="AV131" s="65"/>
      <c r="AW131" s="65"/>
      <c r="AX131" s="65"/>
      <c r="AY131" s="65"/>
      <c r="AZ131" s="65"/>
      <c r="BA131" s="65"/>
      <c r="BB131" s="65"/>
      <c r="BC131" s="65"/>
      <c r="BD131" s="65"/>
      <c r="BE131" s="65"/>
      <c r="BF131" s="65"/>
      <c r="BG131" s="65"/>
      <c r="BH131" s="65"/>
      <c r="BI131" s="65"/>
      <c r="BJ131" s="65"/>
      <c r="BK131" s="65"/>
      <c r="BL131" s="65"/>
      <c r="BM131" s="65"/>
      <c r="BN131" s="65"/>
      <c r="BO131" s="65"/>
      <c r="BP131" s="65"/>
      <c r="BQ131" s="65"/>
      <c r="BR131" s="65"/>
      <c r="BS131" s="65"/>
      <c r="BT131" s="65"/>
      <c r="BU131" s="65"/>
      <c r="BV131" s="65"/>
      <c r="BW131" s="65"/>
      <c r="BX131" s="65"/>
      <c r="BY131" s="65"/>
      <c r="BZ131" s="65"/>
      <c r="CA131" s="65"/>
      <c r="CB131" s="65"/>
      <c r="CC131" s="65"/>
      <c r="CD131" s="65"/>
      <c r="CE131" s="65"/>
      <c r="CF131" s="65"/>
      <c r="CG131" s="65"/>
      <c r="CH131" s="65"/>
      <c r="CI131" s="65"/>
      <c r="CJ131" s="65"/>
      <c r="CK131" s="65"/>
      <c r="CL131" s="65"/>
      <c r="CM131" s="65"/>
      <c r="CN131" s="65"/>
      <c r="CO131" s="65"/>
      <c r="CP131" s="65"/>
      <c r="CQ131" s="65"/>
      <c r="CR131" s="65"/>
      <c r="CS131" s="65"/>
      <c r="CT131" s="65"/>
      <c r="CU131" s="65"/>
      <c r="CV131" s="65"/>
      <c r="CW131" s="65"/>
      <c r="CX131" s="65"/>
      <c r="CY131" s="65"/>
      <c r="CZ131" s="65"/>
      <c r="DA131" s="65"/>
      <c r="DB131" s="65"/>
      <c r="DC131" s="65"/>
      <c r="DD131" s="65"/>
      <c r="DE131" s="65"/>
      <c r="DF131" s="65"/>
      <c r="DG131" s="65"/>
      <c r="DH131" s="65"/>
      <c r="DI131" s="65"/>
      <c r="DJ131" s="65"/>
      <c r="DK131" s="65"/>
      <c r="DL131" s="65"/>
      <c r="DM131" s="65"/>
      <c r="DN131" s="65"/>
      <c r="DO131" s="65"/>
      <c r="DP131" s="65"/>
      <c r="DQ131" s="65"/>
      <c r="DR131" s="65"/>
      <c r="DS131" s="65"/>
      <c r="DT131" s="65"/>
      <c r="DU131" s="65"/>
      <c r="DV131" s="65"/>
      <c r="DW131" s="65"/>
      <c r="DX131" s="65"/>
      <c r="DY131" s="65"/>
      <c r="DZ131" s="65"/>
      <c r="EA131" s="65"/>
      <c r="EB131" s="65"/>
      <c r="EC131" s="65"/>
      <c r="ED131" s="65"/>
      <c r="EE131" s="65"/>
      <c r="EF131" s="65"/>
      <c r="EG131" s="65"/>
      <c r="EH131" s="65"/>
      <c r="EI131" s="65"/>
      <c r="EJ131" s="65"/>
      <c r="EK131" s="65"/>
      <c r="EL131" s="65"/>
      <c r="EM131" s="65"/>
      <c r="EN131" s="65"/>
      <c r="EO131" s="65"/>
      <c r="EP131" s="65"/>
      <c r="EQ131" s="65"/>
      <c r="ER131" s="65"/>
      <c r="ES131" s="65"/>
      <c r="ET131" s="65"/>
      <c r="EU131" s="65"/>
      <c r="EV131" s="65"/>
      <c r="EW131" s="65"/>
      <c r="EX131" s="65"/>
      <c r="EY131" s="65"/>
      <c r="EZ131" s="65"/>
      <c r="FA131" s="65"/>
      <c r="FB131" s="65"/>
      <c r="FC131" s="65"/>
      <c r="FD131" s="65"/>
      <c r="FE131" s="65"/>
      <c r="FF131" s="65"/>
      <c r="FG131" s="65"/>
      <c r="FH131" s="65"/>
      <c r="FI131" s="65"/>
      <c r="FJ131" s="65"/>
      <c r="FK131" s="65"/>
      <c r="FL131" s="65"/>
      <c r="FM131" s="65"/>
      <c r="FN131" s="65"/>
      <c r="FO131" s="65"/>
      <c r="FP131" s="65"/>
      <c r="FQ131" s="65"/>
      <c r="FR131" s="65"/>
      <c r="FS131" s="65"/>
      <c r="FT131" s="65"/>
      <c r="FU131" s="65"/>
      <c r="FV131" s="65"/>
      <c r="FW131" s="65"/>
      <c r="FX131" s="65"/>
      <c r="FY131" s="65"/>
      <c r="FZ131" s="65"/>
      <c r="GA131" s="65"/>
      <c r="GB131" s="65"/>
      <c r="GC131" s="65"/>
      <c r="GD131" s="65"/>
      <c r="GE131" s="65"/>
      <c r="GF131" s="65"/>
      <c r="GG131" s="65"/>
      <c r="GH131" s="65"/>
      <c r="GI131" s="65"/>
      <c r="GJ131" s="65"/>
      <c r="GK131" s="65"/>
      <c r="GL131" s="65"/>
      <c r="GM131" s="65"/>
    </row>
    <row r="132" spans="2:195" x14ac:dyDescent="0.2">
      <c r="B132" s="28">
        <f t="shared" si="11"/>
        <v>127</v>
      </c>
      <c r="C132" s="64">
        <f>'(a)'!T135</f>
        <v>0</v>
      </c>
      <c r="D132" s="65"/>
      <c r="E132" s="65"/>
      <c r="F132" s="65"/>
      <c r="G132" s="65"/>
      <c r="H132" s="65"/>
      <c r="I132" s="65"/>
      <c r="J132" s="65"/>
      <c r="K132" s="65"/>
      <c r="L132" s="65"/>
      <c r="M132" s="65"/>
      <c r="N132" s="65"/>
      <c r="O132" s="65"/>
      <c r="P132" s="65"/>
      <c r="Q132" s="65"/>
      <c r="R132" s="65"/>
      <c r="S132" s="65"/>
      <c r="T132" s="65"/>
      <c r="U132" s="65"/>
      <c r="V132" s="65"/>
      <c r="W132" s="65"/>
      <c r="X132" s="65"/>
      <c r="Y132" s="65"/>
      <c r="Z132" s="65"/>
      <c r="AA132" s="65"/>
      <c r="AB132" s="65"/>
      <c r="AC132" s="65"/>
      <c r="AD132" s="65"/>
      <c r="AE132" s="65"/>
      <c r="AF132" s="65"/>
      <c r="AG132" s="65"/>
      <c r="AH132" s="65"/>
      <c r="AI132" s="65"/>
      <c r="AJ132" s="65"/>
      <c r="AK132" s="65"/>
      <c r="AL132" s="65"/>
      <c r="AM132" s="65"/>
      <c r="AN132" s="65"/>
      <c r="AO132" s="65"/>
      <c r="AP132" s="65"/>
      <c r="AQ132" s="65"/>
      <c r="AR132" s="65"/>
      <c r="AS132" s="65"/>
      <c r="AT132" s="65"/>
      <c r="AU132" s="65"/>
      <c r="AV132" s="65"/>
      <c r="AW132" s="65"/>
      <c r="AX132" s="65"/>
      <c r="AY132" s="65"/>
      <c r="AZ132" s="65"/>
      <c r="BA132" s="65"/>
      <c r="BB132" s="65"/>
      <c r="BC132" s="65"/>
      <c r="BD132" s="65"/>
      <c r="BE132" s="65"/>
      <c r="BF132" s="65"/>
      <c r="BG132" s="65"/>
      <c r="BH132" s="65"/>
      <c r="BI132" s="65"/>
      <c r="BJ132" s="65"/>
      <c r="BK132" s="65"/>
      <c r="BL132" s="65"/>
      <c r="BM132" s="65"/>
      <c r="BN132" s="65"/>
      <c r="BO132" s="65"/>
      <c r="BP132" s="65"/>
      <c r="BQ132" s="65"/>
      <c r="BR132" s="65"/>
      <c r="BS132" s="65"/>
      <c r="BT132" s="65"/>
      <c r="BU132" s="65"/>
      <c r="BV132" s="65"/>
      <c r="BW132" s="65"/>
      <c r="BX132" s="65"/>
      <c r="BY132" s="65"/>
      <c r="BZ132" s="65"/>
      <c r="CA132" s="65"/>
      <c r="CB132" s="65"/>
      <c r="CC132" s="65"/>
      <c r="CD132" s="65"/>
      <c r="CE132" s="65"/>
      <c r="CF132" s="65"/>
      <c r="CG132" s="65"/>
      <c r="CH132" s="65"/>
      <c r="CI132" s="65"/>
      <c r="CJ132" s="65"/>
      <c r="CK132" s="65"/>
      <c r="CL132" s="65"/>
      <c r="CM132" s="65"/>
      <c r="CN132" s="65"/>
      <c r="CO132" s="65"/>
      <c r="CP132" s="65"/>
      <c r="CQ132" s="65"/>
      <c r="CR132" s="65"/>
      <c r="CS132" s="65"/>
      <c r="CT132" s="65"/>
      <c r="CU132" s="65"/>
      <c r="CV132" s="65"/>
      <c r="CW132" s="65"/>
      <c r="CX132" s="65"/>
      <c r="CY132" s="65"/>
      <c r="CZ132" s="65"/>
      <c r="DA132" s="65"/>
      <c r="DB132" s="65"/>
      <c r="DC132" s="65"/>
      <c r="DD132" s="65"/>
      <c r="DE132" s="65"/>
      <c r="DF132" s="65"/>
      <c r="DG132" s="65"/>
      <c r="DH132" s="65"/>
      <c r="DI132" s="65"/>
      <c r="DJ132" s="65"/>
      <c r="DK132" s="65"/>
      <c r="DL132" s="65"/>
      <c r="DM132" s="65"/>
      <c r="DN132" s="65"/>
      <c r="DO132" s="65"/>
      <c r="DP132" s="65"/>
      <c r="DQ132" s="65"/>
      <c r="DR132" s="65"/>
      <c r="DS132" s="65"/>
      <c r="DT132" s="65"/>
      <c r="DU132" s="65"/>
      <c r="DV132" s="65"/>
      <c r="DW132" s="65"/>
      <c r="DX132" s="65"/>
      <c r="DY132" s="65"/>
      <c r="DZ132" s="65"/>
      <c r="EA132" s="65"/>
      <c r="EB132" s="65"/>
      <c r="EC132" s="65"/>
      <c r="ED132" s="65"/>
      <c r="EE132" s="65"/>
      <c r="EF132" s="65"/>
      <c r="EG132" s="65"/>
      <c r="EH132" s="65"/>
      <c r="EI132" s="65"/>
      <c r="EJ132" s="65"/>
      <c r="EK132" s="65"/>
      <c r="EL132" s="65"/>
      <c r="EM132" s="65"/>
      <c r="EN132" s="65"/>
      <c r="EO132" s="65"/>
      <c r="EP132" s="65"/>
      <c r="EQ132" s="65"/>
      <c r="ER132" s="65"/>
      <c r="ES132" s="65"/>
      <c r="ET132" s="65"/>
      <c r="EU132" s="65"/>
      <c r="EV132" s="65"/>
      <c r="EW132" s="65"/>
      <c r="EX132" s="65"/>
      <c r="EY132" s="65"/>
      <c r="EZ132" s="65"/>
      <c r="FA132" s="65"/>
      <c r="FB132" s="65"/>
      <c r="FC132" s="65"/>
      <c r="FD132" s="65"/>
      <c r="FE132" s="65"/>
      <c r="FF132" s="65"/>
      <c r="FG132" s="65"/>
      <c r="FH132" s="65"/>
      <c r="FI132" s="65"/>
      <c r="FJ132" s="65"/>
      <c r="FK132" s="65"/>
      <c r="FL132" s="65"/>
      <c r="FM132" s="65"/>
      <c r="FN132" s="65"/>
      <c r="FO132" s="65"/>
      <c r="FP132" s="65"/>
      <c r="FQ132" s="65"/>
      <c r="FR132" s="65"/>
      <c r="FS132" s="65"/>
      <c r="FT132" s="65"/>
      <c r="FU132" s="65"/>
      <c r="FV132" s="65"/>
      <c r="FW132" s="65"/>
      <c r="FX132" s="65"/>
      <c r="FY132" s="65"/>
      <c r="FZ132" s="65"/>
      <c r="GA132" s="65"/>
      <c r="GB132" s="65"/>
      <c r="GC132" s="65"/>
      <c r="GD132" s="65"/>
      <c r="GE132" s="65"/>
      <c r="GF132" s="65"/>
      <c r="GG132" s="65"/>
      <c r="GH132" s="65"/>
      <c r="GI132" s="65"/>
      <c r="GJ132" s="65"/>
      <c r="GK132" s="65"/>
      <c r="GL132" s="65"/>
      <c r="GM132" s="65"/>
    </row>
    <row r="133" spans="2:195" x14ac:dyDescent="0.2">
      <c r="B133" s="28">
        <f t="shared" si="11"/>
        <v>128</v>
      </c>
      <c r="C133" s="64">
        <f>'(a)'!T136</f>
        <v>0</v>
      </c>
      <c r="D133" s="65"/>
      <c r="E133" s="65"/>
      <c r="F133" s="65"/>
      <c r="G133" s="65"/>
      <c r="H133" s="65"/>
      <c r="I133" s="65"/>
      <c r="J133" s="65"/>
      <c r="K133" s="65"/>
      <c r="L133" s="65"/>
      <c r="M133" s="65"/>
      <c r="N133" s="65"/>
      <c r="O133" s="65"/>
      <c r="P133" s="65"/>
      <c r="Q133" s="65"/>
      <c r="R133" s="65"/>
      <c r="S133" s="65"/>
      <c r="T133" s="65"/>
      <c r="U133" s="65"/>
      <c r="V133" s="65"/>
      <c r="W133" s="65"/>
      <c r="X133" s="65"/>
      <c r="Y133" s="65"/>
      <c r="Z133" s="65"/>
      <c r="AA133" s="65"/>
      <c r="AB133" s="65"/>
      <c r="AC133" s="65"/>
      <c r="AD133" s="65"/>
      <c r="AE133" s="65"/>
      <c r="AF133" s="65"/>
      <c r="AG133" s="65"/>
      <c r="AH133" s="65"/>
      <c r="AI133" s="65"/>
      <c r="AJ133" s="65"/>
      <c r="AK133" s="65"/>
      <c r="AL133" s="65"/>
      <c r="AM133" s="65"/>
      <c r="AN133" s="65"/>
      <c r="AO133" s="65"/>
      <c r="AP133" s="65"/>
      <c r="AQ133" s="65"/>
      <c r="AR133" s="65"/>
      <c r="AS133" s="65"/>
      <c r="AT133" s="65"/>
      <c r="AU133" s="65"/>
      <c r="AV133" s="65"/>
      <c r="AW133" s="65"/>
      <c r="AX133" s="65"/>
      <c r="AY133" s="65"/>
      <c r="AZ133" s="65"/>
      <c r="BA133" s="65"/>
      <c r="BB133" s="65"/>
      <c r="BC133" s="65"/>
      <c r="BD133" s="65"/>
      <c r="BE133" s="65"/>
      <c r="BF133" s="65"/>
      <c r="BG133" s="65"/>
      <c r="BH133" s="65"/>
      <c r="BI133" s="65"/>
      <c r="BJ133" s="65"/>
      <c r="BK133" s="65"/>
      <c r="BL133" s="65"/>
      <c r="BM133" s="65"/>
      <c r="BN133" s="65"/>
      <c r="BO133" s="65"/>
      <c r="BP133" s="65"/>
      <c r="BQ133" s="65"/>
      <c r="BR133" s="65"/>
      <c r="BS133" s="65"/>
      <c r="BT133" s="65"/>
      <c r="BU133" s="65"/>
      <c r="BV133" s="65"/>
      <c r="BW133" s="65"/>
      <c r="BX133" s="65"/>
      <c r="BY133" s="65"/>
      <c r="BZ133" s="65"/>
      <c r="CA133" s="65"/>
      <c r="CB133" s="65"/>
      <c r="CC133" s="65"/>
      <c r="CD133" s="65"/>
      <c r="CE133" s="65"/>
      <c r="CF133" s="65"/>
      <c r="CG133" s="65"/>
      <c r="CH133" s="65"/>
      <c r="CI133" s="65"/>
      <c r="CJ133" s="65"/>
      <c r="CK133" s="65"/>
      <c r="CL133" s="65"/>
      <c r="CM133" s="65"/>
      <c r="CN133" s="65"/>
      <c r="CO133" s="65"/>
      <c r="CP133" s="65"/>
      <c r="CQ133" s="65"/>
      <c r="CR133" s="65"/>
      <c r="CS133" s="65"/>
      <c r="CT133" s="65"/>
      <c r="CU133" s="65"/>
      <c r="CV133" s="65"/>
      <c r="CW133" s="65"/>
      <c r="CX133" s="65"/>
      <c r="CY133" s="65"/>
      <c r="CZ133" s="65"/>
      <c r="DA133" s="65"/>
      <c r="DB133" s="65"/>
      <c r="DC133" s="65"/>
      <c r="DD133" s="65"/>
      <c r="DE133" s="65"/>
      <c r="DF133" s="65"/>
      <c r="DG133" s="65"/>
      <c r="DH133" s="65"/>
      <c r="DI133" s="65"/>
      <c r="DJ133" s="65"/>
      <c r="DK133" s="65"/>
      <c r="DL133" s="65"/>
      <c r="DM133" s="65"/>
      <c r="DN133" s="65"/>
      <c r="DO133" s="65"/>
      <c r="DP133" s="65"/>
      <c r="DQ133" s="65"/>
      <c r="DR133" s="65"/>
      <c r="DS133" s="65"/>
      <c r="DT133" s="65"/>
      <c r="DU133" s="65"/>
      <c r="DV133" s="65"/>
      <c r="DW133" s="65"/>
      <c r="DX133" s="65"/>
      <c r="DY133" s="65"/>
      <c r="DZ133" s="65"/>
      <c r="EA133" s="65"/>
      <c r="EB133" s="65"/>
      <c r="EC133" s="65"/>
      <c r="ED133" s="65"/>
      <c r="EE133" s="65"/>
      <c r="EF133" s="65"/>
      <c r="EG133" s="65"/>
      <c r="EH133" s="65"/>
      <c r="EI133" s="65"/>
      <c r="EJ133" s="65"/>
      <c r="EK133" s="65"/>
      <c r="EL133" s="65"/>
      <c r="EM133" s="65"/>
      <c r="EN133" s="65"/>
      <c r="EO133" s="65"/>
      <c r="EP133" s="65"/>
      <c r="EQ133" s="65"/>
      <c r="ER133" s="65"/>
      <c r="ES133" s="65"/>
      <c r="ET133" s="65"/>
      <c r="EU133" s="65"/>
      <c r="EV133" s="65"/>
      <c r="EW133" s="65"/>
      <c r="EX133" s="65"/>
      <c r="EY133" s="65"/>
      <c r="EZ133" s="65"/>
      <c r="FA133" s="65"/>
      <c r="FB133" s="65"/>
      <c r="FC133" s="65"/>
      <c r="FD133" s="65"/>
      <c r="FE133" s="65"/>
      <c r="FF133" s="65"/>
      <c r="FG133" s="65"/>
      <c r="FH133" s="65"/>
      <c r="FI133" s="65"/>
      <c r="FJ133" s="65"/>
      <c r="FK133" s="65"/>
      <c r="FL133" s="65"/>
      <c r="FM133" s="65"/>
      <c r="FN133" s="65"/>
      <c r="FO133" s="65"/>
      <c r="FP133" s="65"/>
      <c r="FQ133" s="65"/>
      <c r="FR133" s="65"/>
      <c r="FS133" s="65"/>
      <c r="FT133" s="65"/>
      <c r="FU133" s="65"/>
      <c r="FV133" s="65"/>
      <c r="FW133" s="65"/>
      <c r="FX133" s="65"/>
      <c r="FY133" s="65"/>
      <c r="FZ133" s="65"/>
      <c r="GA133" s="65"/>
      <c r="GB133" s="65"/>
      <c r="GC133" s="65"/>
      <c r="GD133" s="65"/>
      <c r="GE133" s="65"/>
      <c r="GF133" s="65"/>
      <c r="GG133" s="65"/>
      <c r="GH133" s="65"/>
      <c r="GI133" s="65"/>
      <c r="GJ133" s="65"/>
      <c r="GK133" s="65"/>
      <c r="GL133" s="65"/>
      <c r="GM133" s="65"/>
    </row>
    <row r="134" spans="2:195" x14ac:dyDescent="0.2">
      <c r="B134" s="28">
        <f t="shared" si="11"/>
        <v>129</v>
      </c>
      <c r="C134" s="64">
        <f>'(a)'!T137</f>
        <v>0</v>
      </c>
      <c r="D134" s="65"/>
      <c r="E134" s="65"/>
      <c r="F134" s="65"/>
      <c r="G134" s="65"/>
      <c r="H134" s="65"/>
      <c r="I134" s="65"/>
      <c r="J134" s="65"/>
      <c r="K134" s="65"/>
      <c r="L134" s="65"/>
      <c r="M134" s="65"/>
      <c r="N134" s="65"/>
      <c r="O134" s="65"/>
      <c r="P134" s="65"/>
      <c r="Q134" s="65"/>
      <c r="R134" s="65"/>
      <c r="S134" s="65"/>
      <c r="T134" s="65"/>
      <c r="U134" s="65"/>
      <c r="V134" s="65"/>
      <c r="W134" s="65"/>
      <c r="X134" s="65"/>
      <c r="Y134" s="65"/>
      <c r="Z134" s="65"/>
      <c r="AA134" s="65"/>
      <c r="AB134" s="65"/>
      <c r="AC134" s="65"/>
      <c r="AD134" s="65"/>
      <c r="AE134" s="65"/>
      <c r="AF134" s="65"/>
      <c r="AG134" s="65"/>
      <c r="AH134" s="65"/>
      <c r="AI134" s="65"/>
      <c r="AJ134" s="65"/>
      <c r="AK134" s="65"/>
      <c r="AL134" s="65"/>
      <c r="AM134" s="65"/>
      <c r="AN134" s="65"/>
      <c r="AO134" s="65"/>
      <c r="AP134" s="65"/>
      <c r="AQ134" s="65"/>
      <c r="AR134" s="65"/>
      <c r="AS134" s="65"/>
      <c r="AT134" s="65"/>
      <c r="AU134" s="65"/>
      <c r="AV134" s="65"/>
      <c r="AW134" s="65"/>
      <c r="AX134" s="65"/>
      <c r="AY134" s="65"/>
      <c r="AZ134" s="65"/>
      <c r="BA134" s="65"/>
      <c r="BB134" s="65"/>
      <c r="BC134" s="65"/>
      <c r="BD134" s="65"/>
      <c r="BE134" s="65"/>
      <c r="BF134" s="65"/>
      <c r="BG134" s="65"/>
      <c r="BH134" s="65"/>
      <c r="BI134" s="65"/>
      <c r="BJ134" s="65"/>
      <c r="BK134" s="65"/>
      <c r="BL134" s="65"/>
      <c r="BM134" s="65"/>
      <c r="BN134" s="65"/>
      <c r="BO134" s="65"/>
      <c r="BP134" s="65"/>
      <c r="BQ134" s="65"/>
      <c r="BR134" s="65"/>
      <c r="BS134" s="65"/>
      <c r="BT134" s="65"/>
      <c r="BU134" s="65"/>
      <c r="BV134" s="65"/>
      <c r="BW134" s="65"/>
      <c r="BX134" s="65"/>
      <c r="BY134" s="65"/>
      <c r="BZ134" s="65"/>
      <c r="CA134" s="65"/>
      <c r="CB134" s="65"/>
      <c r="CC134" s="65"/>
      <c r="CD134" s="65"/>
      <c r="CE134" s="65"/>
      <c r="CF134" s="65"/>
      <c r="CG134" s="65"/>
      <c r="CH134" s="65"/>
      <c r="CI134" s="65"/>
      <c r="CJ134" s="65"/>
      <c r="CK134" s="65"/>
      <c r="CL134" s="65"/>
      <c r="CM134" s="65"/>
      <c r="CN134" s="65"/>
      <c r="CO134" s="65"/>
      <c r="CP134" s="65"/>
      <c r="CQ134" s="65"/>
      <c r="CR134" s="65"/>
      <c r="CS134" s="65"/>
      <c r="CT134" s="65"/>
      <c r="CU134" s="65"/>
      <c r="CV134" s="65"/>
      <c r="CW134" s="65"/>
      <c r="CX134" s="65"/>
      <c r="CY134" s="65"/>
      <c r="CZ134" s="65"/>
      <c r="DA134" s="65"/>
      <c r="DB134" s="65"/>
      <c r="DC134" s="65"/>
      <c r="DD134" s="65"/>
      <c r="DE134" s="65"/>
      <c r="DF134" s="65"/>
      <c r="DG134" s="65"/>
      <c r="DH134" s="65"/>
      <c r="DI134" s="65"/>
      <c r="DJ134" s="65"/>
      <c r="DK134" s="65"/>
      <c r="DL134" s="65"/>
      <c r="DM134" s="65"/>
      <c r="DN134" s="65"/>
      <c r="DO134" s="65"/>
      <c r="DP134" s="65"/>
      <c r="DQ134" s="65"/>
      <c r="DR134" s="65"/>
      <c r="DS134" s="65"/>
      <c r="DT134" s="65"/>
      <c r="DU134" s="65"/>
      <c r="DV134" s="65"/>
      <c r="DW134" s="65"/>
      <c r="DX134" s="65"/>
      <c r="DY134" s="65"/>
      <c r="DZ134" s="65"/>
      <c r="EA134" s="65"/>
      <c r="EB134" s="65"/>
      <c r="EC134" s="65"/>
      <c r="ED134" s="65"/>
      <c r="EE134" s="65"/>
      <c r="EF134" s="65"/>
      <c r="EG134" s="65"/>
      <c r="EH134" s="65"/>
      <c r="EI134" s="65"/>
      <c r="EJ134" s="65"/>
      <c r="EK134" s="65"/>
      <c r="EL134" s="65"/>
      <c r="EM134" s="65"/>
      <c r="EN134" s="65"/>
      <c r="EO134" s="65"/>
      <c r="EP134" s="65"/>
      <c r="EQ134" s="65"/>
      <c r="ER134" s="65"/>
      <c r="ES134" s="65"/>
      <c r="ET134" s="65"/>
      <c r="EU134" s="65"/>
      <c r="EV134" s="65"/>
      <c r="EW134" s="65"/>
      <c r="EX134" s="65"/>
      <c r="EY134" s="65"/>
      <c r="EZ134" s="65"/>
      <c r="FA134" s="65"/>
      <c r="FB134" s="65"/>
      <c r="FC134" s="65"/>
      <c r="FD134" s="65"/>
      <c r="FE134" s="65"/>
      <c r="FF134" s="65"/>
      <c r="FG134" s="65"/>
      <c r="FH134" s="65"/>
      <c r="FI134" s="65"/>
      <c r="FJ134" s="65"/>
      <c r="FK134" s="65"/>
      <c r="FL134" s="65"/>
      <c r="FM134" s="65"/>
      <c r="FN134" s="65"/>
      <c r="FO134" s="65"/>
      <c r="FP134" s="65"/>
      <c r="FQ134" s="65"/>
      <c r="FR134" s="65"/>
      <c r="FS134" s="65"/>
      <c r="FT134" s="65"/>
      <c r="FU134" s="65"/>
      <c r="FV134" s="65"/>
      <c r="FW134" s="65"/>
      <c r="FX134" s="65"/>
      <c r="FY134" s="65"/>
      <c r="FZ134" s="65"/>
      <c r="GA134" s="65"/>
      <c r="GB134" s="65"/>
      <c r="GC134" s="65"/>
      <c r="GD134" s="65"/>
      <c r="GE134" s="65"/>
      <c r="GF134" s="65"/>
      <c r="GG134" s="65"/>
      <c r="GH134" s="65"/>
      <c r="GI134" s="65"/>
      <c r="GJ134" s="65"/>
      <c r="GK134" s="65"/>
      <c r="GL134" s="65"/>
      <c r="GM134" s="65"/>
    </row>
    <row r="135" spans="2:195" x14ac:dyDescent="0.2">
      <c r="B135" s="28">
        <f t="shared" ref="B135:B185" si="12">B134+1</f>
        <v>130</v>
      </c>
      <c r="C135" s="64">
        <f>'(a)'!T138</f>
        <v>0</v>
      </c>
      <c r="D135" s="65"/>
      <c r="E135" s="65"/>
      <c r="F135" s="65"/>
      <c r="G135" s="65"/>
      <c r="H135" s="65"/>
      <c r="I135" s="65"/>
      <c r="J135" s="65"/>
      <c r="K135" s="65"/>
      <c r="L135" s="65"/>
      <c r="M135" s="65"/>
      <c r="N135" s="65"/>
      <c r="O135" s="65"/>
      <c r="P135" s="65"/>
      <c r="Q135" s="65"/>
      <c r="R135" s="65"/>
      <c r="S135" s="65"/>
      <c r="T135" s="65"/>
      <c r="U135" s="65"/>
      <c r="V135" s="65"/>
      <c r="W135" s="65"/>
      <c r="X135" s="65"/>
      <c r="Y135" s="65"/>
      <c r="Z135" s="65"/>
      <c r="AA135" s="65"/>
      <c r="AB135" s="65"/>
      <c r="AC135" s="65"/>
      <c r="AD135" s="65"/>
      <c r="AE135" s="65"/>
      <c r="AF135" s="65"/>
      <c r="AG135" s="65"/>
      <c r="AH135" s="65"/>
      <c r="AI135" s="65"/>
      <c r="AJ135" s="65"/>
      <c r="AK135" s="65"/>
      <c r="AL135" s="65"/>
      <c r="AM135" s="65"/>
      <c r="AN135" s="65"/>
      <c r="AO135" s="65"/>
      <c r="AP135" s="65"/>
      <c r="AQ135" s="65"/>
      <c r="AR135" s="65"/>
      <c r="AS135" s="65"/>
      <c r="AT135" s="65"/>
      <c r="AU135" s="65"/>
      <c r="AV135" s="65"/>
      <c r="AW135" s="65"/>
      <c r="AX135" s="65"/>
      <c r="AY135" s="65"/>
      <c r="AZ135" s="65"/>
      <c r="BA135" s="65"/>
      <c r="BB135" s="65"/>
      <c r="BC135" s="65"/>
      <c r="BD135" s="65"/>
      <c r="BE135" s="65"/>
      <c r="BF135" s="65"/>
      <c r="BG135" s="65"/>
      <c r="BH135" s="65"/>
      <c r="BI135" s="65"/>
      <c r="BJ135" s="65"/>
      <c r="BK135" s="65"/>
      <c r="BL135" s="65"/>
      <c r="BM135" s="65"/>
      <c r="BN135" s="65"/>
      <c r="BO135" s="65"/>
      <c r="BP135" s="65"/>
      <c r="BQ135" s="65"/>
      <c r="BR135" s="65"/>
      <c r="BS135" s="65"/>
      <c r="BT135" s="65"/>
      <c r="BU135" s="65"/>
      <c r="BV135" s="65"/>
      <c r="BW135" s="65"/>
      <c r="BX135" s="65"/>
      <c r="BY135" s="65"/>
      <c r="BZ135" s="65"/>
      <c r="CA135" s="65"/>
      <c r="CB135" s="65"/>
      <c r="CC135" s="65"/>
      <c r="CD135" s="65"/>
      <c r="CE135" s="65"/>
      <c r="CF135" s="65"/>
      <c r="CG135" s="65"/>
      <c r="CH135" s="65"/>
      <c r="CI135" s="65"/>
      <c r="CJ135" s="65"/>
      <c r="CK135" s="65"/>
      <c r="CL135" s="65"/>
      <c r="CM135" s="65"/>
      <c r="CN135" s="65"/>
      <c r="CO135" s="65"/>
      <c r="CP135" s="65"/>
      <c r="CQ135" s="65"/>
      <c r="CR135" s="65"/>
      <c r="CS135" s="65"/>
      <c r="CT135" s="65"/>
      <c r="CU135" s="65"/>
      <c r="CV135" s="65"/>
      <c r="CW135" s="65"/>
      <c r="CX135" s="65"/>
      <c r="CY135" s="65"/>
      <c r="CZ135" s="65"/>
      <c r="DA135" s="65"/>
      <c r="DB135" s="65"/>
      <c r="DC135" s="65"/>
      <c r="DD135" s="65"/>
      <c r="DE135" s="65"/>
      <c r="DF135" s="65"/>
      <c r="DG135" s="65"/>
      <c r="DH135" s="65"/>
      <c r="DI135" s="65"/>
      <c r="DJ135" s="65"/>
      <c r="DK135" s="65"/>
      <c r="DL135" s="65"/>
      <c r="DM135" s="65"/>
      <c r="DN135" s="65"/>
      <c r="DO135" s="65"/>
      <c r="DP135" s="65"/>
      <c r="DQ135" s="65"/>
      <c r="DR135" s="65"/>
      <c r="DS135" s="65"/>
      <c r="DT135" s="65"/>
      <c r="DU135" s="65"/>
      <c r="DV135" s="65"/>
      <c r="DW135" s="65"/>
      <c r="DX135" s="65"/>
      <c r="DY135" s="65"/>
      <c r="DZ135" s="65"/>
      <c r="EA135" s="65"/>
      <c r="EB135" s="65"/>
      <c r="EC135" s="65"/>
      <c r="ED135" s="65"/>
      <c r="EE135" s="65"/>
      <c r="EF135" s="65"/>
      <c r="EG135" s="65"/>
      <c r="EH135" s="65"/>
      <c r="EI135" s="65"/>
      <c r="EJ135" s="65"/>
      <c r="EK135" s="65"/>
      <c r="EL135" s="65"/>
      <c r="EM135" s="65"/>
      <c r="EN135" s="65"/>
      <c r="EO135" s="65"/>
      <c r="EP135" s="65"/>
      <c r="EQ135" s="65"/>
      <c r="ER135" s="65"/>
      <c r="ES135" s="65"/>
      <c r="ET135" s="65"/>
      <c r="EU135" s="65"/>
      <c r="EV135" s="65"/>
      <c r="EW135" s="65"/>
      <c r="EX135" s="65"/>
      <c r="EY135" s="65"/>
      <c r="EZ135" s="65"/>
      <c r="FA135" s="65"/>
      <c r="FB135" s="65"/>
      <c r="FC135" s="65"/>
      <c r="FD135" s="65"/>
      <c r="FE135" s="65"/>
      <c r="FF135" s="65"/>
      <c r="FG135" s="65"/>
      <c r="FH135" s="65"/>
      <c r="FI135" s="65"/>
      <c r="FJ135" s="65"/>
      <c r="FK135" s="65"/>
      <c r="FL135" s="65"/>
      <c r="FM135" s="65"/>
      <c r="FN135" s="65"/>
      <c r="FO135" s="65"/>
      <c r="FP135" s="65"/>
      <c r="FQ135" s="65"/>
      <c r="FR135" s="65"/>
      <c r="FS135" s="65"/>
      <c r="FT135" s="65"/>
      <c r="FU135" s="65"/>
      <c r="FV135" s="65"/>
      <c r="FW135" s="65"/>
      <c r="FX135" s="65"/>
      <c r="FY135" s="65"/>
      <c r="FZ135" s="65"/>
      <c r="GA135" s="65"/>
      <c r="GB135" s="65"/>
      <c r="GC135" s="65"/>
      <c r="GD135" s="65"/>
      <c r="GE135" s="65"/>
      <c r="GF135" s="65"/>
      <c r="GG135" s="65"/>
      <c r="GH135" s="65"/>
      <c r="GI135" s="65"/>
      <c r="GJ135" s="65"/>
      <c r="GK135" s="65"/>
      <c r="GL135" s="65"/>
      <c r="GM135" s="65"/>
    </row>
    <row r="136" spans="2:195" x14ac:dyDescent="0.2">
      <c r="B136" s="28">
        <f t="shared" si="12"/>
        <v>131</v>
      </c>
      <c r="C136" s="64">
        <f>'(a)'!T139</f>
        <v>0</v>
      </c>
      <c r="D136" s="65"/>
      <c r="E136" s="65"/>
      <c r="F136" s="65"/>
      <c r="G136" s="65"/>
      <c r="H136" s="65"/>
      <c r="I136" s="65"/>
      <c r="J136" s="65"/>
      <c r="K136" s="65"/>
      <c r="L136" s="65"/>
      <c r="M136" s="65"/>
      <c r="N136" s="65"/>
      <c r="O136" s="65"/>
      <c r="P136" s="65"/>
      <c r="Q136" s="65"/>
      <c r="R136" s="65"/>
      <c r="S136" s="65"/>
      <c r="T136" s="65"/>
      <c r="U136" s="65"/>
      <c r="V136" s="65"/>
      <c r="W136" s="65"/>
      <c r="X136" s="65"/>
      <c r="Y136" s="65"/>
      <c r="Z136" s="65"/>
      <c r="AA136" s="65"/>
      <c r="AB136" s="65"/>
      <c r="AC136" s="65"/>
      <c r="AD136" s="65"/>
      <c r="AE136" s="65"/>
      <c r="AF136" s="65"/>
      <c r="AG136" s="65"/>
      <c r="AH136" s="65"/>
      <c r="AI136" s="65"/>
      <c r="AJ136" s="65"/>
      <c r="AK136" s="65"/>
      <c r="AL136" s="65"/>
      <c r="AM136" s="65"/>
      <c r="AN136" s="65"/>
      <c r="AO136" s="65"/>
      <c r="AP136" s="65"/>
      <c r="AQ136" s="65"/>
      <c r="AR136" s="65"/>
      <c r="AS136" s="65"/>
      <c r="AT136" s="65"/>
      <c r="AU136" s="65"/>
      <c r="AV136" s="65"/>
      <c r="AW136" s="65"/>
      <c r="AX136" s="65"/>
      <c r="AY136" s="65"/>
      <c r="AZ136" s="65"/>
      <c r="BA136" s="65"/>
      <c r="BB136" s="65"/>
      <c r="BC136" s="65"/>
      <c r="BD136" s="65"/>
      <c r="BE136" s="65"/>
      <c r="BF136" s="65"/>
      <c r="BG136" s="65"/>
      <c r="BH136" s="65"/>
      <c r="BI136" s="65"/>
      <c r="BJ136" s="65"/>
      <c r="BK136" s="65"/>
      <c r="BL136" s="65"/>
      <c r="BM136" s="65"/>
      <c r="BN136" s="65"/>
      <c r="BO136" s="65"/>
      <c r="BP136" s="65"/>
      <c r="BQ136" s="65"/>
      <c r="BR136" s="65"/>
      <c r="BS136" s="65"/>
      <c r="BT136" s="65"/>
      <c r="BU136" s="65"/>
      <c r="BV136" s="65"/>
      <c r="BW136" s="65"/>
      <c r="BX136" s="65"/>
      <c r="BY136" s="65"/>
      <c r="BZ136" s="65"/>
      <c r="CA136" s="65"/>
      <c r="CB136" s="65"/>
      <c r="CC136" s="65"/>
      <c r="CD136" s="65"/>
      <c r="CE136" s="65"/>
      <c r="CF136" s="65"/>
      <c r="CG136" s="65"/>
      <c r="CH136" s="65"/>
      <c r="CI136" s="65"/>
      <c r="CJ136" s="65"/>
      <c r="CK136" s="65"/>
      <c r="CL136" s="65"/>
      <c r="CM136" s="65"/>
      <c r="CN136" s="65"/>
      <c r="CO136" s="65"/>
      <c r="CP136" s="65"/>
      <c r="CQ136" s="65"/>
      <c r="CR136" s="65"/>
      <c r="CS136" s="65"/>
      <c r="CT136" s="65"/>
      <c r="CU136" s="65"/>
      <c r="CV136" s="65"/>
      <c r="CW136" s="65"/>
      <c r="CX136" s="65"/>
      <c r="CY136" s="65"/>
      <c r="CZ136" s="65"/>
      <c r="DA136" s="65"/>
      <c r="DB136" s="65"/>
      <c r="DC136" s="65"/>
      <c r="DD136" s="65"/>
      <c r="DE136" s="65"/>
      <c r="DF136" s="65"/>
      <c r="DG136" s="65"/>
      <c r="DH136" s="65"/>
      <c r="DI136" s="65"/>
      <c r="DJ136" s="65"/>
      <c r="DK136" s="65"/>
      <c r="DL136" s="65"/>
      <c r="DM136" s="65"/>
      <c r="DN136" s="65"/>
      <c r="DO136" s="65"/>
      <c r="DP136" s="65"/>
      <c r="DQ136" s="65"/>
      <c r="DR136" s="65"/>
      <c r="DS136" s="65"/>
      <c r="DT136" s="65"/>
      <c r="DU136" s="65"/>
      <c r="DV136" s="65"/>
      <c r="DW136" s="65"/>
      <c r="DX136" s="65"/>
      <c r="DY136" s="65"/>
      <c r="DZ136" s="65"/>
      <c r="EA136" s="65"/>
      <c r="EB136" s="65"/>
      <c r="EC136" s="65"/>
      <c r="ED136" s="65"/>
      <c r="EE136" s="65"/>
      <c r="EF136" s="65"/>
      <c r="EG136" s="65"/>
      <c r="EH136" s="65"/>
      <c r="EI136" s="65"/>
      <c r="EJ136" s="65"/>
      <c r="EK136" s="65"/>
      <c r="EL136" s="65"/>
      <c r="EM136" s="65"/>
      <c r="EN136" s="65"/>
      <c r="EO136" s="65"/>
      <c r="EP136" s="65"/>
      <c r="EQ136" s="65"/>
      <c r="ER136" s="65"/>
      <c r="ES136" s="65"/>
      <c r="ET136" s="65"/>
      <c r="EU136" s="65"/>
      <c r="EV136" s="65"/>
      <c r="EW136" s="65"/>
      <c r="EX136" s="65"/>
      <c r="EY136" s="65"/>
      <c r="EZ136" s="65"/>
      <c r="FA136" s="65"/>
      <c r="FB136" s="65"/>
      <c r="FC136" s="65"/>
      <c r="FD136" s="65"/>
      <c r="FE136" s="65"/>
      <c r="FF136" s="65"/>
      <c r="FG136" s="65"/>
      <c r="FH136" s="65"/>
      <c r="FI136" s="65"/>
      <c r="FJ136" s="65"/>
      <c r="FK136" s="65"/>
      <c r="FL136" s="65"/>
      <c r="FM136" s="65"/>
      <c r="FN136" s="65"/>
      <c r="FO136" s="65"/>
      <c r="FP136" s="65"/>
      <c r="FQ136" s="65"/>
      <c r="FR136" s="65"/>
      <c r="FS136" s="65"/>
      <c r="FT136" s="65"/>
      <c r="FU136" s="65"/>
      <c r="FV136" s="65"/>
      <c r="FW136" s="65"/>
      <c r="FX136" s="65"/>
      <c r="FY136" s="65"/>
      <c r="FZ136" s="65"/>
      <c r="GA136" s="65"/>
      <c r="GB136" s="65"/>
      <c r="GC136" s="65"/>
      <c r="GD136" s="65"/>
      <c r="GE136" s="65"/>
      <c r="GF136" s="65"/>
      <c r="GG136" s="65"/>
      <c r="GH136" s="65"/>
      <c r="GI136" s="65"/>
      <c r="GJ136" s="65"/>
      <c r="GK136" s="65"/>
      <c r="GL136" s="65"/>
      <c r="GM136" s="65"/>
    </row>
    <row r="137" spans="2:195" x14ac:dyDescent="0.2">
      <c r="B137" s="28">
        <f t="shared" si="12"/>
        <v>132</v>
      </c>
      <c r="C137" s="64">
        <f>'(a)'!T140</f>
        <v>0</v>
      </c>
      <c r="D137" s="65"/>
      <c r="E137" s="65"/>
      <c r="F137" s="65"/>
      <c r="G137" s="65"/>
      <c r="H137" s="65"/>
      <c r="I137" s="65"/>
      <c r="J137" s="65"/>
      <c r="K137" s="65"/>
      <c r="L137" s="65"/>
      <c r="M137" s="65"/>
      <c r="N137" s="65"/>
      <c r="O137" s="65"/>
      <c r="P137" s="65"/>
      <c r="Q137" s="65"/>
      <c r="R137" s="65"/>
      <c r="S137" s="65"/>
      <c r="T137" s="65"/>
      <c r="U137" s="65"/>
      <c r="V137" s="65"/>
      <c r="W137" s="65"/>
      <c r="X137" s="65"/>
      <c r="Y137" s="65"/>
      <c r="Z137" s="65"/>
      <c r="AA137" s="65"/>
      <c r="AB137" s="65"/>
      <c r="AC137" s="65"/>
      <c r="AD137" s="65"/>
      <c r="AE137" s="65"/>
      <c r="AF137" s="65"/>
      <c r="AG137" s="65"/>
      <c r="AH137" s="65"/>
      <c r="AI137" s="65"/>
      <c r="AJ137" s="65"/>
      <c r="AK137" s="65"/>
      <c r="AL137" s="65"/>
      <c r="AM137" s="65"/>
      <c r="AN137" s="65"/>
      <c r="AO137" s="65"/>
      <c r="AP137" s="65"/>
      <c r="AQ137" s="65"/>
      <c r="AR137" s="65"/>
      <c r="AS137" s="65"/>
      <c r="AT137" s="65"/>
      <c r="AU137" s="65"/>
      <c r="AV137" s="65"/>
      <c r="AW137" s="65"/>
      <c r="AX137" s="65"/>
      <c r="AY137" s="65"/>
      <c r="AZ137" s="65"/>
      <c r="BA137" s="65"/>
      <c r="BB137" s="65"/>
      <c r="BC137" s="65"/>
      <c r="BD137" s="65"/>
      <c r="BE137" s="65"/>
      <c r="BF137" s="65"/>
      <c r="BG137" s="65"/>
      <c r="BH137" s="65"/>
      <c r="BI137" s="65"/>
      <c r="BJ137" s="65"/>
      <c r="BK137" s="65"/>
      <c r="BL137" s="65"/>
      <c r="BM137" s="65"/>
      <c r="BN137" s="65"/>
      <c r="BO137" s="65"/>
      <c r="BP137" s="65"/>
      <c r="BQ137" s="65"/>
      <c r="BR137" s="65"/>
      <c r="BS137" s="65"/>
      <c r="BT137" s="65"/>
      <c r="BU137" s="65"/>
      <c r="BV137" s="65"/>
      <c r="BW137" s="65"/>
      <c r="BX137" s="65"/>
      <c r="BY137" s="65"/>
      <c r="BZ137" s="65"/>
      <c r="CA137" s="65"/>
      <c r="CB137" s="65"/>
      <c r="CC137" s="65"/>
      <c r="CD137" s="65"/>
      <c r="CE137" s="65"/>
      <c r="CF137" s="65"/>
      <c r="CG137" s="65"/>
      <c r="CH137" s="65"/>
      <c r="CI137" s="65"/>
      <c r="CJ137" s="65"/>
      <c r="CK137" s="65"/>
      <c r="CL137" s="65"/>
      <c r="CM137" s="65"/>
      <c r="CN137" s="65"/>
      <c r="CO137" s="65"/>
      <c r="CP137" s="65"/>
      <c r="CQ137" s="65"/>
      <c r="CR137" s="65"/>
      <c r="CS137" s="65"/>
      <c r="CT137" s="65"/>
      <c r="CU137" s="65"/>
      <c r="CV137" s="65"/>
      <c r="CW137" s="65"/>
      <c r="CX137" s="65"/>
      <c r="CY137" s="65"/>
      <c r="CZ137" s="65"/>
      <c r="DA137" s="65"/>
      <c r="DB137" s="65"/>
      <c r="DC137" s="65"/>
      <c r="DD137" s="65"/>
      <c r="DE137" s="65"/>
      <c r="DF137" s="65"/>
      <c r="DG137" s="65"/>
      <c r="DH137" s="65"/>
      <c r="DI137" s="65"/>
      <c r="DJ137" s="65"/>
      <c r="DK137" s="65"/>
      <c r="DL137" s="65"/>
      <c r="DM137" s="65"/>
      <c r="DN137" s="65"/>
      <c r="DO137" s="65"/>
      <c r="DP137" s="65"/>
      <c r="DQ137" s="65"/>
      <c r="DR137" s="65"/>
      <c r="DS137" s="65"/>
      <c r="DT137" s="65"/>
      <c r="DU137" s="65"/>
      <c r="DV137" s="65"/>
      <c r="DW137" s="65"/>
      <c r="DX137" s="65"/>
      <c r="DY137" s="65"/>
      <c r="DZ137" s="65"/>
      <c r="EA137" s="65"/>
      <c r="EB137" s="65"/>
      <c r="EC137" s="65"/>
      <c r="ED137" s="65"/>
      <c r="EE137" s="65"/>
      <c r="EF137" s="65"/>
      <c r="EG137" s="65"/>
      <c r="EH137" s="65"/>
      <c r="EI137" s="65"/>
      <c r="EJ137" s="65"/>
      <c r="EK137" s="65"/>
      <c r="EL137" s="65"/>
      <c r="EM137" s="65"/>
      <c r="EN137" s="65"/>
      <c r="EO137" s="65"/>
      <c r="EP137" s="65"/>
      <c r="EQ137" s="65"/>
      <c r="ER137" s="65"/>
      <c r="ES137" s="65"/>
      <c r="ET137" s="65"/>
      <c r="EU137" s="65"/>
      <c r="EV137" s="65"/>
      <c r="EW137" s="65"/>
      <c r="EX137" s="65"/>
      <c r="EY137" s="65"/>
      <c r="EZ137" s="65"/>
      <c r="FA137" s="65"/>
      <c r="FB137" s="65"/>
      <c r="FC137" s="65"/>
      <c r="FD137" s="65"/>
      <c r="FE137" s="65"/>
      <c r="FF137" s="65"/>
      <c r="FG137" s="65"/>
      <c r="FH137" s="65"/>
      <c r="FI137" s="65"/>
      <c r="FJ137" s="65"/>
      <c r="FK137" s="65"/>
      <c r="FL137" s="65"/>
      <c r="FM137" s="65"/>
      <c r="FN137" s="65"/>
      <c r="FO137" s="65"/>
      <c r="FP137" s="65"/>
      <c r="FQ137" s="65"/>
      <c r="FR137" s="65"/>
      <c r="FS137" s="65"/>
      <c r="FT137" s="65"/>
      <c r="FU137" s="65"/>
      <c r="FV137" s="65"/>
      <c r="FW137" s="65"/>
      <c r="FX137" s="65"/>
      <c r="FY137" s="65"/>
      <c r="FZ137" s="65"/>
      <c r="GA137" s="65"/>
      <c r="GB137" s="65"/>
      <c r="GC137" s="65"/>
      <c r="GD137" s="65"/>
      <c r="GE137" s="65"/>
      <c r="GF137" s="65"/>
      <c r="GG137" s="65"/>
      <c r="GH137" s="65"/>
      <c r="GI137" s="65"/>
      <c r="GJ137" s="65"/>
      <c r="GK137" s="65"/>
      <c r="GL137" s="65"/>
      <c r="GM137" s="65"/>
    </row>
    <row r="138" spans="2:195" x14ac:dyDescent="0.2">
      <c r="B138" s="28">
        <f t="shared" si="12"/>
        <v>133</v>
      </c>
      <c r="C138" s="64">
        <f>'(a)'!T141</f>
        <v>0</v>
      </c>
      <c r="D138" s="65"/>
      <c r="E138" s="65"/>
      <c r="F138" s="65"/>
      <c r="G138" s="65"/>
      <c r="H138" s="65"/>
      <c r="I138" s="65"/>
      <c r="J138" s="65"/>
      <c r="K138" s="65"/>
      <c r="L138" s="65"/>
      <c r="M138" s="65"/>
      <c r="N138" s="65"/>
      <c r="O138" s="65"/>
      <c r="P138" s="65"/>
      <c r="Q138" s="65"/>
      <c r="R138" s="65"/>
      <c r="S138" s="65"/>
      <c r="T138" s="65"/>
      <c r="U138" s="65"/>
      <c r="V138" s="65"/>
      <c r="W138" s="65"/>
      <c r="X138" s="65"/>
      <c r="Y138" s="65"/>
      <c r="Z138" s="65"/>
      <c r="AA138" s="65"/>
      <c r="AB138" s="65"/>
      <c r="AC138" s="65"/>
      <c r="AD138" s="65"/>
      <c r="AE138" s="65"/>
      <c r="AF138" s="65"/>
      <c r="AG138" s="65"/>
      <c r="AH138" s="65"/>
      <c r="AI138" s="65"/>
      <c r="AJ138" s="65"/>
      <c r="AK138" s="65"/>
      <c r="AL138" s="65"/>
      <c r="AM138" s="65"/>
      <c r="AN138" s="65"/>
      <c r="AO138" s="65"/>
      <c r="AP138" s="65"/>
      <c r="AQ138" s="65"/>
      <c r="AR138" s="65"/>
      <c r="AS138" s="65"/>
      <c r="AT138" s="65"/>
      <c r="AU138" s="65"/>
      <c r="AV138" s="65"/>
      <c r="AW138" s="65"/>
      <c r="AX138" s="65"/>
      <c r="AY138" s="65"/>
      <c r="AZ138" s="65"/>
      <c r="BA138" s="65"/>
      <c r="BB138" s="65"/>
      <c r="BC138" s="65"/>
      <c r="BD138" s="65"/>
      <c r="BE138" s="65"/>
      <c r="BF138" s="65"/>
      <c r="BG138" s="65"/>
      <c r="BH138" s="65"/>
      <c r="BI138" s="65"/>
      <c r="BJ138" s="65"/>
      <c r="BK138" s="65"/>
      <c r="BL138" s="65"/>
      <c r="BM138" s="65"/>
      <c r="BN138" s="65"/>
      <c r="BO138" s="65"/>
      <c r="BP138" s="65"/>
      <c r="BQ138" s="65"/>
      <c r="BR138" s="65"/>
      <c r="BS138" s="65"/>
      <c r="BT138" s="65"/>
      <c r="BU138" s="65"/>
      <c r="BV138" s="65"/>
      <c r="BW138" s="65"/>
      <c r="BX138" s="65"/>
      <c r="BY138" s="65"/>
      <c r="BZ138" s="65"/>
      <c r="CA138" s="65"/>
      <c r="CB138" s="65"/>
      <c r="CC138" s="65"/>
      <c r="CD138" s="65"/>
      <c r="CE138" s="65"/>
      <c r="CF138" s="65"/>
      <c r="CG138" s="65"/>
      <c r="CH138" s="65"/>
      <c r="CI138" s="65"/>
      <c r="CJ138" s="65"/>
      <c r="CK138" s="65"/>
      <c r="CL138" s="65"/>
      <c r="CM138" s="65"/>
      <c r="CN138" s="65"/>
      <c r="CO138" s="65"/>
      <c r="CP138" s="65"/>
      <c r="CQ138" s="65"/>
      <c r="CR138" s="65"/>
      <c r="CS138" s="65"/>
      <c r="CT138" s="65"/>
      <c r="CU138" s="65"/>
      <c r="CV138" s="65"/>
      <c r="CW138" s="65"/>
      <c r="CX138" s="65"/>
      <c r="CY138" s="65"/>
      <c r="CZ138" s="65"/>
      <c r="DA138" s="65"/>
      <c r="DB138" s="65"/>
      <c r="DC138" s="65"/>
      <c r="DD138" s="65"/>
      <c r="DE138" s="65"/>
      <c r="DF138" s="65"/>
      <c r="DG138" s="65"/>
      <c r="DH138" s="65"/>
      <c r="DI138" s="65"/>
      <c r="DJ138" s="65"/>
      <c r="DK138" s="65"/>
      <c r="DL138" s="65"/>
      <c r="DM138" s="65"/>
      <c r="DN138" s="65"/>
      <c r="DO138" s="65"/>
      <c r="DP138" s="65"/>
      <c r="DQ138" s="65"/>
      <c r="DR138" s="65"/>
      <c r="DS138" s="65"/>
      <c r="DT138" s="65"/>
      <c r="DU138" s="65"/>
      <c r="DV138" s="65"/>
      <c r="DW138" s="65"/>
      <c r="DX138" s="65"/>
      <c r="DY138" s="65"/>
      <c r="DZ138" s="65"/>
      <c r="EA138" s="65"/>
      <c r="EB138" s="65"/>
      <c r="EC138" s="65"/>
      <c r="ED138" s="65"/>
      <c r="EE138" s="65"/>
      <c r="EF138" s="65"/>
      <c r="EG138" s="65"/>
      <c r="EH138" s="65"/>
      <c r="EI138" s="65"/>
      <c r="EJ138" s="65"/>
      <c r="EK138" s="65"/>
      <c r="EL138" s="65"/>
      <c r="EM138" s="65"/>
      <c r="EN138" s="65"/>
      <c r="EO138" s="65"/>
      <c r="EP138" s="65"/>
      <c r="EQ138" s="65"/>
      <c r="ER138" s="65"/>
      <c r="ES138" s="65"/>
      <c r="ET138" s="65"/>
      <c r="EU138" s="65"/>
      <c r="EV138" s="65"/>
      <c r="EW138" s="65"/>
      <c r="EX138" s="65"/>
      <c r="EY138" s="65"/>
      <c r="EZ138" s="65"/>
      <c r="FA138" s="65"/>
      <c r="FB138" s="65"/>
      <c r="FC138" s="65"/>
      <c r="FD138" s="65"/>
      <c r="FE138" s="65"/>
      <c r="FF138" s="65"/>
      <c r="FG138" s="65"/>
      <c r="FH138" s="65"/>
      <c r="FI138" s="65"/>
      <c r="FJ138" s="65"/>
      <c r="FK138" s="65"/>
      <c r="FL138" s="65"/>
      <c r="FM138" s="65"/>
      <c r="FN138" s="65"/>
      <c r="FO138" s="65"/>
      <c r="FP138" s="65"/>
      <c r="FQ138" s="65"/>
      <c r="FR138" s="65"/>
      <c r="FS138" s="65"/>
      <c r="FT138" s="65"/>
      <c r="FU138" s="65"/>
      <c r="FV138" s="65"/>
      <c r="FW138" s="65"/>
      <c r="FX138" s="65"/>
      <c r="FY138" s="65"/>
      <c r="FZ138" s="65"/>
      <c r="GA138" s="65"/>
      <c r="GB138" s="65"/>
      <c r="GC138" s="65"/>
      <c r="GD138" s="65"/>
      <c r="GE138" s="65"/>
      <c r="GF138" s="65"/>
      <c r="GG138" s="65"/>
      <c r="GH138" s="65"/>
      <c r="GI138" s="65"/>
      <c r="GJ138" s="65"/>
      <c r="GK138" s="65"/>
      <c r="GL138" s="65"/>
      <c r="GM138" s="65"/>
    </row>
    <row r="139" spans="2:195" x14ac:dyDescent="0.2">
      <c r="B139" s="28">
        <f t="shared" si="12"/>
        <v>134</v>
      </c>
      <c r="C139" s="64">
        <f>'(a)'!T142</f>
        <v>0</v>
      </c>
      <c r="D139" s="65"/>
      <c r="E139" s="65"/>
      <c r="F139" s="65"/>
      <c r="G139" s="65"/>
      <c r="H139" s="65"/>
      <c r="I139" s="65"/>
      <c r="J139" s="65"/>
      <c r="K139" s="65"/>
      <c r="L139" s="65"/>
      <c r="M139" s="65"/>
      <c r="N139" s="65"/>
      <c r="O139" s="65"/>
      <c r="P139" s="65"/>
      <c r="Q139" s="65"/>
      <c r="R139" s="65"/>
      <c r="S139" s="65"/>
      <c r="T139" s="65"/>
      <c r="U139" s="65"/>
      <c r="V139" s="65"/>
      <c r="W139" s="65"/>
      <c r="X139" s="65"/>
      <c r="Y139" s="65"/>
      <c r="Z139" s="65"/>
      <c r="AA139" s="65"/>
      <c r="AB139" s="65"/>
      <c r="AC139" s="65"/>
      <c r="AD139" s="65"/>
      <c r="AE139" s="65"/>
      <c r="AF139" s="65"/>
      <c r="AG139" s="65"/>
      <c r="AH139" s="65"/>
      <c r="AI139" s="65"/>
      <c r="AJ139" s="65"/>
      <c r="AK139" s="65"/>
      <c r="AL139" s="65"/>
      <c r="AM139" s="65"/>
      <c r="AN139" s="65"/>
      <c r="AO139" s="65"/>
      <c r="AP139" s="65"/>
      <c r="AQ139" s="65"/>
      <c r="AR139" s="65"/>
      <c r="AS139" s="65"/>
      <c r="AT139" s="65"/>
      <c r="AU139" s="65"/>
      <c r="AV139" s="65"/>
      <c r="AW139" s="65"/>
      <c r="AX139" s="65"/>
      <c r="AY139" s="65"/>
      <c r="AZ139" s="65"/>
      <c r="BA139" s="65"/>
      <c r="BB139" s="65"/>
      <c r="BC139" s="65"/>
      <c r="BD139" s="65"/>
      <c r="BE139" s="65"/>
      <c r="BF139" s="65"/>
      <c r="BG139" s="65"/>
      <c r="BH139" s="65"/>
      <c r="BI139" s="65"/>
      <c r="BJ139" s="65"/>
      <c r="BK139" s="65"/>
      <c r="BL139" s="65"/>
      <c r="BM139" s="65"/>
      <c r="BN139" s="65"/>
      <c r="BO139" s="65"/>
      <c r="BP139" s="65"/>
      <c r="BQ139" s="65"/>
      <c r="BR139" s="65"/>
      <c r="BS139" s="65"/>
      <c r="BT139" s="65"/>
      <c r="BU139" s="65"/>
      <c r="BV139" s="65"/>
      <c r="BW139" s="65"/>
      <c r="BX139" s="65"/>
      <c r="BY139" s="65"/>
      <c r="BZ139" s="65"/>
      <c r="CA139" s="65"/>
      <c r="CB139" s="65"/>
      <c r="CC139" s="65"/>
      <c r="CD139" s="65"/>
      <c r="CE139" s="65"/>
      <c r="CF139" s="65"/>
      <c r="CG139" s="65"/>
      <c r="CH139" s="65"/>
      <c r="CI139" s="65"/>
      <c r="CJ139" s="65"/>
      <c r="CK139" s="65"/>
      <c r="CL139" s="65"/>
      <c r="CM139" s="65"/>
      <c r="CN139" s="65"/>
      <c r="CO139" s="65"/>
      <c r="CP139" s="65"/>
      <c r="CQ139" s="65"/>
      <c r="CR139" s="65"/>
      <c r="CS139" s="65"/>
      <c r="CT139" s="65"/>
      <c r="CU139" s="65"/>
      <c r="CV139" s="65"/>
      <c r="CW139" s="65"/>
      <c r="CX139" s="65"/>
      <c r="CY139" s="65"/>
      <c r="CZ139" s="65"/>
      <c r="DA139" s="65"/>
      <c r="DB139" s="65"/>
      <c r="DC139" s="65"/>
      <c r="DD139" s="65"/>
      <c r="DE139" s="65"/>
      <c r="DF139" s="65"/>
      <c r="DG139" s="65"/>
      <c r="DH139" s="65"/>
      <c r="DI139" s="65"/>
      <c r="DJ139" s="65"/>
      <c r="DK139" s="65"/>
      <c r="DL139" s="65"/>
      <c r="DM139" s="65"/>
      <c r="DN139" s="65"/>
      <c r="DO139" s="65"/>
      <c r="DP139" s="65"/>
      <c r="DQ139" s="65"/>
      <c r="DR139" s="65"/>
      <c r="DS139" s="65"/>
      <c r="DT139" s="65"/>
      <c r="DU139" s="65"/>
      <c r="DV139" s="65"/>
      <c r="DW139" s="65"/>
      <c r="DX139" s="65"/>
      <c r="DY139" s="65"/>
      <c r="DZ139" s="65"/>
      <c r="EA139" s="65"/>
      <c r="EB139" s="65"/>
      <c r="EC139" s="65"/>
      <c r="ED139" s="65"/>
      <c r="EE139" s="65"/>
      <c r="EF139" s="65"/>
      <c r="EG139" s="65"/>
      <c r="EH139" s="65"/>
      <c r="EI139" s="65"/>
      <c r="EJ139" s="65"/>
      <c r="EK139" s="65"/>
      <c r="EL139" s="65"/>
      <c r="EM139" s="65"/>
      <c r="EN139" s="65"/>
      <c r="EO139" s="65"/>
      <c r="EP139" s="65"/>
      <c r="EQ139" s="65"/>
      <c r="ER139" s="65"/>
      <c r="ES139" s="65"/>
      <c r="ET139" s="65"/>
      <c r="EU139" s="65"/>
      <c r="EV139" s="65"/>
      <c r="EW139" s="65"/>
      <c r="EX139" s="65"/>
      <c r="EY139" s="65"/>
      <c r="EZ139" s="65"/>
      <c r="FA139" s="65"/>
      <c r="FB139" s="65"/>
      <c r="FC139" s="65"/>
      <c r="FD139" s="65"/>
      <c r="FE139" s="65"/>
      <c r="FF139" s="65"/>
      <c r="FG139" s="65"/>
      <c r="FH139" s="65"/>
      <c r="FI139" s="65"/>
      <c r="FJ139" s="65"/>
      <c r="FK139" s="65"/>
      <c r="FL139" s="65"/>
      <c r="FM139" s="65"/>
      <c r="FN139" s="65"/>
      <c r="FO139" s="65"/>
      <c r="FP139" s="65"/>
      <c r="FQ139" s="65"/>
      <c r="FR139" s="65"/>
      <c r="FS139" s="65"/>
      <c r="FT139" s="65"/>
      <c r="FU139" s="65"/>
      <c r="FV139" s="65"/>
      <c r="FW139" s="65"/>
      <c r="FX139" s="65"/>
      <c r="FY139" s="65"/>
      <c r="FZ139" s="65"/>
      <c r="GA139" s="65"/>
      <c r="GB139" s="65"/>
      <c r="GC139" s="65"/>
      <c r="GD139" s="65"/>
      <c r="GE139" s="65"/>
      <c r="GF139" s="65"/>
      <c r="GG139" s="65"/>
      <c r="GH139" s="65"/>
      <c r="GI139" s="65"/>
      <c r="GJ139" s="65"/>
      <c r="GK139" s="65"/>
      <c r="GL139" s="65"/>
      <c r="GM139" s="65"/>
    </row>
    <row r="140" spans="2:195" x14ac:dyDescent="0.2">
      <c r="B140" s="28">
        <f t="shared" si="12"/>
        <v>135</v>
      </c>
      <c r="C140" s="64">
        <f>'(a)'!T143</f>
        <v>0</v>
      </c>
      <c r="D140" s="65"/>
      <c r="E140" s="65"/>
      <c r="F140" s="65"/>
      <c r="G140" s="65"/>
      <c r="H140" s="65"/>
      <c r="I140" s="65"/>
      <c r="J140" s="65"/>
      <c r="K140" s="65"/>
      <c r="L140" s="65"/>
      <c r="M140" s="65"/>
      <c r="N140" s="65"/>
      <c r="O140" s="65"/>
      <c r="P140" s="65"/>
      <c r="Q140" s="65"/>
      <c r="R140" s="65"/>
      <c r="S140" s="65"/>
      <c r="T140" s="65"/>
      <c r="U140" s="65"/>
      <c r="V140" s="65"/>
      <c r="W140" s="65"/>
      <c r="X140" s="65"/>
      <c r="Y140" s="65"/>
      <c r="Z140" s="65"/>
      <c r="AA140" s="65"/>
      <c r="AB140" s="65"/>
      <c r="AC140" s="65"/>
      <c r="AD140" s="65"/>
      <c r="AE140" s="65"/>
      <c r="AF140" s="65"/>
      <c r="AG140" s="65"/>
      <c r="AH140" s="65"/>
      <c r="AI140" s="65"/>
      <c r="AJ140" s="65"/>
      <c r="AK140" s="65"/>
      <c r="AL140" s="65"/>
      <c r="AM140" s="65"/>
      <c r="AN140" s="65"/>
      <c r="AO140" s="65"/>
      <c r="AP140" s="65"/>
      <c r="AQ140" s="65"/>
      <c r="AR140" s="65"/>
      <c r="AS140" s="65"/>
      <c r="AT140" s="65"/>
      <c r="AU140" s="65"/>
      <c r="AV140" s="65"/>
      <c r="AW140" s="65"/>
      <c r="AX140" s="65"/>
      <c r="AY140" s="65"/>
      <c r="AZ140" s="65"/>
      <c r="BA140" s="65"/>
      <c r="BB140" s="65"/>
      <c r="BC140" s="65"/>
      <c r="BD140" s="65"/>
      <c r="BE140" s="65"/>
      <c r="BF140" s="65"/>
      <c r="BG140" s="65"/>
      <c r="BH140" s="65"/>
      <c r="BI140" s="65"/>
      <c r="BJ140" s="65"/>
      <c r="BK140" s="65"/>
      <c r="BL140" s="65"/>
      <c r="BM140" s="65"/>
      <c r="BN140" s="65"/>
      <c r="BO140" s="65"/>
      <c r="BP140" s="65"/>
      <c r="BQ140" s="65"/>
      <c r="BR140" s="65"/>
      <c r="BS140" s="65"/>
      <c r="BT140" s="65"/>
      <c r="BU140" s="65"/>
      <c r="BV140" s="65"/>
      <c r="BW140" s="65"/>
      <c r="BX140" s="65"/>
      <c r="BY140" s="65"/>
      <c r="BZ140" s="65"/>
      <c r="CA140" s="65"/>
      <c r="CB140" s="65"/>
      <c r="CC140" s="65"/>
      <c r="CD140" s="65"/>
      <c r="CE140" s="65"/>
      <c r="CF140" s="65"/>
      <c r="CG140" s="65"/>
      <c r="CH140" s="65"/>
      <c r="CI140" s="65"/>
      <c r="CJ140" s="65"/>
      <c r="CK140" s="65"/>
      <c r="CL140" s="65"/>
      <c r="CM140" s="65"/>
      <c r="CN140" s="65"/>
      <c r="CO140" s="65"/>
      <c r="CP140" s="65"/>
      <c r="CQ140" s="65"/>
      <c r="CR140" s="65"/>
      <c r="CS140" s="65"/>
      <c r="CT140" s="65"/>
      <c r="CU140" s="65"/>
      <c r="CV140" s="65"/>
      <c r="CW140" s="65"/>
      <c r="CX140" s="65"/>
      <c r="CY140" s="65"/>
      <c r="CZ140" s="65"/>
      <c r="DA140" s="65"/>
      <c r="DB140" s="65"/>
      <c r="DC140" s="65"/>
      <c r="DD140" s="65"/>
      <c r="DE140" s="65"/>
      <c r="DF140" s="65"/>
      <c r="DG140" s="65"/>
      <c r="DH140" s="65"/>
      <c r="DI140" s="65"/>
      <c r="DJ140" s="65"/>
      <c r="DK140" s="65"/>
      <c r="DL140" s="65"/>
      <c r="DM140" s="65"/>
      <c r="DN140" s="65"/>
      <c r="DO140" s="65"/>
      <c r="DP140" s="65"/>
      <c r="DQ140" s="65"/>
      <c r="DR140" s="65"/>
      <c r="DS140" s="65"/>
      <c r="DT140" s="65"/>
      <c r="DU140" s="65"/>
      <c r="DV140" s="65"/>
      <c r="DW140" s="65"/>
      <c r="DX140" s="65"/>
      <c r="DY140" s="65"/>
      <c r="DZ140" s="65"/>
      <c r="EA140" s="65"/>
      <c r="EB140" s="65"/>
      <c r="EC140" s="65"/>
      <c r="ED140" s="65"/>
      <c r="EE140" s="65"/>
      <c r="EF140" s="65"/>
      <c r="EG140" s="65"/>
      <c r="EH140" s="65"/>
      <c r="EI140" s="65"/>
      <c r="EJ140" s="65"/>
      <c r="EK140" s="65"/>
      <c r="EL140" s="65"/>
      <c r="EM140" s="65"/>
      <c r="EN140" s="65"/>
      <c r="EO140" s="65"/>
      <c r="EP140" s="65"/>
      <c r="EQ140" s="65"/>
      <c r="ER140" s="65"/>
      <c r="ES140" s="65"/>
      <c r="ET140" s="65"/>
      <c r="EU140" s="65"/>
      <c r="EV140" s="65"/>
      <c r="EW140" s="65"/>
      <c r="EX140" s="65"/>
      <c r="EY140" s="65"/>
      <c r="EZ140" s="65"/>
      <c r="FA140" s="65"/>
      <c r="FB140" s="65"/>
      <c r="FC140" s="65"/>
      <c r="FD140" s="65"/>
      <c r="FE140" s="65"/>
      <c r="FF140" s="65"/>
      <c r="FG140" s="65"/>
      <c r="FH140" s="65"/>
      <c r="FI140" s="65"/>
      <c r="FJ140" s="65"/>
      <c r="FK140" s="65"/>
      <c r="FL140" s="65"/>
      <c r="FM140" s="65"/>
      <c r="FN140" s="65"/>
      <c r="FO140" s="65"/>
      <c r="FP140" s="65"/>
      <c r="FQ140" s="65"/>
      <c r="FR140" s="65"/>
      <c r="FS140" s="65"/>
      <c r="FT140" s="65"/>
      <c r="FU140" s="65"/>
      <c r="FV140" s="65"/>
      <c r="FW140" s="65"/>
      <c r="FX140" s="65"/>
      <c r="FY140" s="65"/>
      <c r="FZ140" s="65"/>
      <c r="GA140" s="65"/>
      <c r="GB140" s="65"/>
      <c r="GC140" s="65"/>
      <c r="GD140" s="65"/>
      <c r="GE140" s="65"/>
      <c r="GF140" s="65"/>
      <c r="GG140" s="65"/>
      <c r="GH140" s="65"/>
      <c r="GI140" s="65"/>
      <c r="GJ140" s="65"/>
      <c r="GK140" s="65"/>
      <c r="GL140" s="65"/>
      <c r="GM140" s="65"/>
    </row>
    <row r="141" spans="2:195" x14ac:dyDescent="0.2">
      <c r="B141" s="28">
        <f t="shared" si="12"/>
        <v>136</v>
      </c>
      <c r="C141" s="64">
        <f>'(a)'!T144</f>
        <v>0</v>
      </c>
      <c r="D141" s="65"/>
      <c r="E141" s="65"/>
      <c r="F141" s="65"/>
      <c r="G141" s="65"/>
      <c r="H141" s="65"/>
      <c r="I141" s="65"/>
      <c r="J141" s="65"/>
      <c r="K141" s="65"/>
      <c r="L141" s="65"/>
      <c r="M141" s="65"/>
      <c r="N141" s="65"/>
      <c r="O141" s="65"/>
      <c r="P141" s="65"/>
      <c r="Q141" s="65"/>
      <c r="R141" s="65"/>
      <c r="S141" s="65"/>
      <c r="T141" s="65"/>
      <c r="U141" s="65"/>
      <c r="V141" s="65"/>
      <c r="W141" s="65"/>
      <c r="X141" s="65"/>
      <c r="Y141" s="65"/>
      <c r="Z141" s="65"/>
      <c r="AA141" s="65"/>
      <c r="AB141" s="65"/>
      <c r="AC141" s="65"/>
      <c r="AD141" s="65"/>
      <c r="AE141" s="65"/>
      <c r="AF141" s="65"/>
      <c r="AG141" s="65"/>
      <c r="AH141" s="65"/>
      <c r="AI141" s="65"/>
      <c r="AJ141" s="65"/>
      <c r="AK141" s="65"/>
      <c r="AL141" s="65"/>
      <c r="AM141" s="65"/>
      <c r="AN141" s="65"/>
      <c r="AO141" s="65"/>
      <c r="AP141" s="65"/>
      <c r="AQ141" s="65"/>
      <c r="AR141" s="65"/>
      <c r="AS141" s="65"/>
      <c r="AT141" s="65"/>
      <c r="AU141" s="65"/>
      <c r="AV141" s="65"/>
      <c r="AW141" s="65"/>
      <c r="AX141" s="65"/>
      <c r="AY141" s="65"/>
      <c r="AZ141" s="65"/>
      <c r="BA141" s="65"/>
      <c r="BB141" s="65"/>
      <c r="BC141" s="65"/>
      <c r="BD141" s="65"/>
      <c r="BE141" s="65"/>
      <c r="BF141" s="65"/>
      <c r="BG141" s="65"/>
      <c r="BH141" s="65"/>
      <c r="BI141" s="65"/>
      <c r="BJ141" s="65"/>
      <c r="BK141" s="65"/>
      <c r="BL141" s="65"/>
      <c r="BM141" s="65"/>
      <c r="BN141" s="65"/>
      <c r="BO141" s="65"/>
      <c r="BP141" s="65"/>
      <c r="BQ141" s="65"/>
      <c r="BR141" s="65"/>
      <c r="BS141" s="65"/>
      <c r="BT141" s="65"/>
      <c r="BU141" s="65"/>
      <c r="BV141" s="65"/>
      <c r="BW141" s="65"/>
      <c r="BX141" s="65"/>
      <c r="BY141" s="65"/>
      <c r="BZ141" s="65"/>
      <c r="CA141" s="65"/>
      <c r="CB141" s="65"/>
      <c r="CC141" s="65"/>
      <c r="CD141" s="65"/>
      <c r="CE141" s="65"/>
      <c r="CF141" s="65"/>
      <c r="CG141" s="65"/>
      <c r="CH141" s="65"/>
      <c r="CI141" s="65"/>
      <c r="CJ141" s="65"/>
      <c r="CK141" s="65"/>
      <c r="CL141" s="65"/>
      <c r="CM141" s="65"/>
      <c r="CN141" s="65"/>
      <c r="CO141" s="65"/>
      <c r="CP141" s="65"/>
      <c r="CQ141" s="65"/>
      <c r="CR141" s="65"/>
      <c r="CS141" s="65"/>
      <c r="CT141" s="65"/>
      <c r="CU141" s="65"/>
      <c r="CV141" s="65"/>
      <c r="CW141" s="65"/>
      <c r="CX141" s="65"/>
      <c r="CY141" s="65"/>
      <c r="CZ141" s="65"/>
      <c r="DA141" s="65"/>
      <c r="DB141" s="65"/>
      <c r="DC141" s="65"/>
      <c r="DD141" s="65"/>
      <c r="DE141" s="65"/>
      <c r="DF141" s="65"/>
      <c r="DG141" s="65"/>
      <c r="DH141" s="65"/>
      <c r="DI141" s="65"/>
      <c r="DJ141" s="65"/>
      <c r="DK141" s="65"/>
      <c r="DL141" s="65"/>
      <c r="DM141" s="65"/>
      <c r="DN141" s="65"/>
      <c r="DO141" s="65"/>
      <c r="DP141" s="65"/>
      <c r="DQ141" s="65"/>
      <c r="DR141" s="65"/>
      <c r="DS141" s="65"/>
      <c r="DT141" s="65"/>
      <c r="DU141" s="65"/>
      <c r="DV141" s="65"/>
      <c r="DW141" s="65"/>
      <c r="DX141" s="65"/>
      <c r="DY141" s="65"/>
      <c r="DZ141" s="65"/>
      <c r="EA141" s="65"/>
      <c r="EB141" s="65"/>
      <c r="EC141" s="65"/>
      <c r="ED141" s="65"/>
      <c r="EE141" s="65"/>
      <c r="EF141" s="65"/>
      <c r="EG141" s="65"/>
      <c r="EH141" s="65"/>
      <c r="EI141" s="65"/>
      <c r="EJ141" s="65"/>
      <c r="EK141" s="65"/>
      <c r="EL141" s="65"/>
      <c r="EM141" s="65"/>
      <c r="EN141" s="65"/>
      <c r="EO141" s="65"/>
      <c r="EP141" s="65"/>
      <c r="EQ141" s="65"/>
      <c r="ER141" s="65"/>
      <c r="ES141" s="65"/>
      <c r="ET141" s="65"/>
      <c r="EU141" s="65"/>
      <c r="EV141" s="65"/>
      <c r="EW141" s="65"/>
      <c r="EX141" s="65"/>
      <c r="EY141" s="65"/>
      <c r="EZ141" s="65"/>
      <c r="FA141" s="65"/>
      <c r="FB141" s="65"/>
      <c r="FC141" s="65"/>
      <c r="FD141" s="65"/>
      <c r="FE141" s="65"/>
      <c r="FF141" s="65"/>
      <c r="FG141" s="65"/>
      <c r="FH141" s="65"/>
      <c r="FI141" s="65"/>
      <c r="FJ141" s="65"/>
      <c r="FK141" s="65"/>
      <c r="FL141" s="65"/>
      <c r="FM141" s="65"/>
      <c r="FN141" s="65"/>
      <c r="FO141" s="65"/>
      <c r="FP141" s="65"/>
      <c r="FQ141" s="65"/>
      <c r="FR141" s="65"/>
      <c r="FS141" s="65"/>
      <c r="FT141" s="65"/>
      <c r="FU141" s="65"/>
      <c r="FV141" s="65"/>
      <c r="FW141" s="65"/>
      <c r="FX141" s="65"/>
      <c r="FY141" s="65"/>
      <c r="FZ141" s="65"/>
      <c r="GA141" s="65"/>
      <c r="GB141" s="65"/>
      <c r="GC141" s="65"/>
      <c r="GD141" s="65"/>
      <c r="GE141" s="65"/>
      <c r="GF141" s="65"/>
      <c r="GG141" s="65"/>
      <c r="GH141" s="65"/>
      <c r="GI141" s="65"/>
      <c r="GJ141" s="65"/>
      <c r="GK141" s="65"/>
      <c r="GL141" s="65"/>
      <c r="GM141" s="65"/>
    </row>
    <row r="142" spans="2:195" x14ac:dyDescent="0.2">
      <c r="B142" s="28">
        <f t="shared" si="12"/>
        <v>137</v>
      </c>
      <c r="C142" s="64">
        <f>'(a)'!T145</f>
        <v>0</v>
      </c>
      <c r="D142" s="65"/>
      <c r="E142" s="65"/>
      <c r="F142" s="65"/>
      <c r="G142" s="65"/>
      <c r="H142" s="65"/>
      <c r="I142" s="65"/>
      <c r="J142" s="65"/>
      <c r="K142" s="65"/>
      <c r="L142" s="65"/>
      <c r="M142" s="65"/>
      <c r="N142" s="65"/>
      <c r="O142" s="65"/>
      <c r="P142" s="65"/>
      <c r="Q142" s="65"/>
      <c r="R142" s="65"/>
      <c r="S142" s="65"/>
      <c r="T142" s="65"/>
      <c r="U142" s="65"/>
      <c r="V142" s="65"/>
      <c r="W142" s="65"/>
      <c r="X142" s="65"/>
      <c r="Y142" s="65"/>
      <c r="Z142" s="65"/>
      <c r="AA142" s="65"/>
      <c r="AB142" s="65"/>
      <c r="AC142" s="65"/>
      <c r="AD142" s="65"/>
      <c r="AE142" s="65"/>
      <c r="AF142" s="65"/>
      <c r="AG142" s="65"/>
      <c r="AH142" s="65"/>
      <c r="AI142" s="65"/>
      <c r="AJ142" s="65"/>
      <c r="AK142" s="65"/>
      <c r="AL142" s="65"/>
      <c r="AM142" s="65"/>
      <c r="AN142" s="65"/>
      <c r="AO142" s="65"/>
      <c r="AP142" s="65"/>
      <c r="AQ142" s="65"/>
      <c r="AR142" s="65"/>
      <c r="AS142" s="65"/>
      <c r="AT142" s="65"/>
      <c r="AU142" s="65"/>
      <c r="AV142" s="65"/>
      <c r="AW142" s="65"/>
      <c r="AX142" s="65"/>
      <c r="AY142" s="65"/>
      <c r="AZ142" s="65"/>
      <c r="BA142" s="65"/>
      <c r="BB142" s="65"/>
      <c r="BC142" s="65"/>
      <c r="BD142" s="65"/>
      <c r="BE142" s="65"/>
      <c r="BF142" s="65"/>
      <c r="BG142" s="65"/>
      <c r="BH142" s="65"/>
      <c r="BI142" s="65"/>
      <c r="BJ142" s="65"/>
      <c r="BK142" s="65"/>
      <c r="BL142" s="65"/>
      <c r="BM142" s="65"/>
      <c r="BN142" s="65"/>
      <c r="BO142" s="65"/>
      <c r="BP142" s="65"/>
      <c r="BQ142" s="65"/>
      <c r="BR142" s="65"/>
      <c r="BS142" s="65"/>
      <c r="BT142" s="65"/>
      <c r="BU142" s="65"/>
      <c r="BV142" s="65"/>
      <c r="BW142" s="65"/>
      <c r="BX142" s="65"/>
      <c r="BY142" s="65"/>
      <c r="BZ142" s="65"/>
      <c r="CA142" s="65"/>
      <c r="CB142" s="65"/>
      <c r="CC142" s="65"/>
      <c r="CD142" s="65"/>
      <c r="CE142" s="65"/>
      <c r="CF142" s="65"/>
      <c r="CG142" s="65"/>
      <c r="CH142" s="65"/>
      <c r="CI142" s="65"/>
      <c r="CJ142" s="65"/>
      <c r="CK142" s="65"/>
      <c r="CL142" s="65"/>
      <c r="CM142" s="65"/>
      <c r="CN142" s="65"/>
      <c r="CO142" s="65"/>
      <c r="CP142" s="65"/>
      <c r="CQ142" s="65"/>
      <c r="CR142" s="65"/>
      <c r="CS142" s="65"/>
      <c r="CT142" s="65"/>
      <c r="CU142" s="65"/>
      <c r="CV142" s="65"/>
      <c r="CW142" s="65"/>
      <c r="CX142" s="65"/>
      <c r="CY142" s="65"/>
      <c r="CZ142" s="65"/>
      <c r="DA142" s="65"/>
      <c r="DB142" s="65"/>
      <c r="DC142" s="65"/>
      <c r="DD142" s="65"/>
      <c r="DE142" s="65"/>
      <c r="DF142" s="65"/>
      <c r="DG142" s="65"/>
      <c r="DH142" s="65"/>
      <c r="DI142" s="65"/>
      <c r="DJ142" s="65"/>
      <c r="DK142" s="65"/>
      <c r="DL142" s="65"/>
      <c r="DM142" s="65"/>
      <c r="DN142" s="65"/>
      <c r="DO142" s="65"/>
      <c r="DP142" s="65"/>
      <c r="DQ142" s="65"/>
      <c r="DR142" s="65"/>
      <c r="DS142" s="65"/>
      <c r="DT142" s="65"/>
      <c r="DU142" s="65"/>
      <c r="DV142" s="65"/>
      <c r="DW142" s="65"/>
      <c r="DX142" s="65"/>
      <c r="DY142" s="65"/>
      <c r="DZ142" s="65"/>
      <c r="EA142" s="65"/>
      <c r="EB142" s="65"/>
      <c r="EC142" s="65"/>
      <c r="ED142" s="65"/>
      <c r="EE142" s="65"/>
      <c r="EF142" s="65"/>
      <c r="EG142" s="65"/>
      <c r="EH142" s="65"/>
      <c r="EI142" s="65"/>
      <c r="EJ142" s="65"/>
      <c r="EK142" s="65"/>
      <c r="EL142" s="65"/>
      <c r="EM142" s="65"/>
      <c r="EN142" s="65"/>
      <c r="EO142" s="65"/>
      <c r="EP142" s="65"/>
      <c r="EQ142" s="65"/>
      <c r="ER142" s="65"/>
      <c r="ES142" s="65"/>
      <c r="ET142" s="65"/>
      <c r="EU142" s="65"/>
      <c r="EV142" s="65"/>
      <c r="EW142" s="65"/>
      <c r="EX142" s="65"/>
      <c r="EY142" s="65"/>
      <c r="EZ142" s="65"/>
      <c r="FA142" s="65"/>
      <c r="FB142" s="65"/>
      <c r="FC142" s="65"/>
      <c r="FD142" s="65"/>
      <c r="FE142" s="65"/>
      <c r="FF142" s="65"/>
      <c r="FG142" s="65"/>
      <c r="FH142" s="65"/>
      <c r="FI142" s="65"/>
      <c r="FJ142" s="65"/>
      <c r="FK142" s="65"/>
      <c r="FL142" s="65"/>
      <c r="FM142" s="65"/>
      <c r="FN142" s="65"/>
      <c r="FO142" s="65"/>
      <c r="FP142" s="65"/>
      <c r="FQ142" s="65"/>
      <c r="FR142" s="65"/>
      <c r="FS142" s="65"/>
      <c r="FT142" s="65"/>
      <c r="FU142" s="65"/>
      <c r="FV142" s="65"/>
      <c r="FW142" s="65"/>
      <c r="FX142" s="65"/>
      <c r="FY142" s="65"/>
      <c r="FZ142" s="65"/>
      <c r="GA142" s="65"/>
      <c r="GB142" s="65"/>
      <c r="GC142" s="65"/>
      <c r="GD142" s="65"/>
      <c r="GE142" s="65"/>
      <c r="GF142" s="65"/>
      <c r="GG142" s="65"/>
      <c r="GH142" s="65"/>
      <c r="GI142" s="65"/>
      <c r="GJ142" s="65"/>
      <c r="GK142" s="65"/>
      <c r="GL142" s="65"/>
      <c r="GM142" s="65"/>
    </row>
    <row r="143" spans="2:195" x14ac:dyDescent="0.2">
      <c r="B143" s="28">
        <f t="shared" si="12"/>
        <v>138</v>
      </c>
      <c r="C143" s="64">
        <f>'(a)'!T146</f>
        <v>0</v>
      </c>
      <c r="D143" s="65"/>
      <c r="E143" s="65"/>
      <c r="F143" s="65"/>
      <c r="G143" s="65"/>
      <c r="H143" s="65"/>
      <c r="I143" s="65"/>
      <c r="J143" s="65"/>
      <c r="K143" s="65"/>
      <c r="L143" s="65"/>
      <c r="M143" s="65"/>
      <c r="N143" s="65"/>
      <c r="O143" s="65"/>
      <c r="P143" s="65"/>
      <c r="Q143" s="65"/>
      <c r="R143" s="65"/>
      <c r="S143" s="65"/>
      <c r="T143" s="65"/>
      <c r="U143" s="65"/>
      <c r="V143" s="65"/>
      <c r="W143" s="65"/>
      <c r="X143" s="65"/>
      <c r="Y143" s="65"/>
      <c r="Z143" s="65"/>
      <c r="AA143" s="65"/>
      <c r="AB143" s="65"/>
      <c r="AC143" s="65"/>
      <c r="AD143" s="65"/>
      <c r="AE143" s="65"/>
      <c r="AF143" s="65"/>
      <c r="AG143" s="65"/>
      <c r="AH143" s="65"/>
      <c r="AI143" s="65"/>
      <c r="AJ143" s="65"/>
      <c r="AK143" s="65"/>
      <c r="AL143" s="65"/>
      <c r="AM143" s="65"/>
      <c r="AN143" s="65"/>
      <c r="AO143" s="65"/>
      <c r="AP143" s="65"/>
      <c r="AQ143" s="65"/>
      <c r="AR143" s="65"/>
      <c r="AS143" s="65"/>
      <c r="AT143" s="65"/>
      <c r="AU143" s="65"/>
      <c r="AV143" s="65"/>
      <c r="AW143" s="65"/>
      <c r="AX143" s="65"/>
      <c r="AY143" s="65"/>
      <c r="AZ143" s="65"/>
      <c r="BA143" s="65"/>
      <c r="BB143" s="65"/>
      <c r="BC143" s="65"/>
      <c r="BD143" s="65"/>
      <c r="BE143" s="65"/>
      <c r="BF143" s="65"/>
      <c r="BG143" s="65"/>
      <c r="BH143" s="65"/>
      <c r="BI143" s="65"/>
      <c r="BJ143" s="65"/>
      <c r="BK143" s="65"/>
      <c r="BL143" s="65"/>
      <c r="BM143" s="65"/>
      <c r="BN143" s="65"/>
      <c r="BO143" s="65"/>
      <c r="BP143" s="65"/>
      <c r="BQ143" s="65"/>
      <c r="BR143" s="65"/>
      <c r="BS143" s="65"/>
      <c r="BT143" s="65"/>
      <c r="BU143" s="65"/>
      <c r="BV143" s="65"/>
      <c r="BW143" s="65"/>
      <c r="BX143" s="65"/>
      <c r="BY143" s="65"/>
      <c r="BZ143" s="65"/>
      <c r="CA143" s="65"/>
      <c r="CB143" s="65"/>
      <c r="CC143" s="65"/>
      <c r="CD143" s="65"/>
      <c r="CE143" s="65"/>
      <c r="CF143" s="65"/>
      <c r="CG143" s="65"/>
      <c r="CH143" s="65"/>
      <c r="CI143" s="65"/>
      <c r="CJ143" s="65"/>
      <c r="CK143" s="65"/>
      <c r="CL143" s="65"/>
      <c r="CM143" s="65"/>
      <c r="CN143" s="65"/>
      <c r="CO143" s="65"/>
      <c r="CP143" s="65"/>
      <c r="CQ143" s="65"/>
      <c r="CR143" s="65"/>
      <c r="CS143" s="65"/>
      <c r="CT143" s="65"/>
      <c r="CU143" s="65"/>
      <c r="CV143" s="65"/>
      <c r="CW143" s="65"/>
      <c r="CX143" s="65"/>
      <c r="CY143" s="65"/>
      <c r="CZ143" s="65"/>
      <c r="DA143" s="65"/>
      <c r="DB143" s="65"/>
      <c r="DC143" s="65"/>
      <c r="DD143" s="65"/>
      <c r="DE143" s="65"/>
      <c r="DF143" s="65"/>
      <c r="DG143" s="65"/>
      <c r="DH143" s="65"/>
      <c r="DI143" s="65"/>
      <c r="DJ143" s="65"/>
      <c r="DK143" s="65"/>
      <c r="DL143" s="65"/>
      <c r="DM143" s="65"/>
      <c r="DN143" s="65"/>
      <c r="DO143" s="65"/>
      <c r="DP143" s="65"/>
      <c r="DQ143" s="65"/>
      <c r="DR143" s="65"/>
      <c r="DS143" s="65"/>
      <c r="DT143" s="65"/>
      <c r="DU143" s="65"/>
      <c r="DV143" s="65"/>
      <c r="DW143" s="65"/>
      <c r="DX143" s="65"/>
      <c r="DY143" s="65"/>
      <c r="DZ143" s="65"/>
      <c r="EA143" s="65"/>
      <c r="EB143" s="65"/>
      <c r="EC143" s="65"/>
      <c r="ED143" s="65"/>
      <c r="EE143" s="65"/>
      <c r="EF143" s="65"/>
      <c r="EG143" s="65"/>
      <c r="EH143" s="65"/>
      <c r="EI143" s="65"/>
      <c r="EJ143" s="65"/>
      <c r="EK143" s="65"/>
      <c r="EL143" s="65"/>
      <c r="EM143" s="65"/>
      <c r="EN143" s="65"/>
      <c r="EO143" s="65"/>
      <c r="EP143" s="65"/>
      <c r="EQ143" s="65"/>
      <c r="ER143" s="65"/>
      <c r="ES143" s="65"/>
      <c r="ET143" s="65"/>
      <c r="EU143" s="65"/>
      <c r="EV143" s="65"/>
      <c r="EW143" s="65"/>
      <c r="EX143" s="65"/>
      <c r="EY143" s="65"/>
      <c r="EZ143" s="65"/>
      <c r="FA143" s="65"/>
      <c r="FB143" s="65"/>
      <c r="FC143" s="65"/>
      <c r="FD143" s="65"/>
      <c r="FE143" s="65"/>
      <c r="FF143" s="65"/>
      <c r="FG143" s="65"/>
      <c r="FH143" s="65"/>
      <c r="FI143" s="65"/>
      <c r="FJ143" s="65"/>
      <c r="FK143" s="65"/>
      <c r="FL143" s="65"/>
      <c r="FM143" s="65"/>
      <c r="FN143" s="65"/>
      <c r="FO143" s="65"/>
      <c r="FP143" s="65"/>
      <c r="FQ143" s="65"/>
      <c r="FR143" s="65"/>
      <c r="FS143" s="65"/>
      <c r="FT143" s="65"/>
      <c r="FU143" s="65"/>
      <c r="FV143" s="65"/>
      <c r="FW143" s="65"/>
      <c r="FX143" s="65"/>
      <c r="FY143" s="65"/>
      <c r="FZ143" s="65"/>
      <c r="GA143" s="65"/>
      <c r="GB143" s="65"/>
      <c r="GC143" s="65"/>
      <c r="GD143" s="65"/>
      <c r="GE143" s="65"/>
      <c r="GF143" s="65"/>
      <c r="GG143" s="65"/>
      <c r="GH143" s="65"/>
      <c r="GI143" s="65"/>
      <c r="GJ143" s="65"/>
      <c r="GK143" s="65"/>
      <c r="GL143" s="65"/>
      <c r="GM143" s="65"/>
    </row>
    <row r="144" spans="2:195" x14ac:dyDescent="0.2">
      <c r="B144" s="28">
        <f t="shared" si="12"/>
        <v>139</v>
      </c>
      <c r="C144" s="64">
        <f>'(a)'!T147</f>
        <v>0</v>
      </c>
      <c r="D144" s="65"/>
      <c r="E144" s="65"/>
      <c r="F144" s="65"/>
      <c r="G144" s="65"/>
      <c r="H144" s="65"/>
      <c r="I144" s="65"/>
      <c r="J144" s="65"/>
      <c r="K144" s="65"/>
      <c r="L144" s="65"/>
      <c r="M144" s="65"/>
      <c r="N144" s="65"/>
      <c r="O144" s="65"/>
      <c r="P144" s="65"/>
      <c r="Q144" s="65"/>
      <c r="R144" s="65"/>
      <c r="S144" s="65"/>
      <c r="T144" s="65"/>
      <c r="U144" s="65"/>
      <c r="V144" s="65"/>
      <c r="W144" s="65"/>
      <c r="X144" s="65"/>
      <c r="Y144" s="65"/>
      <c r="Z144" s="65"/>
      <c r="AA144" s="65"/>
      <c r="AB144" s="65"/>
      <c r="AC144" s="65"/>
      <c r="AD144" s="65"/>
      <c r="AE144" s="65"/>
      <c r="AF144" s="65"/>
      <c r="AG144" s="65"/>
      <c r="AH144" s="65"/>
      <c r="AI144" s="65"/>
      <c r="AJ144" s="65"/>
      <c r="AK144" s="65"/>
      <c r="AL144" s="65"/>
      <c r="AM144" s="65"/>
      <c r="AN144" s="65"/>
      <c r="AO144" s="65"/>
      <c r="AP144" s="65"/>
      <c r="AQ144" s="65"/>
      <c r="AR144" s="65"/>
      <c r="AS144" s="65"/>
      <c r="AT144" s="65"/>
      <c r="AU144" s="65"/>
      <c r="AV144" s="65"/>
      <c r="AW144" s="65"/>
      <c r="AX144" s="65"/>
      <c r="AY144" s="65"/>
      <c r="AZ144" s="65"/>
      <c r="BA144" s="65"/>
      <c r="BB144" s="65"/>
      <c r="BC144" s="65"/>
      <c r="BD144" s="65"/>
      <c r="BE144" s="65"/>
      <c r="BF144" s="65"/>
      <c r="BG144" s="65"/>
      <c r="BH144" s="65"/>
      <c r="BI144" s="65"/>
      <c r="BJ144" s="65"/>
      <c r="BK144" s="65"/>
      <c r="BL144" s="65"/>
      <c r="BM144" s="65"/>
      <c r="BN144" s="65"/>
      <c r="BO144" s="65"/>
      <c r="BP144" s="65"/>
      <c r="BQ144" s="65"/>
      <c r="BR144" s="65"/>
      <c r="BS144" s="65"/>
      <c r="BT144" s="65"/>
      <c r="BU144" s="65"/>
      <c r="BV144" s="65"/>
      <c r="BW144" s="65"/>
      <c r="BX144" s="65"/>
      <c r="BY144" s="65"/>
      <c r="BZ144" s="65"/>
      <c r="CA144" s="65"/>
      <c r="CB144" s="65"/>
      <c r="CC144" s="65"/>
      <c r="CD144" s="65"/>
      <c r="CE144" s="65"/>
      <c r="CF144" s="65"/>
      <c r="CG144" s="65"/>
      <c r="CH144" s="65"/>
      <c r="CI144" s="65"/>
      <c r="CJ144" s="65"/>
      <c r="CK144" s="65"/>
      <c r="CL144" s="65"/>
      <c r="CM144" s="65"/>
      <c r="CN144" s="65"/>
      <c r="CO144" s="65"/>
      <c r="CP144" s="65"/>
      <c r="CQ144" s="65"/>
      <c r="CR144" s="65"/>
      <c r="CS144" s="65"/>
      <c r="CT144" s="65"/>
      <c r="CU144" s="65"/>
      <c r="CV144" s="65"/>
      <c r="CW144" s="65"/>
      <c r="CX144" s="65"/>
      <c r="CY144" s="65"/>
      <c r="CZ144" s="65"/>
      <c r="DA144" s="65"/>
      <c r="DB144" s="65"/>
      <c r="DC144" s="65"/>
      <c r="DD144" s="65"/>
      <c r="DE144" s="65"/>
      <c r="DF144" s="65"/>
      <c r="DG144" s="65"/>
      <c r="DH144" s="65"/>
      <c r="DI144" s="65"/>
      <c r="DJ144" s="65"/>
      <c r="DK144" s="65"/>
      <c r="DL144" s="65"/>
      <c r="DM144" s="65"/>
      <c r="DN144" s="65"/>
      <c r="DO144" s="65"/>
      <c r="DP144" s="65"/>
      <c r="DQ144" s="65"/>
      <c r="DR144" s="65"/>
      <c r="DS144" s="65"/>
      <c r="DT144" s="65"/>
      <c r="DU144" s="65"/>
      <c r="DV144" s="65"/>
      <c r="DW144" s="65"/>
      <c r="DX144" s="65"/>
      <c r="DY144" s="65"/>
      <c r="DZ144" s="65"/>
      <c r="EA144" s="65"/>
      <c r="EB144" s="65"/>
      <c r="EC144" s="65"/>
      <c r="ED144" s="65"/>
      <c r="EE144" s="65"/>
      <c r="EF144" s="65"/>
      <c r="EG144" s="65"/>
      <c r="EH144" s="65"/>
      <c r="EI144" s="65"/>
      <c r="EJ144" s="65"/>
      <c r="EK144" s="65"/>
      <c r="EL144" s="65"/>
      <c r="EM144" s="65"/>
      <c r="EN144" s="65"/>
      <c r="EO144" s="65"/>
      <c r="EP144" s="65"/>
      <c r="EQ144" s="65"/>
      <c r="ER144" s="65"/>
      <c r="ES144" s="65"/>
      <c r="ET144" s="65"/>
      <c r="EU144" s="65"/>
      <c r="EV144" s="65"/>
      <c r="EW144" s="65"/>
      <c r="EX144" s="65"/>
      <c r="EY144" s="65"/>
      <c r="EZ144" s="65"/>
      <c r="FA144" s="65"/>
      <c r="FB144" s="65"/>
      <c r="FC144" s="65"/>
      <c r="FD144" s="65"/>
      <c r="FE144" s="65"/>
      <c r="FF144" s="65"/>
      <c r="FG144" s="65"/>
      <c r="FH144" s="65"/>
      <c r="FI144" s="65"/>
      <c r="FJ144" s="65"/>
      <c r="FK144" s="65"/>
      <c r="FL144" s="65"/>
      <c r="FM144" s="65"/>
      <c r="FN144" s="65"/>
      <c r="FO144" s="65"/>
      <c r="FP144" s="65"/>
      <c r="FQ144" s="65"/>
      <c r="FR144" s="65"/>
      <c r="FS144" s="65"/>
      <c r="FT144" s="65"/>
      <c r="FU144" s="65"/>
      <c r="FV144" s="65"/>
      <c r="FW144" s="65"/>
      <c r="FX144" s="65"/>
      <c r="FY144" s="65"/>
      <c r="FZ144" s="65"/>
      <c r="GA144" s="65"/>
      <c r="GB144" s="65"/>
      <c r="GC144" s="65"/>
      <c r="GD144" s="65"/>
      <c r="GE144" s="65"/>
      <c r="GF144" s="65"/>
      <c r="GG144" s="65"/>
      <c r="GH144" s="65"/>
      <c r="GI144" s="65"/>
      <c r="GJ144" s="65"/>
      <c r="GK144" s="65"/>
      <c r="GL144" s="65"/>
      <c r="GM144" s="65"/>
    </row>
    <row r="145" spans="2:195" x14ac:dyDescent="0.2">
      <c r="B145" s="28">
        <f t="shared" si="12"/>
        <v>140</v>
      </c>
      <c r="C145" s="64">
        <f>'(a)'!T148</f>
        <v>0</v>
      </c>
      <c r="D145" s="65"/>
      <c r="E145" s="65"/>
      <c r="F145" s="65"/>
      <c r="G145" s="65"/>
      <c r="H145" s="65"/>
      <c r="I145" s="65"/>
      <c r="J145" s="65"/>
      <c r="K145" s="65"/>
      <c r="L145" s="65"/>
      <c r="M145" s="65"/>
      <c r="N145" s="65"/>
      <c r="O145" s="65"/>
      <c r="P145" s="65"/>
      <c r="Q145" s="65"/>
      <c r="R145" s="65"/>
      <c r="S145" s="65"/>
      <c r="T145" s="65"/>
      <c r="U145" s="65"/>
      <c r="V145" s="65"/>
      <c r="W145" s="65"/>
      <c r="X145" s="65"/>
      <c r="Y145" s="65"/>
      <c r="Z145" s="65"/>
      <c r="AA145" s="65"/>
      <c r="AB145" s="65"/>
      <c r="AC145" s="65"/>
      <c r="AD145" s="65"/>
      <c r="AE145" s="65"/>
      <c r="AF145" s="65"/>
      <c r="AG145" s="65"/>
      <c r="AH145" s="65"/>
      <c r="AI145" s="65"/>
      <c r="AJ145" s="65"/>
      <c r="AK145" s="65"/>
      <c r="AL145" s="65"/>
      <c r="AM145" s="65"/>
      <c r="AN145" s="65"/>
      <c r="AO145" s="65"/>
      <c r="AP145" s="65"/>
      <c r="AQ145" s="65"/>
      <c r="AR145" s="65"/>
      <c r="AS145" s="65"/>
      <c r="AT145" s="65"/>
      <c r="AU145" s="65"/>
      <c r="AV145" s="65"/>
      <c r="AW145" s="65"/>
      <c r="AX145" s="65"/>
      <c r="AY145" s="65"/>
      <c r="AZ145" s="65"/>
      <c r="BA145" s="65"/>
      <c r="BB145" s="65"/>
      <c r="BC145" s="65"/>
      <c r="BD145" s="65"/>
      <c r="BE145" s="65"/>
      <c r="BF145" s="65"/>
      <c r="BG145" s="65"/>
      <c r="BH145" s="65"/>
      <c r="BI145" s="65"/>
      <c r="BJ145" s="65"/>
      <c r="BK145" s="65"/>
      <c r="BL145" s="65"/>
      <c r="BM145" s="65"/>
      <c r="BN145" s="65"/>
      <c r="BO145" s="65"/>
      <c r="BP145" s="65"/>
      <c r="BQ145" s="65"/>
      <c r="BR145" s="65"/>
      <c r="BS145" s="65"/>
      <c r="BT145" s="65"/>
      <c r="BU145" s="65"/>
      <c r="BV145" s="65"/>
      <c r="BW145" s="65"/>
      <c r="BX145" s="65"/>
      <c r="BY145" s="65"/>
      <c r="BZ145" s="65"/>
      <c r="CA145" s="65"/>
      <c r="CB145" s="65"/>
      <c r="CC145" s="65"/>
      <c r="CD145" s="65"/>
      <c r="CE145" s="65"/>
      <c r="CF145" s="65"/>
      <c r="CG145" s="65"/>
      <c r="CH145" s="65"/>
      <c r="CI145" s="65"/>
      <c r="CJ145" s="65"/>
      <c r="CK145" s="65"/>
      <c r="CL145" s="65"/>
      <c r="CM145" s="65"/>
      <c r="CN145" s="65"/>
      <c r="CO145" s="65"/>
      <c r="CP145" s="65"/>
      <c r="CQ145" s="65"/>
      <c r="CR145" s="65"/>
      <c r="CS145" s="65"/>
      <c r="CT145" s="65"/>
      <c r="CU145" s="65"/>
      <c r="CV145" s="65"/>
      <c r="CW145" s="65"/>
      <c r="CX145" s="65"/>
      <c r="CY145" s="65"/>
      <c r="CZ145" s="65"/>
      <c r="DA145" s="65"/>
      <c r="DB145" s="65"/>
      <c r="DC145" s="65"/>
      <c r="DD145" s="65"/>
      <c r="DE145" s="65"/>
      <c r="DF145" s="65"/>
      <c r="DG145" s="65"/>
      <c r="DH145" s="65"/>
      <c r="DI145" s="65"/>
      <c r="DJ145" s="65"/>
      <c r="DK145" s="65"/>
      <c r="DL145" s="65"/>
      <c r="DM145" s="65"/>
      <c r="DN145" s="65"/>
      <c r="DO145" s="65"/>
      <c r="DP145" s="65"/>
      <c r="DQ145" s="65"/>
      <c r="DR145" s="65"/>
      <c r="DS145" s="65"/>
      <c r="DT145" s="65"/>
      <c r="DU145" s="65"/>
      <c r="DV145" s="65"/>
      <c r="DW145" s="65"/>
      <c r="DX145" s="65"/>
      <c r="DY145" s="65"/>
      <c r="DZ145" s="65"/>
      <c r="EA145" s="65"/>
      <c r="EB145" s="65"/>
      <c r="EC145" s="65"/>
      <c r="ED145" s="65"/>
      <c r="EE145" s="65"/>
      <c r="EF145" s="65"/>
      <c r="EG145" s="65"/>
      <c r="EH145" s="65"/>
      <c r="EI145" s="65"/>
      <c r="EJ145" s="65"/>
      <c r="EK145" s="65"/>
      <c r="EL145" s="65"/>
      <c r="EM145" s="65"/>
      <c r="EN145" s="65"/>
      <c r="EO145" s="65"/>
      <c r="EP145" s="65"/>
      <c r="EQ145" s="65"/>
      <c r="ER145" s="65"/>
      <c r="ES145" s="65"/>
      <c r="ET145" s="65"/>
      <c r="EU145" s="65"/>
      <c r="EV145" s="65"/>
      <c r="EW145" s="65"/>
      <c r="EX145" s="65"/>
      <c r="EY145" s="65"/>
      <c r="EZ145" s="65"/>
      <c r="FA145" s="65"/>
      <c r="FB145" s="65"/>
      <c r="FC145" s="65"/>
      <c r="FD145" s="65"/>
      <c r="FE145" s="65"/>
      <c r="FF145" s="65"/>
      <c r="FG145" s="65"/>
      <c r="FH145" s="65"/>
      <c r="FI145" s="65"/>
      <c r="FJ145" s="65"/>
      <c r="FK145" s="65"/>
      <c r="FL145" s="65"/>
      <c r="FM145" s="65"/>
      <c r="FN145" s="65"/>
      <c r="FO145" s="65"/>
      <c r="FP145" s="65"/>
      <c r="FQ145" s="65"/>
      <c r="FR145" s="65"/>
      <c r="FS145" s="65"/>
      <c r="FT145" s="65"/>
      <c r="FU145" s="65"/>
      <c r="FV145" s="65"/>
      <c r="FW145" s="65"/>
      <c r="FX145" s="65"/>
      <c r="FY145" s="65"/>
      <c r="FZ145" s="65"/>
      <c r="GA145" s="65"/>
      <c r="GB145" s="65"/>
      <c r="GC145" s="65"/>
      <c r="GD145" s="65"/>
      <c r="GE145" s="65"/>
      <c r="GF145" s="65"/>
      <c r="GG145" s="65"/>
      <c r="GH145" s="65"/>
      <c r="GI145" s="65"/>
      <c r="GJ145" s="65"/>
      <c r="GK145" s="65"/>
      <c r="GL145" s="65"/>
      <c r="GM145" s="65"/>
    </row>
    <row r="146" spans="2:195" x14ac:dyDescent="0.2">
      <c r="B146" s="28">
        <f t="shared" si="12"/>
        <v>141</v>
      </c>
      <c r="C146" s="64">
        <f>'(a)'!T149</f>
        <v>0</v>
      </c>
      <c r="D146" s="65"/>
      <c r="E146" s="65"/>
      <c r="F146" s="65"/>
      <c r="G146" s="65"/>
      <c r="H146" s="65"/>
      <c r="I146" s="65"/>
      <c r="J146" s="65"/>
      <c r="K146" s="65"/>
      <c r="L146" s="65"/>
      <c r="M146" s="65"/>
      <c r="N146" s="65"/>
      <c r="O146" s="65"/>
      <c r="P146" s="65"/>
      <c r="Q146" s="65"/>
      <c r="R146" s="65"/>
      <c r="S146" s="65"/>
      <c r="T146" s="65"/>
      <c r="U146" s="65"/>
      <c r="V146" s="65"/>
      <c r="W146" s="65"/>
      <c r="X146" s="65"/>
      <c r="Y146" s="65"/>
      <c r="Z146" s="65"/>
      <c r="AA146" s="65"/>
      <c r="AB146" s="65"/>
      <c r="AC146" s="65"/>
      <c r="AD146" s="65"/>
      <c r="AE146" s="65"/>
      <c r="AF146" s="65"/>
      <c r="AG146" s="65"/>
      <c r="AH146" s="65"/>
      <c r="AI146" s="65"/>
      <c r="AJ146" s="65"/>
      <c r="AK146" s="65"/>
      <c r="AL146" s="65"/>
      <c r="AM146" s="65"/>
      <c r="AN146" s="65"/>
      <c r="AO146" s="65"/>
      <c r="AP146" s="65"/>
      <c r="AQ146" s="65"/>
      <c r="AR146" s="65"/>
      <c r="AS146" s="65"/>
      <c r="AT146" s="65"/>
      <c r="AU146" s="65"/>
      <c r="AV146" s="65"/>
      <c r="AW146" s="65"/>
      <c r="AX146" s="65"/>
      <c r="AY146" s="65"/>
      <c r="AZ146" s="65"/>
      <c r="BA146" s="65"/>
      <c r="BB146" s="65"/>
      <c r="BC146" s="65"/>
      <c r="BD146" s="65"/>
      <c r="BE146" s="65"/>
      <c r="BF146" s="65"/>
      <c r="BG146" s="65"/>
      <c r="BH146" s="65"/>
      <c r="BI146" s="65"/>
      <c r="BJ146" s="65"/>
      <c r="BK146" s="65"/>
      <c r="BL146" s="65"/>
      <c r="BM146" s="65"/>
      <c r="BN146" s="65"/>
      <c r="BO146" s="65"/>
      <c r="BP146" s="65"/>
      <c r="BQ146" s="65"/>
      <c r="BR146" s="65"/>
      <c r="BS146" s="65"/>
      <c r="BT146" s="65"/>
      <c r="BU146" s="65"/>
      <c r="BV146" s="65"/>
      <c r="BW146" s="65"/>
      <c r="BX146" s="65"/>
      <c r="BY146" s="65"/>
      <c r="BZ146" s="65"/>
      <c r="CA146" s="65"/>
      <c r="CB146" s="65"/>
      <c r="CC146" s="65"/>
      <c r="CD146" s="65"/>
      <c r="CE146" s="65"/>
      <c r="CF146" s="65"/>
      <c r="CG146" s="65"/>
      <c r="CH146" s="65"/>
      <c r="CI146" s="65"/>
      <c r="CJ146" s="65"/>
      <c r="CK146" s="65"/>
      <c r="CL146" s="65"/>
      <c r="CM146" s="65"/>
      <c r="CN146" s="65"/>
      <c r="CO146" s="65"/>
      <c r="CP146" s="65"/>
      <c r="CQ146" s="65"/>
      <c r="CR146" s="65"/>
      <c r="CS146" s="65"/>
      <c r="CT146" s="65"/>
      <c r="CU146" s="65"/>
      <c r="CV146" s="65"/>
      <c r="CW146" s="65"/>
      <c r="CX146" s="65"/>
      <c r="CY146" s="65"/>
      <c r="CZ146" s="65"/>
      <c r="DA146" s="65"/>
      <c r="DB146" s="65"/>
      <c r="DC146" s="65"/>
      <c r="DD146" s="65"/>
      <c r="DE146" s="65"/>
      <c r="DF146" s="65"/>
      <c r="DG146" s="65"/>
      <c r="DH146" s="65"/>
      <c r="DI146" s="65"/>
      <c r="DJ146" s="65"/>
      <c r="DK146" s="65"/>
      <c r="DL146" s="65"/>
      <c r="DM146" s="65"/>
      <c r="DN146" s="65"/>
      <c r="DO146" s="65"/>
      <c r="DP146" s="65"/>
      <c r="DQ146" s="65"/>
      <c r="DR146" s="65"/>
      <c r="DS146" s="65"/>
      <c r="DT146" s="65"/>
      <c r="DU146" s="65"/>
      <c r="DV146" s="65"/>
      <c r="DW146" s="65"/>
      <c r="DX146" s="65"/>
      <c r="DY146" s="65"/>
      <c r="DZ146" s="65"/>
      <c r="EA146" s="65"/>
      <c r="EB146" s="65"/>
      <c r="EC146" s="65"/>
      <c r="ED146" s="65"/>
      <c r="EE146" s="65"/>
      <c r="EF146" s="65"/>
      <c r="EG146" s="65"/>
      <c r="EH146" s="65"/>
      <c r="EI146" s="65"/>
      <c r="EJ146" s="65"/>
      <c r="EK146" s="65"/>
      <c r="EL146" s="65"/>
      <c r="EM146" s="65"/>
      <c r="EN146" s="65"/>
      <c r="EO146" s="65"/>
      <c r="EP146" s="65"/>
      <c r="EQ146" s="65"/>
      <c r="ER146" s="65"/>
      <c r="ES146" s="65"/>
      <c r="ET146" s="65"/>
      <c r="EU146" s="65"/>
      <c r="EV146" s="65"/>
      <c r="EW146" s="65"/>
      <c r="EX146" s="65"/>
      <c r="EY146" s="65"/>
      <c r="EZ146" s="65"/>
      <c r="FA146" s="65"/>
      <c r="FB146" s="65"/>
      <c r="FC146" s="65"/>
      <c r="FD146" s="65"/>
      <c r="FE146" s="65"/>
      <c r="FF146" s="65"/>
      <c r="FG146" s="65"/>
      <c r="FH146" s="65"/>
      <c r="FI146" s="65"/>
      <c r="FJ146" s="65"/>
      <c r="FK146" s="65"/>
      <c r="FL146" s="65"/>
      <c r="FM146" s="65"/>
      <c r="FN146" s="65"/>
      <c r="FO146" s="65"/>
      <c r="FP146" s="65"/>
      <c r="FQ146" s="65"/>
      <c r="FR146" s="65"/>
      <c r="FS146" s="65"/>
      <c r="FT146" s="65"/>
      <c r="FU146" s="65"/>
      <c r="FV146" s="65"/>
      <c r="FW146" s="65"/>
      <c r="FX146" s="65"/>
      <c r="FY146" s="65"/>
      <c r="FZ146" s="65"/>
      <c r="GA146" s="65"/>
      <c r="GB146" s="65"/>
      <c r="GC146" s="65"/>
      <c r="GD146" s="65"/>
      <c r="GE146" s="65"/>
      <c r="GF146" s="65"/>
      <c r="GG146" s="65"/>
      <c r="GH146" s="65"/>
      <c r="GI146" s="65"/>
      <c r="GJ146" s="65"/>
      <c r="GK146" s="65"/>
      <c r="GL146" s="65"/>
      <c r="GM146" s="65"/>
    </row>
    <row r="147" spans="2:195" x14ac:dyDescent="0.2">
      <c r="B147" s="28">
        <f t="shared" si="12"/>
        <v>142</v>
      </c>
      <c r="C147" s="64">
        <f>'(a)'!T150</f>
        <v>0</v>
      </c>
      <c r="D147" s="65"/>
      <c r="E147" s="65"/>
      <c r="F147" s="65"/>
      <c r="G147" s="65"/>
      <c r="H147" s="65"/>
      <c r="I147" s="65"/>
      <c r="J147" s="65"/>
      <c r="K147" s="65"/>
      <c r="L147" s="65"/>
      <c r="M147" s="65"/>
      <c r="N147" s="65"/>
      <c r="O147" s="65"/>
      <c r="P147" s="65"/>
      <c r="Q147" s="65"/>
      <c r="R147" s="65"/>
      <c r="S147" s="65"/>
      <c r="T147" s="65"/>
      <c r="U147" s="65"/>
      <c r="V147" s="65"/>
      <c r="W147" s="65"/>
      <c r="X147" s="65"/>
      <c r="Y147" s="65"/>
      <c r="Z147" s="65"/>
      <c r="AA147" s="65"/>
      <c r="AB147" s="65"/>
      <c r="AC147" s="65"/>
      <c r="AD147" s="65"/>
      <c r="AE147" s="65"/>
      <c r="AF147" s="65"/>
      <c r="AG147" s="65"/>
      <c r="AH147" s="65"/>
      <c r="AI147" s="65"/>
      <c r="AJ147" s="65"/>
      <c r="AK147" s="65"/>
      <c r="AL147" s="65"/>
      <c r="AM147" s="65"/>
      <c r="AN147" s="65"/>
      <c r="AO147" s="65"/>
      <c r="AP147" s="65"/>
      <c r="AQ147" s="65"/>
      <c r="AR147" s="65"/>
      <c r="AS147" s="65"/>
      <c r="AT147" s="65"/>
      <c r="AU147" s="65"/>
      <c r="AV147" s="65"/>
      <c r="AW147" s="65"/>
      <c r="AX147" s="65"/>
      <c r="AY147" s="65"/>
      <c r="AZ147" s="65"/>
      <c r="BA147" s="65"/>
      <c r="BB147" s="65"/>
      <c r="BC147" s="65"/>
      <c r="BD147" s="65"/>
      <c r="BE147" s="65"/>
      <c r="BF147" s="65"/>
      <c r="BG147" s="65"/>
      <c r="BH147" s="65"/>
      <c r="BI147" s="65"/>
      <c r="BJ147" s="65"/>
      <c r="BK147" s="65"/>
      <c r="BL147" s="65"/>
      <c r="BM147" s="65"/>
      <c r="BN147" s="65"/>
      <c r="BO147" s="65"/>
      <c r="BP147" s="65"/>
      <c r="BQ147" s="65"/>
      <c r="BR147" s="65"/>
      <c r="BS147" s="65"/>
      <c r="BT147" s="65"/>
      <c r="BU147" s="65"/>
      <c r="BV147" s="65"/>
      <c r="BW147" s="65"/>
      <c r="BX147" s="65"/>
      <c r="BY147" s="65"/>
      <c r="BZ147" s="65"/>
      <c r="CA147" s="65"/>
      <c r="CB147" s="65"/>
      <c r="CC147" s="65"/>
      <c r="CD147" s="65"/>
      <c r="CE147" s="65"/>
      <c r="CF147" s="65"/>
      <c r="CG147" s="65"/>
      <c r="CH147" s="65"/>
      <c r="CI147" s="65"/>
      <c r="CJ147" s="65"/>
      <c r="CK147" s="65"/>
      <c r="CL147" s="65"/>
      <c r="CM147" s="65"/>
      <c r="CN147" s="65"/>
      <c r="CO147" s="65"/>
      <c r="CP147" s="65"/>
      <c r="CQ147" s="65"/>
      <c r="CR147" s="65"/>
      <c r="CS147" s="65"/>
      <c r="CT147" s="65"/>
      <c r="CU147" s="65"/>
      <c r="CV147" s="65"/>
      <c r="CW147" s="65"/>
      <c r="CX147" s="65"/>
      <c r="CY147" s="65"/>
      <c r="CZ147" s="65"/>
      <c r="DA147" s="65"/>
      <c r="DB147" s="65"/>
      <c r="DC147" s="65"/>
      <c r="DD147" s="65"/>
      <c r="DE147" s="65"/>
      <c r="DF147" s="65"/>
      <c r="DG147" s="65"/>
      <c r="DH147" s="65"/>
      <c r="DI147" s="65"/>
      <c r="DJ147" s="65"/>
      <c r="DK147" s="65"/>
      <c r="DL147" s="65"/>
      <c r="DM147" s="65"/>
      <c r="DN147" s="65"/>
      <c r="DO147" s="65"/>
      <c r="DP147" s="65"/>
      <c r="DQ147" s="65"/>
      <c r="DR147" s="65"/>
      <c r="DS147" s="65"/>
      <c r="DT147" s="65"/>
      <c r="DU147" s="65"/>
      <c r="DV147" s="65"/>
      <c r="DW147" s="65"/>
      <c r="DX147" s="65"/>
      <c r="DY147" s="65"/>
      <c r="DZ147" s="65"/>
      <c r="EA147" s="65"/>
      <c r="EB147" s="65"/>
      <c r="EC147" s="65"/>
      <c r="ED147" s="65"/>
      <c r="EE147" s="65"/>
      <c r="EF147" s="65"/>
      <c r="EG147" s="65"/>
      <c r="EH147" s="65"/>
      <c r="EI147" s="65"/>
      <c r="EJ147" s="65"/>
      <c r="EK147" s="65"/>
      <c r="EL147" s="65"/>
      <c r="EM147" s="65"/>
      <c r="EN147" s="65"/>
      <c r="EO147" s="65"/>
      <c r="EP147" s="65"/>
      <c r="EQ147" s="65"/>
      <c r="ER147" s="65"/>
      <c r="ES147" s="65"/>
      <c r="ET147" s="65"/>
      <c r="EU147" s="65"/>
      <c r="EV147" s="65"/>
      <c r="EW147" s="65"/>
      <c r="EX147" s="65"/>
      <c r="EY147" s="65"/>
      <c r="EZ147" s="65"/>
      <c r="FA147" s="65"/>
      <c r="FB147" s="65"/>
      <c r="FC147" s="65"/>
      <c r="FD147" s="65"/>
      <c r="FE147" s="65"/>
      <c r="FF147" s="65"/>
      <c r="FG147" s="65"/>
      <c r="FH147" s="65"/>
      <c r="FI147" s="65"/>
      <c r="FJ147" s="65"/>
      <c r="FK147" s="65"/>
      <c r="FL147" s="65"/>
      <c r="FM147" s="65"/>
      <c r="FN147" s="65"/>
      <c r="FO147" s="65"/>
      <c r="FP147" s="65"/>
      <c r="FQ147" s="65"/>
      <c r="FR147" s="65"/>
      <c r="FS147" s="65"/>
      <c r="FT147" s="65"/>
      <c r="FU147" s="65"/>
      <c r="FV147" s="65"/>
      <c r="FW147" s="65"/>
      <c r="FX147" s="65"/>
      <c r="FY147" s="65"/>
      <c r="FZ147" s="65"/>
      <c r="GA147" s="65"/>
      <c r="GB147" s="65"/>
      <c r="GC147" s="65"/>
      <c r="GD147" s="65"/>
      <c r="GE147" s="65"/>
      <c r="GF147" s="65"/>
      <c r="GG147" s="65"/>
      <c r="GH147" s="65"/>
      <c r="GI147" s="65"/>
      <c r="GJ147" s="65"/>
      <c r="GK147" s="65"/>
      <c r="GL147" s="65"/>
      <c r="GM147" s="65"/>
    </row>
    <row r="148" spans="2:195" x14ac:dyDescent="0.2">
      <c r="B148" s="28">
        <f t="shared" si="12"/>
        <v>143</v>
      </c>
      <c r="C148" s="64">
        <f>'(a)'!T151</f>
        <v>0</v>
      </c>
      <c r="D148" s="65"/>
      <c r="E148" s="65"/>
      <c r="F148" s="65"/>
      <c r="G148" s="65"/>
      <c r="H148" s="65"/>
      <c r="I148" s="65"/>
      <c r="J148" s="65"/>
      <c r="K148" s="65"/>
      <c r="L148" s="65"/>
      <c r="M148" s="65"/>
      <c r="N148" s="65"/>
      <c r="O148" s="65"/>
      <c r="P148" s="65"/>
      <c r="Q148" s="65"/>
      <c r="R148" s="65"/>
      <c r="S148" s="65"/>
      <c r="T148" s="65"/>
      <c r="U148" s="65"/>
      <c r="V148" s="65"/>
      <c r="W148" s="65"/>
      <c r="X148" s="65"/>
      <c r="Y148" s="65"/>
      <c r="Z148" s="65"/>
      <c r="AA148" s="65"/>
      <c r="AB148" s="65"/>
      <c r="AC148" s="65"/>
      <c r="AD148" s="65"/>
      <c r="AE148" s="65"/>
      <c r="AF148" s="65"/>
      <c r="AG148" s="65"/>
      <c r="AH148" s="65"/>
      <c r="AI148" s="65"/>
      <c r="AJ148" s="65"/>
      <c r="AK148" s="65"/>
      <c r="AL148" s="65"/>
      <c r="AM148" s="65"/>
      <c r="AN148" s="65"/>
      <c r="AO148" s="65"/>
      <c r="AP148" s="65"/>
      <c r="AQ148" s="65"/>
      <c r="AR148" s="65"/>
      <c r="AS148" s="65"/>
      <c r="AT148" s="65"/>
      <c r="AU148" s="65"/>
      <c r="AV148" s="65"/>
      <c r="AW148" s="65"/>
      <c r="AX148" s="65"/>
      <c r="AY148" s="65"/>
      <c r="AZ148" s="65"/>
      <c r="BA148" s="65"/>
      <c r="BB148" s="65"/>
      <c r="BC148" s="65"/>
      <c r="BD148" s="65"/>
      <c r="BE148" s="65"/>
      <c r="BF148" s="65"/>
      <c r="BG148" s="65"/>
      <c r="BH148" s="65"/>
      <c r="BI148" s="65"/>
      <c r="BJ148" s="65"/>
      <c r="BK148" s="65"/>
      <c r="BL148" s="65"/>
      <c r="BM148" s="65"/>
      <c r="BN148" s="65"/>
      <c r="BO148" s="65"/>
      <c r="BP148" s="65"/>
      <c r="BQ148" s="65"/>
      <c r="BR148" s="65"/>
      <c r="BS148" s="65"/>
      <c r="BT148" s="65"/>
      <c r="BU148" s="65"/>
      <c r="BV148" s="65"/>
      <c r="BW148" s="65"/>
      <c r="BX148" s="65"/>
      <c r="BY148" s="65"/>
      <c r="BZ148" s="65"/>
      <c r="CA148" s="65"/>
      <c r="CB148" s="65"/>
      <c r="CC148" s="65"/>
      <c r="CD148" s="65"/>
      <c r="CE148" s="65"/>
      <c r="CF148" s="65"/>
      <c r="CG148" s="65"/>
      <c r="CH148" s="65"/>
      <c r="CI148" s="65"/>
      <c r="CJ148" s="65"/>
      <c r="CK148" s="65"/>
      <c r="CL148" s="65"/>
      <c r="CM148" s="65"/>
      <c r="CN148" s="65"/>
      <c r="CO148" s="65"/>
      <c r="CP148" s="65"/>
      <c r="CQ148" s="65"/>
      <c r="CR148" s="65"/>
      <c r="CS148" s="65"/>
      <c r="CT148" s="65"/>
      <c r="CU148" s="65"/>
      <c r="CV148" s="65"/>
      <c r="CW148" s="65"/>
      <c r="CX148" s="65"/>
      <c r="CY148" s="65"/>
      <c r="CZ148" s="65"/>
      <c r="DA148" s="65"/>
      <c r="DB148" s="65"/>
      <c r="DC148" s="65"/>
      <c r="DD148" s="65"/>
      <c r="DE148" s="65"/>
      <c r="DF148" s="65"/>
      <c r="DG148" s="65"/>
      <c r="DH148" s="65"/>
      <c r="DI148" s="65"/>
      <c r="DJ148" s="65"/>
      <c r="DK148" s="65"/>
      <c r="DL148" s="65"/>
      <c r="DM148" s="65"/>
      <c r="DN148" s="65"/>
      <c r="DO148" s="65"/>
      <c r="DP148" s="65"/>
      <c r="DQ148" s="65"/>
      <c r="DR148" s="65"/>
      <c r="DS148" s="65"/>
      <c r="DT148" s="65"/>
      <c r="DU148" s="65"/>
      <c r="DV148" s="65"/>
      <c r="DW148" s="65"/>
      <c r="DX148" s="65"/>
      <c r="DY148" s="65"/>
      <c r="DZ148" s="65"/>
      <c r="EA148" s="65"/>
      <c r="EB148" s="65"/>
      <c r="EC148" s="65"/>
      <c r="ED148" s="65"/>
      <c r="EE148" s="65"/>
      <c r="EF148" s="65"/>
      <c r="EG148" s="65"/>
      <c r="EH148" s="65"/>
      <c r="EI148" s="65"/>
      <c r="EJ148" s="65"/>
      <c r="EK148" s="65"/>
      <c r="EL148" s="65"/>
      <c r="EM148" s="65"/>
      <c r="EN148" s="65"/>
      <c r="EO148" s="65"/>
      <c r="EP148" s="65"/>
      <c r="EQ148" s="65"/>
      <c r="ER148" s="65"/>
      <c r="ES148" s="65"/>
      <c r="ET148" s="65"/>
      <c r="EU148" s="65"/>
      <c r="EV148" s="65"/>
      <c r="EW148" s="65"/>
      <c r="EX148" s="65"/>
      <c r="EY148" s="65"/>
      <c r="EZ148" s="65"/>
      <c r="FA148" s="65"/>
      <c r="FB148" s="65"/>
      <c r="FC148" s="65"/>
      <c r="FD148" s="65"/>
      <c r="FE148" s="65"/>
      <c r="FF148" s="65"/>
      <c r="FG148" s="65"/>
      <c r="FH148" s="65"/>
      <c r="FI148" s="65"/>
      <c r="FJ148" s="65"/>
      <c r="FK148" s="65"/>
      <c r="FL148" s="65"/>
      <c r="FM148" s="65"/>
      <c r="FN148" s="65"/>
      <c r="FO148" s="65"/>
      <c r="FP148" s="65"/>
      <c r="FQ148" s="65"/>
      <c r="FR148" s="65"/>
      <c r="FS148" s="65"/>
      <c r="FT148" s="65"/>
      <c r="FU148" s="65"/>
      <c r="FV148" s="65"/>
      <c r="FW148" s="65"/>
      <c r="FX148" s="65"/>
      <c r="FY148" s="65"/>
      <c r="FZ148" s="65"/>
      <c r="GA148" s="65"/>
      <c r="GB148" s="65"/>
      <c r="GC148" s="65"/>
      <c r="GD148" s="65"/>
      <c r="GE148" s="65"/>
      <c r="GF148" s="65"/>
      <c r="GG148" s="65"/>
      <c r="GH148" s="65"/>
      <c r="GI148" s="65"/>
      <c r="GJ148" s="65"/>
      <c r="GK148" s="65"/>
      <c r="GL148" s="65"/>
      <c r="GM148" s="65"/>
    </row>
    <row r="149" spans="2:195" x14ac:dyDescent="0.2">
      <c r="B149" s="28">
        <f t="shared" si="12"/>
        <v>144</v>
      </c>
      <c r="C149" s="64">
        <f>'(a)'!T152</f>
        <v>0</v>
      </c>
      <c r="D149" s="65"/>
      <c r="E149" s="65"/>
      <c r="F149" s="65"/>
      <c r="G149" s="65"/>
      <c r="H149" s="65"/>
      <c r="I149" s="65"/>
      <c r="J149" s="65"/>
      <c r="K149" s="65"/>
      <c r="L149" s="65"/>
      <c r="M149" s="65"/>
      <c r="N149" s="65"/>
      <c r="O149" s="65"/>
      <c r="P149" s="65"/>
      <c r="Q149" s="65"/>
      <c r="R149" s="65"/>
      <c r="S149" s="65"/>
      <c r="T149" s="65"/>
      <c r="U149" s="65"/>
      <c r="V149" s="65"/>
      <c r="W149" s="65"/>
      <c r="X149" s="65"/>
      <c r="Y149" s="65"/>
      <c r="Z149" s="65"/>
      <c r="AA149" s="65"/>
      <c r="AB149" s="65"/>
      <c r="AC149" s="65"/>
      <c r="AD149" s="65"/>
      <c r="AE149" s="65"/>
      <c r="AF149" s="65"/>
      <c r="AG149" s="65"/>
      <c r="AH149" s="65"/>
      <c r="AI149" s="65"/>
      <c r="AJ149" s="65"/>
      <c r="AK149" s="65"/>
      <c r="AL149" s="65"/>
      <c r="AM149" s="65"/>
      <c r="AN149" s="65"/>
      <c r="AO149" s="65"/>
      <c r="AP149" s="65"/>
      <c r="AQ149" s="65"/>
      <c r="AR149" s="65"/>
      <c r="AS149" s="65"/>
      <c r="AT149" s="65"/>
      <c r="AU149" s="65"/>
      <c r="AV149" s="65"/>
      <c r="AW149" s="65"/>
      <c r="AX149" s="65"/>
      <c r="AY149" s="65"/>
      <c r="AZ149" s="65"/>
      <c r="BA149" s="65"/>
      <c r="BB149" s="65"/>
      <c r="BC149" s="65"/>
      <c r="BD149" s="65"/>
      <c r="BE149" s="65"/>
      <c r="BF149" s="65"/>
      <c r="BG149" s="65"/>
      <c r="BH149" s="65"/>
      <c r="BI149" s="65"/>
      <c r="BJ149" s="65"/>
      <c r="BK149" s="65"/>
      <c r="BL149" s="65"/>
      <c r="BM149" s="65"/>
      <c r="BN149" s="65"/>
      <c r="BO149" s="65"/>
      <c r="BP149" s="65"/>
      <c r="BQ149" s="65"/>
      <c r="BR149" s="65"/>
      <c r="BS149" s="65"/>
      <c r="BT149" s="65"/>
      <c r="BU149" s="65"/>
      <c r="BV149" s="65"/>
      <c r="BW149" s="65"/>
      <c r="BX149" s="65"/>
      <c r="BY149" s="65"/>
      <c r="BZ149" s="65"/>
      <c r="CA149" s="65"/>
      <c r="CB149" s="65"/>
      <c r="CC149" s="65"/>
      <c r="CD149" s="65"/>
      <c r="CE149" s="65"/>
      <c r="CF149" s="65"/>
      <c r="CG149" s="65"/>
      <c r="CH149" s="65"/>
      <c r="CI149" s="65"/>
      <c r="CJ149" s="65"/>
      <c r="CK149" s="65"/>
      <c r="CL149" s="65"/>
      <c r="CM149" s="65"/>
      <c r="CN149" s="65"/>
      <c r="CO149" s="65"/>
      <c r="CP149" s="65"/>
      <c r="CQ149" s="65"/>
      <c r="CR149" s="65"/>
      <c r="CS149" s="65"/>
      <c r="CT149" s="65"/>
      <c r="CU149" s="65"/>
      <c r="CV149" s="65"/>
      <c r="CW149" s="65"/>
      <c r="CX149" s="65"/>
      <c r="CY149" s="65"/>
      <c r="CZ149" s="65"/>
      <c r="DA149" s="65"/>
      <c r="DB149" s="65"/>
      <c r="DC149" s="65"/>
      <c r="DD149" s="65"/>
      <c r="DE149" s="65"/>
      <c r="DF149" s="65"/>
      <c r="DG149" s="65"/>
      <c r="DH149" s="65"/>
      <c r="DI149" s="65"/>
      <c r="DJ149" s="65"/>
      <c r="DK149" s="65"/>
      <c r="DL149" s="65"/>
      <c r="DM149" s="65"/>
      <c r="DN149" s="65"/>
      <c r="DO149" s="65"/>
      <c r="DP149" s="65"/>
      <c r="DQ149" s="65"/>
      <c r="DR149" s="65"/>
      <c r="DS149" s="65"/>
      <c r="DT149" s="65"/>
      <c r="DU149" s="65"/>
      <c r="DV149" s="65"/>
      <c r="DW149" s="65"/>
      <c r="DX149" s="65"/>
      <c r="DY149" s="65"/>
      <c r="DZ149" s="65"/>
      <c r="EA149" s="65"/>
      <c r="EB149" s="65"/>
      <c r="EC149" s="65"/>
      <c r="ED149" s="65"/>
      <c r="EE149" s="65"/>
      <c r="EF149" s="65"/>
      <c r="EG149" s="65"/>
      <c r="EH149" s="65"/>
      <c r="EI149" s="65"/>
      <c r="EJ149" s="65"/>
      <c r="EK149" s="65"/>
      <c r="EL149" s="65"/>
      <c r="EM149" s="65"/>
      <c r="EN149" s="65"/>
      <c r="EO149" s="65"/>
      <c r="EP149" s="65"/>
      <c r="EQ149" s="65"/>
      <c r="ER149" s="65"/>
      <c r="ES149" s="65"/>
      <c r="ET149" s="65"/>
      <c r="EU149" s="65"/>
      <c r="EV149" s="65"/>
      <c r="EW149" s="65"/>
      <c r="EX149" s="65"/>
      <c r="EY149" s="65"/>
      <c r="EZ149" s="65"/>
      <c r="FA149" s="65"/>
      <c r="FB149" s="65"/>
      <c r="FC149" s="65"/>
      <c r="FD149" s="65"/>
      <c r="FE149" s="65"/>
      <c r="FF149" s="65"/>
      <c r="FG149" s="65"/>
      <c r="FH149" s="65"/>
      <c r="FI149" s="65"/>
      <c r="FJ149" s="65"/>
      <c r="FK149" s="65"/>
      <c r="FL149" s="65"/>
      <c r="FM149" s="65"/>
      <c r="FN149" s="65"/>
      <c r="FO149" s="65"/>
      <c r="FP149" s="65"/>
      <c r="FQ149" s="65"/>
      <c r="FR149" s="65"/>
      <c r="FS149" s="65"/>
      <c r="FT149" s="65"/>
      <c r="FU149" s="65"/>
      <c r="FV149" s="65"/>
      <c r="FW149" s="65"/>
      <c r="FX149" s="65"/>
      <c r="FY149" s="65"/>
      <c r="FZ149" s="65"/>
      <c r="GA149" s="65"/>
      <c r="GB149" s="65"/>
      <c r="GC149" s="65"/>
      <c r="GD149" s="65"/>
      <c r="GE149" s="65"/>
      <c r="GF149" s="65"/>
      <c r="GG149" s="65"/>
      <c r="GH149" s="65"/>
      <c r="GI149" s="65"/>
      <c r="GJ149" s="65"/>
      <c r="GK149" s="65"/>
      <c r="GL149" s="65"/>
      <c r="GM149" s="65"/>
    </row>
    <row r="150" spans="2:195" x14ac:dyDescent="0.2">
      <c r="B150" s="28">
        <f t="shared" si="12"/>
        <v>145</v>
      </c>
      <c r="C150" s="64">
        <f>'(a)'!T153</f>
        <v>0</v>
      </c>
      <c r="D150" s="65"/>
      <c r="E150" s="65"/>
      <c r="F150" s="65"/>
      <c r="G150" s="65"/>
      <c r="H150" s="65"/>
      <c r="I150" s="65"/>
      <c r="J150" s="65"/>
      <c r="K150" s="65"/>
      <c r="L150" s="65"/>
      <c r="M150" s="65"/>
      <c r="N150" s="65"/>
      <c r="O150" s="65"/>
      <c r="P150" s="65"/>
      <c r="Q150" s="65"/>
      <c r="R150" s="65"/>
      <c r="S150" s="65"/>
      <c r="T150" s="65"/>
      <c r="U150" s="65"/>
      <c r="V150" s="65"/>
      <c r="W150" s="65"/>
      <c r="X150" s="65"/>
      <c r="Y150" s="65"/>
      <c r="Z150" s="65"/>
      <c r="AA150" s="65"/>
      <c r="AB150" s="65"/>
      <c r="AC150" s="65"/>
      <c r="AD150" s="65"/>
      <c r="AE150" s="65"/>
      <c r="AF150" s="65"/>
      <c r="AG150" s="65"/>
      <c r="AH150" s="65"/>
      <c r="AI150" s="65"/>
      <c r="AJ150" s="65"/>
      <c r="AK150" s="65"/>
      <c r="AL150" s="65"/>
      <c r="AM150" s="65"/>
      <c r="AN150" s="65"/>
      <c r="AO150" s="65"/>
      <c r="AP150" s="65"/>
      <c r="AQ150" s="65"/>
      <c r="AR150" s="65"/>
      <c r="AS150" s="65"/>
      <c r="AT150" s="65"/>
      <c r="AU150" s="65"/>
      <c r="AV150" s="65"/>
      <c r="AW150" s="65"/>
      <c r="AX150" s="65"/>
      <c r="AY150" s="65"/>
      <c r="AZ150" s="65"/>
      <c r="BA150" s="65"/>
      <c r="BB150" s="65"/>
      <c r="BC150" s="65"/>
      <c r="BD150" s="65"/>
      <c r="BE150" s="65"/>
      <c r="BF150" s="65"/>
      <c r="BG150" s="65"/>
      <c r="BH150" s="65"/>
      <c r="BI150" s="65"/>
      <c r="BJ150" s="65"/>
      <c r="BK150" s="65"/>
      <c r="BL150" s="65"/>
      <c r="BM150" s="65"/>
      <c r="BN150" s="65"/>
      <c r="BO150" s="65"/>
      <c r="BP150" s="65"/>
      <c r="BQ150" s="65"/>
      <c r="BR150" s="65"/>
      <c r="BS150" s="65"/>
      <c r="BT150" s="65"/>
      <c r="BU150" s="65"/>
      <c r="BV150" s="65"/>
      <c r="BW150" s="65"/>
      <c r="BX150" s="65"/>
      <c r="BY150" s="65"/>
      <c r="BZ150" s="65"/>
      <c r="CA150" s="65"/>
      <c r="CB150" s="65"/>
      <c r="CC150" s="65"/>
      <c r="CD150" s="65"/>
      <c r="CE150" s="65"/>
      <c r="CF150" s="65"/>
      <c r="CG150" s="65"/>
      <c r="CH150" s="65"/>
      <c r="CI150" s="65"/>
      <c r="CJ150" s="65"/>
      <c r="CK150" s="65"/>
      <c r="CL150" s="65"/>
      <c r="CM150" s="65"/>
      <c r="CN150" s="65"/>
      <c r="CO150" s="65"/>
      <c r="CP150" s="65"/>
      <c r="CQ150" s="65"/>
      <c r="CR150" s="65"/>
      <c r="CS150" s="65"/>
      <c r="CT150" s="65"/>
      <c r="CU150" s="65"/>
      <c r="CV150" s="65"/>
      <c r="CW150" s="65"/>
      <c r="CX150" s="65"/>
      <c r="CY150" s="65"/>
      <c r="CZ150" s="65"/>
      <c r="DA150" s="65"/>
      <c r="DB150" s="65"/>
      <c r="DC150" s="65"/>
      <c r="DD150" s="65"/>
      <c r="DE150" s="65"/>
      <c r="DF150" s="65"/>
      <c r="DG150" s="65"/>
      <c r="DH150" s="65"/>
      <c r="DI150" s="65"/>
      <c r="DJ150" s="65"/>
      <c r="DK150" s="65"/>
      <c r="DL150" s="65"/>
      <c r="DM150" s="65"/>
      <c r="DN150" s="65"/>
      <c r="DO150" s="65"/>
      <c r="DP150" s="65"/>
      <c r="DQ150" s="65"/>
      <c r="DR150" s="65"/>
      <c r="DS150" s="65"/>
      <c r="DT150" s="65"/>
      <c r="DU150" s="65"/>
      <c r="DV150" s="65"/>
      <c r="DW150" s="65"/>
      <c r="DX150" s="65"/>
      <c r="DY150" s="65"/>
      <c r="DZ150" s="65"/>
      <c r="EA150" s="65"/>
      <c r="EB150" s="65"/>
      <c r="EC150" s="65"/>
      <c r="ED150" s="65"/>
      <c r="EE150" s="65"/>
      <c r="EF150" s="65"/>
      <c r="EG150" s="65"/>
      <c r="EH150" s="65"/>
      <c r="EI150" s="65"/>
      <c r="EJ150" s="65"/>
      <c r="EK150" s="65"/>
      <c r="EL150" s="65"/>
      <c r="EM150" s="65"/>
      <c r="EN150" s="65"/>
      <c r="EO150" s="65"/>
      <c r="EP150" s="65"/>
      <c r="EQ150" s="65"/>
      <c r="ER150" s="65"/>
      <c r="ES150" s="65"/>
      <c r="ET150" s="65"/>
      <c r="EU150" s="65"/>
      <c r="EV150" s="65"/>
      <c r="EW150" s="65"/>
      <c r="EX150" s="65"/>
      <c r="EY150" s="65"/>
      <c r="EZ150" s="65"/>
      <c r="FA150" s="65"/>
      <c r="FB150" s="65"/>
      <c r="FC150" s="65"/>
      <c r="FD150" s="65"/>
      <c r="FE150" s="65"/>
      <c r="FF150" s="65"/>
      <c r="FG150" s="65"/>
      <c r="FH150" s="65"/>
      <c r="FI150" s="65"/>
      <c r="FJ150" s="65"/>
      <c r="FK150" s="65"/>
      <c r="FL150" s="65"/>
      <c r="FM150" s="65"/>
      <c r="FN150" s="65"/>
      <c r="FO150" s="65"/>
      <c r="FP150" s="65"/>
      <c r="FQ150" s="65"/>
      <c r="FR150" s="65"/>
      <c r="FS150" s="65"/>
      <c r="FT150" s="65"/>
      <c r="FU150" s="65"/>
      <c r="FV150" s="65"/>
      <c r="FW150" s="65"/>
      <c r="FX150" s="65"/>
      <c r="FY150" s="65"/>
      <c r="FZ150" s="65"/>
      <c r="GA150" s="65"/>
      <c r="GB150" s="65"/>
      <c r="GC150" s="65"/>
      <c r="GD150" s="65"/>
      <c r="GE150" s="65"/>
      <c r="GF150" s="65"/>
      <c r="GG150" s="65"/>
      <c r="GH150" s="65"/>
      <c r="GI150" s="65"/>
      <c r="GJ150" s="65"/>
      <c r="GK150" s="65"/>
      <c r="GL150" s="65"/>
      <c r="GM150" s="65"/>
    </row>
    <row r="151" spans="2:195" x14ac:dyDescent="0.2">
      <c r="B151" s="28">
        <f t="shared" si="12"/>
        <v>146</v>
      </c>
      <c r="C151" s="64">
        <f>'(a)'!T154</f>
        <v>0</v>
      </c>
      <c r="D151" s="65"/>
      <c r="E151" s="65"/>
      <c r="F151" s="65"/>
      <c r="G151" s="65"/>
      <c r="H151" s="65"/>
      <c r="I151" s="65"/>
      <c r="J151" s="65"/>
      <c r="K151" s="65"/>
      <c r="L151" s="65"/>
      <c r="M151" s="65"/>
      <c r="N151" s="65"/>
      <c r="O151" s="65"/>
      <c r="P151" s="65"/>
      <c r="Q151" s="65"/>
      <c r="R151" s="65"/>
      <c r="S151" s="65"/>
      <c r="T151" s="65"/>
      <c r="U151" s="65"/>
      <c r="V151" s="65"/>
      <c r="W151" s="65"/>
      <c r="X151" s="65"/>
      <c r="Y151" s="65"/>
      <c r="Z151" s="65"/>
      <c r="AA151" s="65"/>
      <c r="AB151" s="65"/>
      <c r="AC151" s="65"/>
      <c r="AD151" s="65"/>
      <c r="AE151" s="65"/>
      <c r="AF151" s="65"/>
      <c r="AG151" s="65"/>
      <c r="AH151" s="65"/>
      <c r="AI151" s="65"/>
      <c r="AJ151" s="65"/>
      <c r="AK151" s="65"/>
      <c r="AL151" s="65"/>
      <c r="AM151" s="65"/>
      <c r="AN151" s="65"/>
      <c r="AO151" s="65"/>
      <c r="AP151" s="65"/>
      <c r="AQ151" s="65"/>
      <c r="AR151" s="65"/>
      <c r="AS151" s="65"/>
      <c r="AT151" s="65"/>
      <c r="AU151" s="65"/>
      <c r="AV151" s="65"/>
      <c r="AW151" s="65"/>
      <c r="AX151" s="65"/>
      <c r="AY151" s="65"/>
      <c r="AZ151" s="65"/>
      <c r="BA151" s="65"/>
      <c r="BB151" s="65"/>
      <c r="BC151" s="65"/>
      <c r="BD151" s="65"/>
      <c r="BE151" s="65"/>
      <c r="BF151" s="65"/>
      <c r="BG151" s="65"/>
      <c r="BH151" s="65"/>
      <c r="BI151" s="65"/>
      <c r="BJ151" s="65"/>
      <c r="BK151" s="65"/>
      <c r="BL151" s="65"/>
      <c r="BM151" s="65"/>
      <c r="BN151" s="65"/>
      <c r="BO151" s="65"/>
      <c r="BP151" s="65"/>
      <c r="BQ151" s="65"/>
      <c r="BR151" s="65"/>
      <c r="BS151" s="65"/>
      <c r="BT151" s="65"/>
      <c r="BU151" s="65"/>
      <c r="BV151" s="65"/>
      <c r="BW151" s="65"/>
      <c r="BX151" s="65"/>
      <c r="BY151" s="65"/>
      <c r="BZ151" s="65"/>
      <c r="CA151" s="65"/>
      <c r="CB151" s="65"/>
      <c r="CC151" s="65"/>
      <c r="CD151" s="65"/>
      <c r="CE151" s="65"/>
      <c r="CF151" s="65"/>
      <c r="CG151" s="65"/>
      <c r="CH151" s="65"/>
      <c r="CI151" s="65"/>
      <c r="CJ151" s="65"/>
      <c r="CK151" s="65"/>
      <c r="CL151" s="65"/>
      <c r="CM151" s="65"/>
      <c r="CN151" s="65"/>
      <c r="CO151" s="65"/>
      <c r="CP151" s="65"/>
      <c r="CQ151" s="65"/>
      <c r="CR151" s="65"/>
      <c r="CS151" s="65"/>
      <c r="CT151" s="65"/>
      <c r="CU151" s="65"/>
      <c r="CV151" s="65"/>
      <c r="CW151" s="65"/>
      <c r="CX151" s="65"/>
      <c r="CY151" s="65"/>
      <c r="CZ151" s="65"/>
      <c r="DA151" s="65"/>
      <c r="DB151" s="65"/>
      <c r="DC151" s="65"/>
      <c r="DD151" s="65"/>
      <c r="DE151" s="65"/>
      <c r="DF151" s="65"/>
      <c r="DG151" s="65"/>
      <c r="DH151" s="65"/>
      <c r="DI151" s="65"/>
      <c r="DJ151" s="65"/>
      <c r="DK151" s="65"/>
      <c r="DL151" s="65"/>
      <c r="DM151" s="65"/>
      <c r="DN151" s="65"/>
      <c r="DO151" s="65"/>
      <c r="DP151" s="65"/>
      <c r="DQ151" s="65"/>
      <c r="DR151" s="65"/>
      <c r="DS151" s="65"/>
      <c r="DT151" s="65"/>
      <c r="DU151" s="65"/>
      <c r="DV151" s="65"/>
      <c r="DW151" s="65"/>
      <c r="DX151" s="65"/>
      <c r="DY151" s="65"/>
      <c r="DZ151" s="65"/>
      <c r="EA151" s="65"/>
      <c r="EB151" s="65"/>
      <c r="EC151" s="65"/>
      <c r="ED151" s="65"/>
      <c r="EE151" s="65"/>
      <c r="EF151" s="65"/>
      <c r="EG151" s="65"/>
      <c r="EH151" s="65"/>
      <c r="EI151" s="65"/>
      <c r="EJ151" s="65"/>
      <c r="EK151" s="65"/>
      <c r="EL151" s="65"/>
      <c r="EM151" s="65"/>
      <c r="EN151" s="65"/>
      <c r="EO151" s="65"/>
      <c r="EP151" s="65"/>
      <c r="EQ151" s="65"/>
      <c r="ER151" s="65"/>
      <c r="ES151" s="65"/>
      <c r="ET151" s="65"/>
      <c r="EU151" s="65"/>
      <c r="EV151" s="65"/>
      <c r="EW151" s="65"/>
      <c r="EX151" s="65"/>
      <c r="EY151" s="65"/>
      <c r="EZ151" s="65"/>
      <c r="FA151" s="65"/>
      <c r="FB151" s="65"/>
      <c r="FC151" s="65"/>
      <c r="FD151" s="65"/>
      <c r="FE151" s="65"/>
      <c r="FF151" s="65"/>
      <c r="FG151" s="65"/>
      <c r="FH151" s="65"/>
      <c r="FI151" s="65"/>
      <c r="FJ151" s="65"/>
      <c r="FK151" s="65"/>
      <c r="FL151" s="65"/>
      <c r="FM151" s="65"/>
      <c r="FN151" s="65"/>
      <c r="FO151" s="65"/>
      <c r="FP151" s="65"/>
      <c r="FQ151" s="65"/>
      <c r="FR151" s="65"/>
      <c r="FS151" s="65"/>
      <c r="FT151" s="65"/>
      <c r="FU151" s="65"/>
      <c r="FV151" s="65"/>
      <c r="FW151" s="65"/>
      <c r="FX151" s="65"/>
      <c r="FY151" s="65"/>
      <c r="FZ151" s="65"/>
      <c r="GA151" s="65"/>
      <c r="GB151" s="65"/>
      <c r="GC151" s="65"/>
      <c r="GD151" s="65"/>
      <c r="GE151" s="65"/>
      <c r="GF151" s="65"/>
      <c r="GG151" s="65"/>
      <c r="GH151" s="65"/>
      <c r="GI151" s="65"/>
      <c r="GJ151" s="65"/>
      <c r="GK151" s="65"/>
      <c r="GL151" s="65"/>
      <c r="GM151" s="65"/>
    </row>
    <row r="152" spans="2:195" x14ac:dyDescent="0.2">
      <c r="B152" s="28">
        <f t="shared" si="12"/>
        <v>147</v>
      </c>
      <c r="C152" s="64">
        <f>'(a)'!T155</f>
        <v>0</v>
      </c>
      <c r="D152" s="65"/>
      <c r="E152" s="65"/>
      <c r="F152" s="65"/>
      <c r="G152" s="65"/>
      <c r="H152" s="65"/>
      <c r="I152" s="65"/>
      <c r="J152" s="65"/>
      <c r="K152" s="65"/>
      <c r="L152" s="65"/>
      <c r="M152" s="65"/>
      <c r="N152" s="65"/>
      <c r="O152" s="65"/>
      <c r="P152" s="65"/>
      <c r="Q152" s="65"/>
      <c r="R152" s="65"/>
      <c r="S152" s="65"/>
      <c r="T152" s="65"/>
      <c r="U152" s="65"/>
      <c r="V152" s="65"/>
      <c r="W152" s="65"/>
      <c r="X152" s="65"/>
      <c r="Y152" s="65"/>
      <c r="Z152" s="65"/>
      <c r="AA152" s="65"/>
      <c r="AB152" s="65"/>
      <c r="AC152" s="65"/>
      <c r="AD152" s="65"/>
      <c r="AE152" s="65"/>
      <c r="AF152" s="65"/>
      <c r="AG152" s="65"/>
      <c r="AH152" s="65"/>
      <c r="AI152" s="65"/>
      <c r="AJ152" s="65"/>
      <c r="AK152" s="65"/>
      <c r="AL152" s="65"/>
      <c r="AM152" s="65"/>
      <c r="AN152" s="65"/>
      <c r="AO152" s="65"/>
      <c r="AP152" s="65"/>
      <c r="AQ152" s="65"/>
      <c r="AR152" s="65"/>
      <c r="AS152" s="65"/>
      <c r="AT152" s="65"/>
      <c r="AU152" s="65"/>
      <c r="AV152" s="65"/>
      <c r="AW152" s="65"/>
      <c r="AX152" s="65"/>
      <c r="AY152" s="65"/>
      <c r="AZ152" s="65"/>
      <c r="BA152" s="65"/>
      <c r="BB152" s="65"/>
      <c r="BC152" s="65"/>
      <c r="BD152" s="65"/>
      <c r="BE152" s="65"/>
      <c r="BF152" s="65"/>
      <c r="BG152" s="65"/>
      <c r="BH152" s="65"/>
      <c r="BI152" s="65"/>
      <c r="BJ152" s="65"/>
      <c r="BK152" s="65"/>
      <c r="BL152" s="65"/>
      <c r="BM152" s="65"/>
      <c r="BN152" s="65"/>
      <c r="BO152" s="65"/>
      <c r="BP152" s="65"/>
      <c r="BQ152" s="65"/>
      <c r="BR152" s="65"/>
      <c r="BS152" s="65"/>
      <c r="BT152" s="65"/>
      <c r="BU152" s="65"/>
      <c r="BV152" s="65"/>
      <c r="BW152" s="65"/>
      <c r="BX152" s="65"/>
      <c r="BY152" s="65"/>
      <c r="BZ152" s="65"/>
      <c r="CA152" s="65"/>
      <c r="CB152" s="65"/>
      <c r="CC152" s="65"/>
      <c r="CD152" s="65"/>
      <c r="CE152" s="65"/>
      <c r="CF152" s="65"/>
      <c r="CG152" s="65"/>
      <c r="CH152" s="65"/>
      <c r="CI152" s="65"/>
      <c r="CJ152" s="65"/>
      <c r="CK152" s="65"/>
      <c r="CL152" s="65"/>
      <c r="CM152" s="65"/>
      <c r="CN152" s="65"/>
      <c r="CO152" s="65"/>
      <c r="CP152" s="65"/>
      <c r="CQ152" s="65"/>
      <c r="CR152" s="65"/>
      <c r="CS152" s="65"/>
      <c r="CT152" s="65"/>
      <c r="CU152" s="65"/>
      <c r="CV152" s="65"/>
      <c r="CW152" s="65"/>
      <c r="CX152" s="65"/>
      <c r="CY152" s="65"/>
      <c r="CZ152" s="65"/>
      <c r="DA152" s="65"/>
      <c r="DB152" s="65"/>
      <c r="DC152" s="65"/>
      <c r="DD152" s="65"/>
      <c r="DE152" s="65"/>
      <c r="DF152" s="65"/>
      <c r="DG152" s="65"/>
      <c r="DH152" s="65"/>
      <c r="DI152" s="65"/>
      <c r="DJ152" s="65"/>
      <c r="DK152" s="65"/>
      <c r="DL152" s="65"/>
      <c r="DM152" s="65"/>
      <c r="DN152" s="65"/>
      <c r="DO152" s="65"/>
      <c r="DP152" s="65"/>
      <c r="DQ152" s="65"/>
      <c r="DR152" s="65"/>
      <c r="DS152" s="65"/>
      <c r="DT152" s="65"/>
      <c r="DU152" s="65"/>
      <c r="DV152" s="65"/>
      <c r="DW152" s="65"/>
      <c r="DX152" s="65"/>
      <c r="DY152" s="65"/>
      <c r="DZ152" s="65"/>
      <c r="EA152" s="65"/>
      <c r="EB152" s="65"/>
      <c r="EC152" s="65"/>
      <c r="ED152" s="65"/>
      <c r="EE152" s="65"/>
      <c r="EF152" s="65"/>
      <c r="EG152" s="65"/>
      <c r="EH152" s="65"/>
      <c r="EI152" s="65"/>
      <c r="EJ152" s="65"/>
      <c r="EK152" s="65"/>
      <c r="EL152" s="65"/>
      <c r="EM152" s="65"/>
      <c r="EN152" s="65"/>
      <c r="EO152" s="65"/>
      <c r="EP152" s="65"/>
      <c r="EQ152" s="65"/>
      <c r="ER152" s="65"/>
      <c r="ES152" s="65"/>
      <c r="ET152" s="65"/>
      <c r="EU152" s="65"/>
      <c r="EV152" s="65"/>
      <c r="EW152" s="65"/>
      <c r="EX152" s="65"/>
      <c r="EY152" s="65"/>
      <c r="EZ152" s="65"/>
      <c r="FA152" s="65"/>
      <c r="FB152" s="65"/>
      <c r="FC152" s="65"/>
      <c r="FD152" s="65"/>
      <c r="FE152" s="65"/>
      <c r="FF152" s="65"/>
      <c r="FG152" s="65"/>
      <c r="FH152" s="65"/>
      <c r="FI152" s="65"/>
      <c r="FJ152" s="65"/>
      <c r="FK152" s="65"/>
      <c r="FL152" s="65"/>
      <c r="FM152" s="65"/>
      <c r="FN152" s="65"/>
      <c r="FO152" s="65"/>
      <c r="FP152" s="65"/>
      <c r="FQ152" s="65"/>
      <c r="FR152" s="65"/>
      <c r="FS152" s="65"/>
      <c r="FT152" s="65"/>
      <c r="FU152" s="65"/>
      <c r="FV152" s="65"/>
      <c r="FW152" s="65"/>
      <c r="FX152" s="65"/>
      <c r="FY152" s="65"/>
      <c r="FZ152" s="65"/>
      <c r="GA152" s="65"/>
      <c r="GB152" s="65"/>
      <c r="GC152" s="65"/>
      <c r="GD152" s="65"/>
      <c r="GE152" s="65"/>
      <c r="GF152" s="65"/>
      <c r="GG152" s="65"/>
      <c r="GH152" s="65"/>
      <c r="GI152" s="65"/>
      <c r="GJ152" s="65"/>
      <c r="GK152" s="65"/>
      <c r="GL152" s="65"/>
      <c r="GM152" s="65"/>
    </row>
    <row r="153" spans="2:195" x14ac:dyDescent="0.2">
      <c r="B153" s="28">
        <f t="shared" si="12"/>
        <v>148</v>
      </c>
      <c r="C153" s="64">
        <f>'(a)'!T156</f>
        <v>0</v>
      </c>
      <c r="D153" s="65"/>
      <c r="E153" s="65"/>
      <c r="F153" s="65"/>
      <c r="G153" s="65"/>
      <c r="H153" s="65"/>
      <c r="I153" s="65"/>
      <c r="J153" s="65"/>
      <c r="K153" s="65"/>
      <c r="L153" s="65"/>
      <c r="M153" s="65"/>
      <c r="N153" s="65"/>
      <c r="O153" s="65"/>
      <c r="P153" s="65"/>
      <c r="Q153" s="65"/>
      <c r="R153" s="65"/>
      <c r="S153" s="65"/>
      <c r="T153" s="65"/>
      <c r="U153" s="65"/>
      <c r="V153" s="65"/>
      <c r="W153" s="65"/>
      <c r="X153" s="65"/>
      <c r="Y153" s="65"/>
      <c r="Z153" s="65"/>
      <c r="AA153" s="65"/>
      <c r="AB153" s="65"/>
      <c r="AC153" s="65"/>
      <c r="AD153" s="65"/>
      <c r="AE153" s="65"/>
      <c r="AF153" s="65"/>
      <c r="AG153" s="65"/>
      <c r="AH153" s="65"/>
      <c r="AI153" s="65"/>
      <c r="AJ153" s="65"/>
      <c r="AK153" s="65"/>
      <c r="AL153" s="65"/>
      <c r="AM153" s="65"/>
      <c r="AN153" s="65"/>
      <c r="AO153" s="65"/>
      <c r="AP153" s="65"/>
      <c r="AQ153" s="65"/>
      <c r="AR153" s="65"/>
      <c r="AS153" s="65"/>
      <c r="AT153" s="65"/>
      <c r="AU153" s="65"/>
      <c r="AV153" s="65"/>
      <c r="AW153" s="65"/>
      <c r="AX153" s="65"/>
      <c r="AY153" s="65"/>
      <c r="AZ153" s="65"/>
      <c r="BA153" s="65"/>
      <c r="BB153" s="65"/>
      <c r="BC153" s="65"/>
      <c r="BD153" s="65"/>
      <c r="BE153" s="65"/>
      <c r="BF153" s="65"/>
      <c r="BG153" s="65"/>
      <c r="BH153" s="65"/>
      <c r="BI153" s="65"/>
      <c r="BJ153" s="65"/>
      <c r="BK153" s="65"/>
      <c r="BL153" s="65"/>
      <c r="BM153" s="65"/>
      <c r="BN153" s="65"/>
      <c r="BO153" s="65"/>
      <c r="BP153" s="65"/>
      <c r="BQ153" s="65"/>
      <c r="BR153" s="65"/>
      <c r="BS153" s="65"/>
      <c r="BT153" s="65"/>
      <c r="BU153" s="65"/>
      <c r="BV153" s="65"/>
      <c r="BW153" s="65"/>
      <c r="BX153" s="65"/>
      <c r="BY153" s="65"/>
      <c r="BZ153" s="65"/>
      <c r="CA153" s="65"/>
      <c r="CB153" s="65"/>
      <c r="CC153" s="65"/>
      <c r="CD153" s="65"/>
      <c r="CE153" s="65"/>
      <c r="CF153" s="65"/>
      <c r="CG153" s="65"/>
      <c r="CH153" s="65"/>
      <c r="CI153" s="65"/>
      <c r="CJ153" s="65"/>
      <c r="CK153" s="65"/>
      <c r="CL153" s="65"/>
      <c r="CM153" s="65"/>
      <c r="CN153" s="65"/>
      <c r="CO153" s="65"/>
      <c r="CP153" s="65"/>
      <c r="CQ153" s="65"/>
      <c r="CR153" s="65"/>
      <c r="CS153" s="65"/>
      <c r="CT153" s="65"/>
      <c r="CU153" s="65"/>
      <c r="CV153" s="65"/>
      <c r="CW153" s="65"/>
      <c r="CX153" s="65"/>
      <c r="CY153" s="65"/>
      <c r="CZ153" s="65"/>
      <c r="DA153" s="65"/>
      <c r="DB153" s="65"/>
      <c r="DC153" s="65"/>
      <c r="DD153" s="65"/>
      <c r="DE153" s="65"/>
      <c r="DF153" s="65"/>
      <c r="DG153" s="65"/>
      <c r="DH153" s="65"/>
      <c r="DI153" s="65"/>
      <c r="DJ153" s="65"/>
      <c r="DK153" s="65"/>
      <c r="DL153" s="65"/>
      <c r="DM153" s="65"/>
      <c r="DN153" s="65"/>
      <c r="DO153" s="65"/>
      <c r="DP153" s="65"/>
      <c r="DQ153" s="65"/>
      <c r="DR153" s="65"/>
      <c r="DS153" s="65"/>
      <c r="DT153" s="65"/>
      <c r="DU153" s="65"/>
      <c r="DV153" s="65"/>
      <c r="DW153" s="65"/>
      <c r="DX153" s="65"/>
      <c r="DY153" s="65"/>
      <c r="DZ153" s="65"/>
      <c r="EA153" s="65"/>
      <c r="EB153" s="65"/>
      <c r="EC153" s="65"/>
      <c r="ED153" s="65"/>
      <c r="EE153" s="65"/>
      <c r="EF153" s="65"/>
      <c r="EG153" s="65"/>
      <c r="EH153" s="65"/>
      <c r="EI153" s="65"/>
      <c r="EJ153" s="65"/>
      <c r="EK153" s="65"/>
      <c r="EL153" s="65"/>
      <c r="EM153" s="65"/>
      <c r="EN153" s="65"/>
      <c r="EO153" s="65"/>
      <c r="EP153" s="65"/>
      <c r="EQ153" s="65"/>
      <c r="ER153" s="65"/>
      <c r="ES153" s="65"/>
      <c r="ET153" s="65"/>
      <c r="EU153" s="65"/>
      <c r="EV153" s="65"/>
      <c r="EW153" s="65"/>
      <c r="EX153" s="65"/>
      <c r="EY153" s="65"/>
      <c r="EZ153" s="65"/>
      <c r="FA153" s="65"/>
      <c r="FB153" s="65"/>
      <c r="FC153" s="65"/>
      <c r="FD153" s="65"/>
      <c r="FE153" s="65"/>
      <c r="FF153" s="65"/>
      <c r="FG153" s="65"/>
      <c r="FH153" s="65"/>
      <c r="FI153" s="65"/>
      <c r="FJ153" s="65"/>
      <c r="FK153" s="65"/>
      <c r="FL153" s="65"/>
      <c r="FM153" s="65"/>
      <c r="FN153" s="65"/>
      <c r="FO153" s="65"/>
      <c r="FP153" s="65"/>
      <c r="FQ153" s="65"/>
      <c r="FR153" s="65"/>
      <c r="FS153" s="65"/>
      <c r="FT153" s="65"/>
      <c r="FU153" s="65"/>
      <c r="FV153" s="65"/>
      <c r="FW153" s="65"/>
      <c r="FX153" s="65"/>
      <c r="FY153" s="65"/>
      <c r="FZ153" s="65"/>
      <c r="GA153" s="65"/>
      <c r="GB153" s="65"/>
      <c r="GC153" s="65"/>
      <c r="GD153" s="65"/>
      <c r="GE153" s="65"/>
      <c r="GF153" s="65"/>
      <c r="GG153" s="65"/>
      <c r="GH153" s="65"/>
      <c r="GI153" s="65"/>
      <c r="GJ153" s="65"/>
      <c r="GK153" s="65"/>
      <c r="GL153" s="65"/>
      <c r="GM153" s="65"/>
    </row>
    <row r="154" spans="2:195" x14ac:dyDescent="0.2">
      <c r="B154" s="28">
        <f t="shared" si="12"/>
        <v>149</v>
      </c>
      <c r="C154" s="64">
        <f>'(a)'!T157</f>
        <v>0</v>
      </c>
      <c r="D154" s="65"/>
      <c r="E154" s="65"/>
      <c r="F154" s="65"/>
      <c r="G154" s="65"/>
      <c r="H154" s="65"/>
      <c r="I154" s="65"/>
      <c r="J154" s="65"/>
      <c r="K154" s="65"/>
      <c r="L154" s="65"/>
      <c r="M154" s="65"/>
      <c r="N154" s="65"/>
      <c r="O154" s="65"/>
      <c r="P154" s="65"/>
      <c r="Q154" s="65"/>
      <c r="R154" s="65"/>
      <c r="S154" s="65"/>
      <c r="T154" s="65"/>
      <c r="U154" s="65"/>
      <c r="V154" s="65"/>
      <c r="W154" s="65"/>
      <c r="X154" s="65"/>
      <c r="Y154" s="65"/>
      <c r="Z154" s="65"/>
      <c r="AA154" s="65"/>
      <c r="AB154" s="65"/>
      <c r="AC154" s="65"/>
      <c r="AD154" s="65"/>
      <c r="AE154" s="65"/>
      <c r="AF154" s="65"/>
      <c r="AG154" s="65"/>
      <c r="AH154" s="65"/>
      <c r="AI154" s="65"/>
      <c r="AJ154" s="65"/>
      <c r="AK154" s="65"/>
      <c r="AL154" s="65"/>
      <c r="AM154" s="65"/>
      <c r="AN154" s="65"/>
      <c r="AO154" s="65"/>
      <c r="AP154" s="65"/>
      <c r="AQ154" s="65"/>
      <c r="AR154" s="65"/>
      <c r="AS154" s="65"/>
      <c r="AT154" s="65"/>
      <c r="AU154" s="65"/>
      <c r="AV154" s="65"/>
      <c r="AW154" s="65"/>
      <c r="AX154" s="65"/>
      <c r="AY154" s="65"/>
      <c r="AZ154" s="65"/>
      <c r="BA154" s="65"/>
      <c r="BB154" s="65"/>
      <c r="BC154" s="65"/>
      <c r="BD154" s="65"/>
      <c r="BE154" s="65"/>
      <c r="BF154" s="65"/>
      <c r="BG154" s="65"/>
      <c r="BH154" s="65"/>
      <c r="BI154" s="65"/>
      <c r="BJ154" s="65"/>
      <c r="BK154" s="65"/>
      <c r="BL154" s="65"/>
      <c r="BM154" s="65"/>
      <c r="BN154" s="65"/>
      <c r="BO154" s="65"/>
      <c r="BP154" s="65"/>
      <c r="BQ154" s="65"/>
      <c r="BR154" s="65"/>
      <c r="BS154" s="65"/>
      <c r="BT154" s="65"/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65"/>
      <c r="CL154" s="65"/>
      <c r="CM154" s="65"/>
      <c r="CN154" s="65"/>
      <c r="CO154" s="65"/>
      <c r="CP154" s="65"/>
      <c r="CQ154" s="65"/>
      <c r="CR154" s="65"/>
      <c r="CS154" s="65"/>
      <c r="CT154" s="65"/>
      <c r="CU154" s="65"/>
      <c r="CV154" s="65"/>
      <c r="CW154" s="65"/>
      <c r="CX154" s="65"/>
      <c r="CY154" s="65"/>
      <c r="CZ154" s="65"/>
      <c r="DA154" s="65"/>
      <c r="DB154" s="65"/>
      <c r="DC154" s="65"/>
      <c r="DD154" s="65"/>
      <c r="DE154" s="65"/>
      <c r="DF154" s="65"/>
      <c r="DG154" s="65"/>
      <c r="DH154" s="65"/>
      <c r="DI154" s="65"/>
      <c r="DJ154" s="65"/>
      <c r="DK154" s="65"/>
      <c r="DL154" s="65"/>
      <c r="DM154" s="65"/>
      <c r="DN154" s="65"/>
      <c r="DO154" s="65"/>
      <c r="DP154" s="65"/>
      <c r="DQ154" s="65"/>
      <c r="DR154" s="65"/>
      <c r="DS154" s="65"/>
      <c r="DT154" s="65"/>
      <c r="DU154" s="65"/>
      <c r="DV154" s="65"/>
      <c r="DW154" s="65"/>
      <c r="DX154" s="65"/>
      <c r="DY154" s="65"/>
      <c r="DZ154" s="65"/>
      <c r="EA154" s="65"/>
      <c r="EB154" s="65"/>
      <c r="EC154" s="65"/>
      <c r="ED154" s="65"/>
      <c r="EE154" s="65"/>
      <c r="EF154" s="65"/>
      <c r="EG154" s="65"/>
      <c r="EH154" s="65"/>
      <c r="EI154" s="65"/>
      <c r="EJ154" s="65"/>
      <c r="EK154" s="65"/>
      <c r="EL154" s="65"/>
      <c r="EM154" s="65"/>
      <c r="EN154" s="65"/>
      <c r="EO154" s="65"/>
      <c r="EP154" s="65"/>
      <c r="EQ154" s="65"/>
      <c r="ER154" s="65"/>
      <c r="ES154" s="65"/>
      <c r="ET154" s="65"/>
      <c r="EU154" s="65"/>
      <c r="EV154" s="65"/>
      <c r="EW154" s="65"/>
      <c r="EX154" s="65"/>
      <c r="EY154" s="65"/>
      <c r="EZ154" s="65"/>
      <c r="FA154" s="65"/>
      <c r="FB154" s="65"/>
      <c r="FC154" s="65"/>
      <c r="FD154" s="65"/>
      <c r="FE154" s="65"/>
      <c r="FF154" s="65"/>
      <c r="FG154" s="65"/>
      <c r="FH154" s="65"/>
      <c r="FI154" s="65"/>
      <c r="FJ154" s="65"/>
      <c r="FK154" s="65"/>
      <c r="FL154" s="65"/>
      <c r="FM154" s="65"/>
      <c r="FN154" s="65"/>
      <c r="FO154" s="65"/>
      <c r="FP154" s="65"/>
      <c r="FQ154" s="65"/>
      <c r="FR154" s="65"/>
      <c r="FS154" s="65"/>
      <c r="FT154" s="65"/>
      <c r="FU154" s="65"/>
      <c r="FV154" s="65"/>
      <c r="FW154" s="65"/>
      <c r="FX154" s="65"/>
      <c r="FY154" s="65"/>
      <c r="FZ154" s="65"/>
      <c r="GA154" s="65"/>
      <c r="GB154" s="65"/>
      <c r="GC154" s="65"/>
      <c r="GD154" s="65"/>
      <c r="GE154" s="65"/>
      <c r="GF154" s="65"/>
      <c r="GG154" s="65"/>
      <c r="GH154" s="65"/>
      <c r="GI154" s="65"/>
      <c r="GJ154" s="65"/>
      <c r="GK154" s="65"/>
      <c r="GL154" s="65"/>
      <c r="GM154" s="65"/>
    </row>
    <row r="155" spans="2:195" x14ac:dyDescent="0.2">
      <c r="B155" s="28">
        <f t="shared" si="12"/>
        <v>150</v>
      </c>
      <c r="C155" s="64">
        <f>'(a)'!T158</f>
        <v>0</v>
      </c>
      <c r="D155" s="65"/>
      <c r="E155" s="65"/>
      <c r="F155" s="65"/>
      <c r="G155" s="65"/>
      <c r="H155" s="65"/>
      <c r="I155" s="65"/>
      <c r="J155" s="65"/>
      <c r="K155" s="65"/>
      <c r="L155" s="65"/>
      <c r="M155" s="65"/>
      <c r="N155" s="65"/>
      <c r="O155" s="65"/>
      <c r="P155" s="65"/>
      <c r="Q155" s="65"/>
      <c r="R155" s="65"/>
      <c r="S155" s="65"/>
      <c r="T155" s="65"/>
      <c r="U155" s="65"/>
      <c r="V155" s="65"/>
      <c r="W155" s="65"/>
      <c r="X155" s="65"/>
      <c r="Y155" s="65"/>
      <c r="Z155" s="65"/>
      <c r="AA155" s="65"/>
      <c r="AB155" s="65"/>
      <c r="AC155" s="65"/>
      <c r="AD155" s="65"/>
      <c r="AE155" s="65"/>
      <c r="AF155" s="65"/>
      <c r="AG155" s="65"/>
      <c r="AH155" s="65"/>
      <c r="AI155" s="65"/>
      <c r="AJ155" s="65"/>
      <c r="AK155" s="65"/>
      <c r="AL155" s="65"/>
      <c r="AM155" s="65"/>
      <c r="AN155" s="65"/>
      <c r="AO155" s="65"/>
      <c r="AP155" s="65"/>
      <c r="AQ155" s="65"/>
      <c r="AR155" s="65"/>
      <c r="AS155" s="65"/>
      <c r="AT155" s="65"/>
      <c r="AU155" s="65"/>
      <c r="AV155" s="65"/>
      <c r="AW155" s="65"/>
      <c r="AX155" s="65"/>
      <c r="AY155" s="65"/>
      <c r="AZ155" s="65"/>
      <c r="BA155" s="65"/>
      <c r="BB155" s="65"/>
      <c r="BC155" s="65"/>
      <c r="BD155" s="65"/>
      <c r="BE155" s="65"/>
      <c r="BF155" s="65"/>
      <c r="BG155" s="65"/>
      <c r="BH155" s="65"/>
      <c r="BI155" s="65"/>
      <c r="BJ155" s="65"/>
      <c r="BK155" s="65"/>
      <c r="BL155" s="65"/>
      <c r="BM155" s="65"/>
      <c r="BN155" s="65"/>
      <c r="BO155" s="65"/>
      <c r="BP155" s="65"/>
      <c r="BQ155" s="65"/>
      <c r="BR155" s="65"/>
      <c r="BS155" s="65"/>
      <c r="BT155" s="65"/>
      <c r="BU155" s="65"/>
      <c r="BV155" s="65"/>
      <c r="BW155" s="65"/>
      <c r="BX155" s="65"/>
      <c r="BY155" s="65"/>
      <c r="BZ155" s="65"/>
      <c r="CA155" s="65"/>
      <c r="CB155" s="65"/>
      <c r="CC155" s="65"/>
      <c r="CD155" s="65"/>
      <c r="CE155" s="65"/>
      <c r="CF155" s="65"/>
      <c r="CG155" s="65"/>
      <c r="CH155" s="65"/>
      <c r="CI155" s="65"/>
      <c r="CJ155" s="65"/>
      <c r="CK155" s="65"/>
      <c r="CL155" s="65"/>
      <c r="CM155" s="65"/>
      <c r="CN155" s="65"/>
      <c r="CO155" s="65"/>
      <c r="CP155" s="65"/>
      <c r="CQ155" s="65"/>
      <c r="CR155" s="65"/>
      <c r="CS155" s="65"/>
      <c r="CT155" s="65"/>
      <c r="CU155" s="65"/>
      <c r="CV155" s="65"/>
      <c r="CW155" s="65"/>
      <c r="CX155" s="65"/>
      <c r="CY155" s="65"/>
      <c r="CZ155" s="65"/>
      <c r="DA155" s="65"/>
      <c r="DB155" s="65"/>
      <c r="DC155" s="65"/>
      <c r="DD155" s="65"/>
      <c r="DE155" s="65"/>
      <c r="DF155" s="65"/>
      <c r="DG155" s="65"/>
      <c r="DH155" s="65"/>
      <c r="DI155" s="65"/>
      <c r="DJ155" s="65"/>
      <c r="DK155" s="65"/>
      <c r="DL155" s="65"/>
      <c r="DM155" s="65"/>
      <c r="DN155" s="65"/>
      <c r="DO155" s="65"/>
      <c r="DP155" s="65"/>
      <c r="DQ155" s="65"/>
      <c r="DR155" s="65"/>
      <c r="DS155" s="65"/>
      <c r="DT155" s="65"/>
      <c r="DU155" s="65"/>
      <c r="DV155" s="65"/>
      <c r="DW155" s="65"/>
      <c r="DX155" s="65"/>
      <c r="DY155" s="65"/>
      <c r="DZ155" s="65"/>
      <c r="EA155" s="65"/>
      <c r="EB155" s="65"/>
      <c r="EC155" s="65"/>
      <c r="ED155" s="65"/>
      <c r="EE155" s="65"/>
      <c r="EF155" s="65"/>
      <c r="EG155" s="65"/>
      <c r="EH155" s="65"/>
      <c r="EI155" s="65"/>
      <c r="EJ155" s="65"/>
      <c r="EK155" s="65"/>
      <c r="EL155" s="65"/>
      <c r="EM155" s="65"/>
      <c r="EN155" s="65"/>
      <c r="EO155" s="65"/>
      <c r="EP155" s="65"/>
      <c r="EQ155" s="65"/>
      <c r="ER155" s="65"/>
      <c r="ES155" s="65"/>
      <c r="ET155" s="65"/>
      <c r="EU155" s="65"/>
      <c r="EV155" s="65"/>
      <c r="EW155" s="65"/>
      <c r="EX155" s="65"/>
      <c r="EY155" s="65"/>
      <c r="EZ155" s="65"/>
      <c r="FA155" s="65"/>
      <c r="FB155" s="65"/>
      <c r="FC155" s="65"/>
      <c r="FD155" s="65"/>
      <c r="FE155" s="65"/>
      <c r="FF155" s="65"/>
      <c r="FG155" s="65"/>
      <c r="FH155" s="65"/>
      <c r="FI155" s="65"/>
      <c r="FJ155" s="65"/>
      <c r="FK155" s="65"/>
      <c r="FL155" s="65"/>
      <c r="FM155" s="65"/>
      <c r="FN155" s="65"/>
      <c r="FO155" s="65"/>
      <c r="FP155" s="65"/>
      <c r="FQ155" s="65"/>
      <c r="FR155" s="65"/>
      <c r="FS155" s="65"/>
      <c r="FT155" s="65"/>
      <c r="FU155" s="65"/>
      <c r="FV155" s="65"/>
      <c r="FW155" s="65"/>
      <c r="FX155" s="65"/>
      <c r="FY155" s="65"/>
      <c r="FZ155" s="65"/>
      <c r="GA155" s="65"/>
      <c r="GB155" s="65"/>
      <c r="GC155" s="65"/>
      <c r="GD155" s="65"/>
      <c r="GE155" s="65"/>
      <c r="GF155" s="65"/>
      <c r="GG155" s="65"/>
      <c r="GH155" s="65"/>
      <c r="GI155" s="65"/>
      <c r="GJ155" s="65"/>
      <c r="GK155" s="65"/>
      <c r="GL155" s="65"/>
      <c r="GM155" s="65"/>
    </row>
    <row r="156" spans="2:195" x14ac:dyDescent="0.2">
      <c r="B156" s="28">
        <f t="shared" si="12"/>
        <v>151</v>
      </c>
      <c r="C156" s="64">
        <f>'(a)'!T159</f>
        <v>0</v>
      </c>
      <c r="D156" s="65"/>
      <c r="E156" s="65"/>
      <c r="F156" s="65"/>
      <c r="G156" s="65"/>
      <c r="H156" s="65"/>
      <c r="I156" s="65"/>
      <c r="J156" s="65"/>
      <c r="K156" s="65"/>
      <c r="L156" s="65"/>
      <c r="M156" s="65"/>
      <c r="N156" s="65"/>
      <c r="O156" s="65"/>
      <c r="P156" s="65"/>
      <c r="Q156" s="65"/>
      <c r="R156" s="65"/>
      <c r="S156" s="65"/>
      <c r="T156" s="65"/>
      <c r="U156" s="65"/>
      <c r="V156" s="65"/>
      <c r="W156" s="65"/>
      <c r="X156" s="65"/>
      <c r="Y156" s="65"/>
      <c r="Z156" s="65"/>
      <c r="AA156" s="65"/>
      <c r="AB156" s="65"/>
      <c r="AC156" s="65"/>
      <c r="AD156" s="65"/>
      <c r="AE156" s="65"/>
      <c r="AF156" s="65"/>
      <c r="AG156" s="65"/>
      <c r="AH156" s="65"/>
      <c r="AI156" s="65"/>
      <c r="AJ156" s="65"/>
      <c r="AK156" s="65"/>
      <c r="AL156" s="65"/>
      <c r="AM156" s="65"/>
      <c r="AN156" s="65"/>
      <c r="AO156" s="65"/>
      <c r="AP156" s="65"/>
      <c r="AQ156" s="65"/>
      <c r="AR156" s="65"/>
      <c r="AS156" s="65"/>
      <c r="AT156" s="65"/>
      <c r="AU156" s="65"/>
      <c r="AV156" s="65"/>
      <c r="AW156" s="65"/>
      <c r="AX156" s="65"/>
      <c r="AY156" s="65"/>
      <c r="AZ156" s="65"/>
      <c r="BA156" s="65"/>
      <c r="BB156" s="65"/>
      <c r="BC156" s="65"/>
      <c r="BD156" s="65"/>
      <c r="BE156" s="65"/>
      <c r="BF156" s="65"/>
      <c r="BG156" s="65"/>
      <c r="BH156" s="65"/>
      <c r="BI156" s="65"/>
      <c r="BJ156" s="65"/>
      <c r="BK156" s="65"/>
      <c r="BL156" s="65"/>
      <c r="BM156" s="65"/>
      <c r="BN156" s="65"/>
      <c r="BO156" s="65"/>
      <c r="BP156" s="65"/>
      <c r="BQ156" s="65"/>
      <c r="BR156" s="65"/>
      <c r="BS156" s="65"/>
      <c r="BT156" s="65"/>
      <c r="BU156" s="65"/>
      <c r="BV156" s="65"/>
      <c r="BW156" s="65"/>
      <c r="BX156" s="65"/>
      <c r="BY156" s="65"/>
      <c r="BZ156" s="65"/>
      <c r="CA156" s="65"/>
      <c r="CB156" s="65"/>
      <c r="CC156" s="65"/>
      <c r="CD156" s="65"/>
      <c r="CE156" s="65"/>
      <c r="CF156" s="65"/>
      <c r="CG156" s="65"/>
      <c r="CH156" s="65"/>
      <c r="CI156" s="65"/>
      <c r="CJ156" s="65"/>
      <c r="CK156" s="65"/>
      <c r="CL156" s="65"/>
      <c r="CM156" s="65"/>
      <c r="CN156" s="65"/>
      <c r="CO156" s="65"/>
      <c r="CP156" s="65"/>
      <c r="CQ156" s="65"/>
      <c r="CR156" s="65"/>
      <c r="CS156" s="65"/>
      <c r="CT156" s="65"/>
      <c r="CU156" s="65"/>
      <c r="CV156" s="65"/>
      <c r="CW156" s="65"/>
      <c r="CX156" s="65"/>
      <c r="CY156" s="65"/>
      <c r="CZ156" s="65"/>
      <c r="DA156" s="65"/>
      <c r="DB156" s="65"/>
      <c r="DC156" s="65"/>
      <c r="DD156" s="65"/>
      <c r="DE156" s="65"/>
      <c r="DF156" s="65"/>
      <c r="DG156" s="65"/>
      <c r="DH156" s="65"/>
      <c r="DI156" s="65"/>
      <c r="DJ156" s="65"/>
      <c r="DK156" s="65"/>
      <c r="DL156" s="65"/>
      <c r="DM156" s="65"/>
      <c r="DN156" s="65"/>
      <c r="DO156" s="65"/>
      <c r="DP156" s="65"/>
      <c r="DQ156" s="65"/>
      <c r="DR156" s="65"/>
      <c r="DS156" s="65"/>
      <c r="DT156" s="65"/>
      <c r="DU156" s="65"/>
      <c r="DV156" s="65"/>
      <c r="DW156" s="65"/>
      <c r="DX156" s="65"/>
      <c r="DY156" s="65"/>
      <c r="DZ156" s="65"/>
      <c r="EA156" s="65"/>
      <c r="EB156" s="65"/>
      <c r="EC156" s="65"/>
      <c r="ED156" s="65"/>
      <c r="EE156" s="65"/>
      <c r="EF156" s="65"/>
      <c r="EG156" s="65"/>
      <c r="EH156" s="65"/>
      <c r="EI156" s="65"/>
      <c r="EJ156" s="65"/>
      <c r="EK156" s="65"/>
      <c r="EL156" s="65"/>
      <c r="EM156" s="65"/>
      <c r="EN156" s="65"/>
      <c r="EO156" s="65"/>
      <c r="EP156" s="65"/>
      <c r="EQ156" s="65"/>
      <c r="ER156" s="65"/>
      <c r="ES156" s="65"/>
      <c r="ET156" s="65"/>
      <c r="EU156" s="65"/>
      <c r="EV156" s="65"/>
      <c r="EW156" s="65"/>
      <c r="EX156" s="65"/>
      <c r="EY156" s="65"/>
      <c r="EZ156" s="65"/>
      <c r="FA156" s="65"/>
      <c r="FB156" s="65"/>
      <c r="FC156" s="65"/>
      <c r="FD156" s="65"/>
      <c r="FE156" s="65"/>
      <c r="FF156" s="65"/>
      <c r="FG156" s="65"/>
      <c r="FH156" s="65"/>
      <c r="FI156" s="65"/>
      <c r="FJ156" s="65"/>
      <c r="FK156" s="65"/>
      <c r="FL156" s="65"/>
      <c r="FM156" s="65"/>
      <c r="FN156" s="65"/>
      <c r="FO156" s="65"/>
      <c r="FP156" s="65"/>
      <c r="FQ156" s="65"/>
      <c r="FR156" s="65"/>
      <c r="FS156" s="65"/>
      <c r="FT156" s="65"/>
      <c r="FU156" s="65"/>
      <c r="FV156" s="65"/>
      <c r="FW156" s="65"/>
      <c r="FX156" s="65"/>
      <c r="FY156" s="65"/>
      <c r="FZ156" s="65"/>
      <c r="GA156" s="65"/>
      <c r="GB156" s="65"/>
      <c r="GC156" s="65"/>
      <c r="GD156" s="65"/>
      <c r="GE156" s="65"/>
      <c r="GF156" s="65"/>
      <c r="GG156" s="65"/>
      <c r="GH156" s="65"/>
      <c r="GI156" s="65"/>
      <c r="GJ156" s="65"/>
      <c r="GK156" s="65"/>
      <c r="GL156" s="65"/>
      <c r="GM156" s="65"/>
    </row>
    <row r="157" spans="2:195" x14ac:dyDescent="0.2">
      <c r="B157" s="28">
        <f t="shared" si="12"/>
        <v>152</v>
      </c>
      <c r="C157" s="64">
        <f>'(a)'!T160</f>
        <v>0</v>
      </c>
      <c r="D157" s="65"/>
      <c r="E157" s="65"/>
      <c r="F157" s="65"/>
      <c r="G157" s="65"/>
      <c r="H157" s="65"/>
      <c r="I157" s="65"/>
      <c r="J157" s="65"/>
      <c r="K157" s="65"/>
      <c r="L157" s="65"/>
      <c r="M157" s="65"/>
      <c r="N157" s="65"/>
      <c r="O157" s="65"/>
      <c r="P157" s="65"/>
      <c r="Q157" s="65"/>
      <c r="R157" s="65"/>
      <c r="S157" s="65"/>
      <c r="T157" s="65"/>
      <c r="U157" s="65"/>
      <c r="V157" s="65"/>
      <c r="W157" s="65"/>
      <c r="X157" s="65"/>
      <c r="Y157" s="65"/>
      <c r="Z157" s="65"/>
      <c r="AA157" s="65"/>
      <c r="AB157" s="65"/>
      <c r="AC157" s="65"/>
      <c r="AD157" s="65"/>
      <c r="AE157" s="65"/>
      <c r="AF157" s="65"/>
      <c r="AG157" s="65"/>
      <c r="AH157" s="65"/>
      <c r="AI157" s="65"/>
      <c r="AJ157" s="65"/>
      <c r="AK157" s="65"/>
      <c r="AL157" s="65"/>
      <c r="AM157" s="65"/>
      <c r="AN157" s="65"/>
      <c r="AO157" s="65"/>
      <c r="AP157" s="65"/>
      <c r="AQ157" s="65"/>
      <c r="AR157" s="65"/>
      <c r="AS157" s="65"/>
      <c r="AT157" s="65"/>
      <c r="AU157" s="65"/>
      <c r="AV157" s="65"/>
      <c r="AW157" s="65"/>
      <c r="AX157" s="65"/>
      <c r="AY157" s="65"/>
      <c r="AZ157" s="65"/>
      <c r="BA157" s="65"/>
      <c r="BB157" s="65"/>
      <c r="BC157" s="65"/>
      <c r="BD157" s="65"/>
      <c r="BE157" s="65"/>
      <c r="BF157" s="65"/>
      <c r="BG157" s="65"/>
      <c r="BH157" s="65"/>
      <c r="BI157" s="65"/>
      <c r="BJ157" s="65"/>
      <c r="BK157" s="65"/>
      <c r="BL157" s="65"/>
      <c r="BM157" s="65"/>
      <c r="BN157" s="65"/>
      <c r="BO157" s="65"/>
      <c r="BP157" s="65"/>
      <c r="BQ157" s="65"/>
      <c r="BR157" s="65"/>
      <c r="BS157" s="65"/>
      <c r="BT157" s="65"/>
      <c r="BU157" s="65"/>
      <c r="BV157" s="65"/>
      <c r="BW157" s="65"/>
      <c r="BX157" s="65"/>
      <c r="BY157" s="65"/>
      <c r="BZ157" s="65"/>
      <c r="CA157" s="65"/>
      <c r="CB157" s="65"/>
      <c r="CC157" s="65"/>
      <c r="CD157" s="65"/>
      <c r="CE157" s="65"/>
      <c r="CF157" s="65"/>
      <c r="CG157" s="65"/>
      <c r="CH157" s="65"/>
      <c r="CI157" s="65"/>
      <c r="CJ157" s="65"/>
      <c r="CK157" s="65"/>
      <c r="CL157" s="65"/>
      <c r="CM157" s="65"/>
      <c r="CN157" s="65"/>
      <c r="CO157" s="65"/>
      <c r="CP157" s="65"/>
      <c r="CQ157" s="65"/>
      <c r="CR157" s="65"/>
      <c r="CS157" s="65"/>
      <c r="CT157" s="65"/>
      <c r="CU157" s="65"/>
      <c r="CV157" s="65"/>
      <c r="CW157" s="65"/>
      <c r="CX157" s="65"/>
      <c r="CY157" s="65"/>
      <c r="CZ157" s="65"/>
      <c r="DA157" s="65"/>
      <c r="DB157" s="65"/>
      <c r="DC157" s="65"/>
      <c r="DD157" s="65"/>
      <c r="DE157" s="65"/>
      <c r="DF157" s="65"/>
      <c r="DG157" s="65"/>
      <c r="DH157" s="65"/>
      <c r="DI157" s="65"/>
      <c r="DJ157" s="65"/>
      <c r="DK157" s="65"/>
      <c r="DL157" s="65"/>
      <c r="DM157" s="65"/>
      <c r="DN157" s="65"/>
      <c r="DO157" s="65"/>
      <c r="DP157" s="65"/>
      <c r="DQ157" s="65"/>
      <c r="DR157" s="65"/>
      <c r="DS157" s="65"/>
      <c r="DT157" s="65"/>
      <c r="DU157" s="65"/>
      <c r="DV157" s="65"/>
      <c r="DW157" s="65"/>
      <c r="DX157" s="65"/>
      <c r="DY157" s="65"/>
      <c r="DZ157" s="65"/>
      <c r="EA157" s="65"/>
      <c r="EB157" s="65"/>
      <c r="EC157" s="65"/>
      <c r="ED157" s="65"/>
      <c r="EE157" s="65"/>
      <c r="EF157" s="65"/>
      <c r="EG157" s="65"/>
      <c r="EH157" s="65"/>
      <c r="EI157" s="65"/>
      <c r="EJ157" s="65"/>
      <c r="EK157" s="65"/>
      <c r="EL157" s="65"/>
      <c r="EM157" s="65"/>
      <c r="EN157" s="65"/>
      <c r="EO157" s="65"/>
      <c r="EP157" s="65"/>
      <c r="EQ157" s="65"/>
      <c r="ER157" s="65"/>
      <c r="ES157" s="65"/>
      <c r="ET157" s="65"/>
      <c r="EU157" s="65"/>
      <c r="EV157" s="65"/>
      <c r="EW157" s="65"/>
      <c r="EX157" s="65"/>
      <c r="EY157" s="65"/>
      <c r="EZ157" s="65"/>
      <c r="FA157" s="65"/>
      <c r="FB157" s="65"/>
      <c r="FC157" s="65"/>
      <c r="FD157" s="65"/>
      <c r="FE157" s="65"/>
      <c r="FF157" s="65"/>
      <c r="FG157" s="65"/>
      <c r="FH157" s="65"/>
      <c r="FI157" s="65"/>
      <c r="FJ157" s="65"/>
      <c r="FK157" s="65"/>
      <c r="FL157" s="65"/>
      <c r="FM157" s="65"/>
      <c r="FN157" s="65"/>
      <c r="FO157" s="65"/>
      <c r="FP157" s="65"/>
      <c r="FQ157" s="65"/>
      <c r="FR157" s="65"/>
      <c r="FS157" s="65"/>
      <c r="FT157" s="65"/>
      <c r="FU157" s="65"/>
      <c r="FV157" s="65"/>
      <c r="FW157" s="65"/>
      <c r="FX157" s="65"/>
      <c r="FY157" s="65"/>
      <c r="FZ157" s="65"/>
      <c r="GA157" s="65"/>
      <c r="GB157" s="65"/>
      <c r="GC157" s="65"/>
      <c r="GD157" s="65"/>
      <c r="GE157" s="65"/>
      <c r="GF157" s="65"/>
      <c r="GG157" s="65"/>
      <c r="GH157" s="65"/>
      <c r="GI157" s="65"/>
      <c r="GJ157" s="65"/>
      <c r="GK157" s="65"/>
      <c r="GL157" s="65"/>
      <c r="GM157" s="65"/>
    </row>
    <row r="158" spans="2:195" x14ac:dyDescent="0.2">
      <c r="B158" s="28">
        <f t="shared" si="12"/>
        <v>153</v>
      </c>
      <c r="C158" s="64">
        <f>'(a)'!T161</f>
        <v>0</v>
      </c>
      <c r="D158" s="65"/>
      <c r="E158" s="65"/>
      <c r="F158" s="65"/>
      <c r="G158" s="65"/>
      <c r="H158" s="65"/>
      <c r="I158" s="65"/>
      <c r="J158" s="65"/>
      <c r="K158" s="65"/>
      <c r="L158" s="65"/>
      <c r="M158" s="65"/>
      <c r="N158" s="65"/>
      <c r="O158" s="65"/>
      <c r="P158" s="65"/>
      <c r="Q158" s="65"/>
      <c r="R158" s="65"/>
      <c r="S158" s="65"/>
      <c r="T158" s="65"/>
      <c r="U158" s="65"/>
      <c r="V158" s="65"/>
      <c r="W158" s="65"/>
      <c r="X158" s="65"/>
      <c r="Y158" s="65"/>
      <c r="Z158" s="65"/>
      <c r="AA158" s="65"/>
      <c r="AB158" s="65"/>
      <c r="AC158" s="65"/>
      <c r="AD158" s="65"/>
      <c r="AE158" s="65"/>
      <c r="AF158" s="65"/>
      <c r="AG158" s="65"/>
      <c r="AH158" s="65"/>
      <c r="AI158" s="65"/>
      <c r="AJ158" s="65"/>
      <c r="AK158" s="65"/>
      <c r="AL158" s="65"/>
      <c r="AM158" s="65"/>
      <c r="AN158" s="65"/>
      <c r="AO158" s="65"/>
      <c r="AP158" s="65"/>
      <c r="AQ158" s="65"/>
      <c r="AR158" s="65"/>
      <c r="AS158" s="65"/>
      <c r="AT158" s="65"/>
      <c r="AU158" s="65"/>
      <c r="AV158" s="65"/>
      <c r="AW158" s="65"/>
      <c r="AX158" s="65"/>
      <c r="AY158" s="65"/>
      <c r="AZ158" s="65"/>
      <c r="BA158" s="65"/>
      <c r="BB158" s="65"/>
      <c r="BC158" s="65"/>
      <c r="BD158" s="65"/>
      <c r="BE158" s="65"/>
      <c r="BF158" s="65"/>
      <c r="BG158" s="65"/>
      <c r="BH158" s="65"/>
      <c r="BI158" s="65"/>
      <c r="BJ158" s="65"/>
      <c r="BK158" s="65"/>
      <c r="BL158" s="65"/>
      <c r="BM158" s="65"/>
      <c r="BN158" s="65"/>
      <c r="BO158" s="65"/>
      <c r="BP158" s="65"/>
      <c r="BQ158" s="65"/>
      <c r="BR158" s="65"/>
      <c r="BS158" s="65"/>
      <c r="BT158" s="65"/>
      <c r="BU158" s="65"/>
      <c r="BV158" s="65"/>
      <c r="BW158" s="65"/>
      <c r="BX158" s="65"/>
      <c r="BY158" s="65"/>
      <c r="BZ158" s="65"/>
      <c r="CA158" s="65"/>
      <c r="CB158" s="65"/>
      <c r="CC158" s="65"/>
      <c r="CD158" s="65"/>
      <c r="CE158" s="65"/>
      <c r="CF158" s="65"/>
      <c r="CG158" s="65"/>
      <c r="CH158" s="65"/>
      <c r="CI158" s="65"/>
      <c r="CJ158" s="65"/>
      <c r="CK158" s="65"/>
      <c r="CL158" s="65"/>
      <c r="CM158" s="65"/>
      <c r="CN158" s="65"/>
      <c r="CO158" s="65"/>
      <c r="CP158" s="65"/>
      <c r="CQ158" s="65"/>
      <c r="CR158" s="65"/>
      <c r="CS158" s="65"/>
      <c r="CT158" s="65"/>
      <c r="CU158" s="65"/>
      <c r="CV158" s="65"/>
      <c r="CW158" s="65"/>
      <c r="CX158" s="65"/>
      <c r="CY158" s="65"/>
      <c r="CZ158" s="65"/>
      <c r="DA158" s="65"/>
      <c r="DB158" s="65"/>
      <c r="DC158" s="65"/>
      <c r="DD158" s="65"/>
      <c r="DE158" s="65"/>
      <c r="DF158" s="65"/>
      <c r="DG158" s="65"/>
      <c r="DH158" s="65"/>
      <c r="DI158" s="65"/>
      <c r="DJ158" s="65"/>
      <c r="DK158" s="65"/>
      <c r="DL158" s="65"/>
      <c r="DM158" s="65"/>
      <c r="DN158" s="65"/>
      <c r="DO158" s="65"/>
      <c r="DP158" s="65"/>
      <c r="DQ158" s="65"/>
      <c r="DR158" s="65"/>
      <c r="DS158" s="65"/>
      <c r="DT158" s="65"/>
      <c r="DU158" s="65"/>
      <c r="DV158" s="65"/>
      <c r="DW158" s="65"/>
      <c r="DX158" s="65"/>
      <c r="DY158" s="65"/>
      <c r="DZ158" s="65"/>
      <c r="EA158" s="65"/>
      <c r="EB158" s="65"/>
      <c r="EC158" s="65"/>
      <c r="ED158" s="65"/>
      <c r="EE158" s="65"/>
      <c r="EF158" s="65"/>
      <c r="EG158" s="65"/>
      <c r="EH158" s="65"/>
      <c r="EI158" s="65"/>
      <c r="EJ158" s="65"/>
      <c r="EK158" s="65"/>
      <c r="EL158" s="65"/>
      <c r="EM158" s="65"/>
      <c r="EN158" s="65"/>
      <c r="EO158" s="65"/>
      <c r="EP158" s="65"/>
      <c r="EQ158" s="65"/>
      <c r="ER158" s="65"/>
      <c r="ES158" s="65"/>
      <c r="ET158" s="65"/>
      <c r="EU158" s="65"/>
      <c r="EV158" s="65"/>
      <c r="EW158" s="65"/>
      <c r="EX158" s="65"/>
      <c r="EY158" s="65"/>
      <c r="EZ158" s="65"/>
      <c r="FA158" s="65"/>
      <c r="FB158" s="65"/>
      <c r="FC158" s="65"/>
      <c r="FD158" s="65"/>
      <c r="FE158" s="65"/>
      <c r="FF158" s="65"/>
      <c r="FG158" s="65"/>
      <c r="FH158" s="65"/>
      <c r="FI158" s="65"/>
      <c r="FJ158" s="65"/>
      <c r="FK158" s="65"/>
      <c r="FL158" s="65"/>
      <c r="FM158" s="65"/>
      <c r="FN158" s="65"/>
      <c r="FO158" s="65"/>
      <c r="FP158" s="65"/>
      <c r="FQ158" s="65"/>
      <c r="FR158" s="65"/>
      <c r="FS158" s="65"/>
      <c r="FT158" s="65"/>
      <c r="FU158" s="65"/>
      <c r="FV158" s="65"/>
      <c r="FW158" s="65"/>
      <c r="FX158" s="65"/>
      <c r="FY158" s="65"/>
      <c r="FZ158" s="65"/>
      <c r="GA158" s="65"/>
      <c r="GB158" s="65"/>
      <c r="GC158" s="65"/>
      <c r="GD158" s="65"/>
      <c r="GE158" s="65"/>
      <c r="GF158" s="65"/>
      <c r="GG158" s="65"/>
      <c r="GH158" s="65"/>
      <c r="GI158" s="65"/>
      <c r="GJ158" s="65"/>
      <c r="GK158" s="65"/>
      <c r="GL158" s="65"/>
      <c r="GM158" s="65"/>
    </row>
    <row r="159" spans="2:195" x14ac:dyDescent="0.2">
      <c r="B159" s="28">
        <f t="shared" si="12"/>
        <v>154</v>
      </c>
      <c r="C159" s="64">
        <f>'(a)'!T162</f>
        <v>0</v>
      </c>
      <c r="D159" s="65"/>
      <c r="E159" s="65"/>
      <c r="F159" s="65"/>
      <c r="G159" s="65"/>
      <c r="H159" s="65"/>
      <c r="I159" s="65"/>
      <c r="J159" s="65"/>
      <c r="K159" s="65"/>
      <c r="L159" s="65"/>
      <c r="M159" s="65"/>
      <c r="N159" s="65"/>
      <c r="O159" s="65"/>
      <c r="P159" s="65"/>
      <c r="Q159" s="65"/>
      <c r="R159" s="65"/>
      <c r="S159" s="65"/>
      <c r="T159" s="65"/>
      <c r="U159" s="65"/>
      <c r="V159" s="65"/>
      <c r="W159" s="65"/>
      <c r="X159" s="65"/>
      <c r="Y159" s="65"/>
      <c r="Z159" s="65"/>
      <c r="AA159" s="65"/>
      <c r="AB159" s="65"/>
      <c r="AC159" s="65"/>
      <c r="AD159" s="65"/>
      <c r="AE159" s="65"/>
      <c r="AF159" s="65"/>
      <c r="AG159" s="65"/>
      <c r="AH159" s="65"/>
      <c r="AI159" s="65"/>
      <c r="AJ159" s="65"/>
      <c r="AK159" s="65"/>
      <c r="AL159" s="65"/>
      <c r="AM159" s="65"/>
      <c r="AN159" s="65"/>
      <c r="AO159" s="65"/>
      <c r="AP159" s="65"/>
      <c r="AQ159" s="65"/>
      <c r="AR159" s="65"/>
      <c r="AS159" s="65"/>
      <c r="AT159" s="65"/>
      <c r="AU159" s="65"/>
      <c r="AV159" s="65"/>
      <c r="AW159" s="65"/>
      <c r="AX159" s="65"/>
      <c r="AY159" s="65"/>
      <c r="AZ159" s="65"/>
      <c r="BA159" s="65"/>
      <c r="BB159" s="65"/>
      <c r="BC159" s="65"/>
      <c r="BD159" s="65"/>
      <c r="BE159" s="65"/>
      <c r="BF159" s="65"/>
      <c r="BG159" s="65"/>
      <c r="BH159" s="65"/>
      <c r="BI159" s="65"/>
      <c r="BJ159" s="65"/>
      <c r="BK159" s="65"/>
      <c r="BL159" s="65"/>
      <c r="BM159" s="65"/>
      <c r="BN159" s="65"/>
      <c r="BO159" s="65"/>
      <c r="BP159" s="65"/>
      <c r="BQ159" s="65"/>
      <c r="BR159" s="65"/>
      <c r="BS159" s="65"/>
      <c r="BT159" s="65"/>
      <c r="BU159" s="65"/>
      <c r="BV159" s="65"/>
      <c r="BW159" s="65"/>
      <c r="BX159" s="65"/>
      <c r="BY159" s="65"/>
      <c r="BZ159" s="65"/>
      <c r="CA159" s="65"/>
      <c r="CB159" s="65"/>
      <c r="CC159" s="65"/>
      <c r="CD159" s="65"/>
      <c r="CE159" s="65"/>
      <c r="CF159" s="65"/>
      <c r="CG159" s="65"/>
      <c r="CH159" s="65"/>
      <c r="CI159" s="65"/>
      <c r="CJ159" s="65"/>
      <c r="CK159" s="65"/>
      <c r="CL159" s="65"/>
      <c r="CM159" s="65"/>
      <c r="CN159" s="65"/>
      <c r="CO159" s="65"/>
      <c r="CP159" s="65"/>
      <c r="CQ159" s="65"/>
      <c r="CR159" s="65"/>
      <c r="CS159" s="65"/>
      <c r="CT159" s="65"/>
      <c r="CU159" s="65"/>
      <c r="CV159" s="65"/>
      <c r="CW159" s="65"/>
      <c r="CX159" s="65"/>
      <c r="CY159" s="65"/>
      <c r="CZ159" s="65"/>
      <c r="DA159" s="65"/>
      <c r="DB159" s="65"/>
      <c r="DC159" s="65"/>
      <c r="DD159" s="65"/>
      <c r="DE159" s="65"/>
      <c r="DF159" s="65"/>
      <c r="DG159" s="65"/>
      <c r="DH159" s="65"/>
      <c r="DI159" s="65"/>
      <c r="DJ159" s="65"/>
      <c r="DK159" s="65"/>
      <c r="DL159" s="65"/>
      <c r="DM159" s="65"/>
      <c r="DN159" s="65"/>
      <c r="DO159" s="65"/>
      <c r="DP159" s="65"/>
      <c r="DQ159" s="65"/>
      <c r="DR159" s="65"/>
      <c r="DS159" s="65"/>
      <c r="DT159" s="65"/>
      <c r="DU159" s="65"/>
      <c r="DV159" s="65"/>
      <c r="DW159" s="65"/>
      <c r="DX159" s="65"/>
      <c r="DY159" s="65"/>
      <c r="DZ159" s="65"/>
      <c r="EA159" s="65"/>
      <c r="EB159" s="65"/>
      <c r="EC159" s="65"/>
      <c r="ED159" s="65"/>
      <c r="EE159" s="65"/>
      <c r="EF159" s="65"/>
      <c r="EG159" s="65"/>
      <c r="EH159" s="65"/>
      <c r="EI159" s="65"/>
      <c r="EJ159" s="65"/>
      <c r="EK159" s="65"/>
      <c r="EL159" s="65"/>
      <c r="EM159" s="65"/>
      <c r="EN159" s="65"/>
      <c r="EO159" s="65"/>
      <c r="EP159" s="65"/>
      <c r="EQ159" s="65"/>
      <c r="ER159" s="65"/>
      <c r="ES159" s="65"/>
      <c r="ET159" s="65"/>
      <c r="EU159" s="65"/>
      <c r="EV159" s="65"/>
      <c r="EW159" s="65"/>
      <c r="EX159" s="65"/>
      <c r="EY159" s="65"/>
      <c r="EZ159" s="65"/>
      <c r="FA159" s="65"/>
      <c r="FB159" s="65"/>
      <c r="FC159" s="65"/>
      <c r="FD159" s="65"/>
      <c r="FE159" s="65"/>
      <c r="FF159" s="65"/>
      <c r="FG159" s="65"/>
      <c r="FH159" s="65"/>
      <c r="FI159" s="65"/>
      <c r="FJ159" s="65"/>
      <c r="FK159" s="65"/>
      <c r="FL159" s="65"/>
      <c r="FM159" s="65"/>
      <c r="FN159" s="65"/>
      <c r="FO159" s="65"/>
      <c r="FP159" s="65"/>
      <c r="FQ159" s="65"/>
      <c r="FR159" s="65"/>
      <c r="FS159" s="65"/>
      <c r="FT159" s="65"/>
      <c r="FU159" s="65"/>
      <c r="FV159" s="65"/>
      <c r="FW159" s="65"/>
      <c r="FX159" s="65"/>
      <c r="FY159" s="65"/>
      <c r="FZ159" s="65"/>
      <c r="GA159" s="65"/>
      <c r="GB159" s="65"/>
      <c r="GC159" s="65"/>
      <c r="GD159" s="65"/>
      <c r="GE159" s="65"/>
      <c r="GF159" s="65"/>
      <c r="GG159" s="65"/>
      <c r="GH159" s="65"/>
      <c r="GI159" s="65"/>
      <c r="GJ159" s="65"/>
      <c r="GK159" s="65"/>
      <c r="GL159" s="65"/>
      <c r="GM159" s="65"/>
    </row>
    <row r="160" spans="2:195" x14ac:dyDescent="0.2">
      <c r="B160" s="28">
        <f t="shared" si="12"/>
        <v>155</v>
      </c>
      <c r="C160" s="64">
        <f>'(a)'!T163</f>
        <v>0</v>
      </c>
      <c r="D160" s="65"/>
      <c r="E160" s="65"/>
      <c r="F160" s="65"/>
      <c r="G160" s="65"/>
      <c r="H160" s="65"/>
      <c r="I160" s="65"/>
      <c r="J160" s="65"/>
      <c r="K160" s="65"/>
      <c r="L160" s="65"/>
      <c r="M160" s="65"/>
      <c r="N160" s="65"/>
      <c r="O160" s="65"/>
      <c r="P160" s="65"/>
      <c r="Q160" s="65"/>
      <c r="R160" s="65"/>
      <c r="S160" s="65"/>
      <c r="T160" s="65"/>
      <c r="U160" s="65"/>
      <c r="V160" s="65"/>
      <c r="W160" s="65"/>
      <c r="X160" s="65"/>
      <c r="Y160" s="65"/>
      <c r="Z160" s="65"/>
      <c r="AA160" s="65"/>
      <c r="AB160" s="65"/>
      <c r="AC160" s="65"/>
      <c r="AD160" s="65"/>
      <c r="AE160" s="65"/>
      <c r="AF160" s="65"/>
      <c r="AG160" s="65"/>
      <c r="AH160" s="65"/>
      <c r="AI160" s="65"/>
      <c r="AJ160" s="65"/>
      <c r="AK160" s="65"/>
      <c r="AL160" s="65"/>
      <c r="AM160" s="65"/>
      <c r="AN160" s="65"/>
      <c r="AO160" s="65"/>
      <c r="AP160" s="65"/>
      <c r="AQ160" s="65"/>
      <c r="AR160" s="65"/>
      <c r="AS160" s="65"/>
      <c r="AT160" s="65"/>
      <c r="AU160" s="65"/>
      <c r="AV160" s="65"/>
      <c r="AW160" s="65"/>
      <c r="AX160" s="65"/>
      <c r="AY160" s="65"/>
      <c r="AZ160" s="65"/>
      <c r="BA160" s="65"/>
      <c r="BB160" s="65"/>
      <c r="BC160" s="65"/>
      <c r="BD160" s="65"/>
      <c r="BE160" s="65"/>
      <c r="BF160" s="65"/>
      <c r="BG160" s="65"/>
      <c r="BH160" s="65"/>
      <c r="BI160" s="65"/>
      <c r="BJ160" s="65"/>
      <c r="BK160" s="65"/>
      <c r="BL160" s="65"/>
      <c r="BM160" s="65"/>
      <c r="BN160" s="65"/>
      <c r="BO160" s="65"/>
      <c r="BP160" s="65"/>
      <c r="BQ160" s="65"/>
      <c r="BR160" s="65"/>
      <c r="BS160" s="65"/>
      <c r="BT160" s="65"/>
      <c r="BU160" s="65"/>
      <c r="BV160" s="65"/>
      <c r="BW160" s="65"/>
      <c r="BX160" s="65"/>
      <c r="BY160" s="65"/>
      <c r="BZ160" s="65"/>
      <c r="CA160" s="65"/>
      <c r="CB160" s="65"/>
      <c r="CC160" s="65"/>
      <c r="CD160" s="65"/>
      <c r="CE160" s="65"/>
      <c r="CF160" s="65"/>
      <c r="CG160" s="65"/>
      <c r="CH160" s="65"/>
      <c r="CI160" s="65"/>
      <c r="CJ160" s="65"/>
      <c r="CK160" s="65"/>
      <c r="CL160" s="65"/>
      <c r="CM160" s="65"/>
      <c r="CN160" s="65"/>
      <c r="CO160" s="65"/>
      <c r="CP160" s="65"/>
      <c r="CQ160" s="65"/>
      <c r="CR160" s="65"/>
      <c r="CS160" s="65"/>
      <c r="CT160" s="65"/>
      <c r="CU160" s="65"/>
      <c r="CV160" s="65"/>
      <c r="CW160" s="65"/>
      <c r="CX160" s="65"/>
      <c r="CY160" s="65"/>
      <c r="CZ160" s="65"/>
      <c r="DA160" s="65"/>
      <c r="DB160" s="65"/>
      <c r="DC160" s="65"/>
      <c r="DD160" s="65"/>
      <c r="DE160" s="65"/>
      <c r="DF160" s="65"/>
      <c r="DG160" s="65"/>
      <c r="DH160" s="65"/>
      <c r="DI160" s="65"/>
      <c r="DJ160" s="65"/>
      <c r="DK160" s="65"/>
      <c r="DL160" s="65"/>
      <c r="DM160" s="65"/>
      <c r="DN160" s="65"/>
      <c r="DO160" s="65"/>
      <c r="DP160" s="65"/>
      <c r="DQ160" s="65"/>
      <c r="DR160" s="65"/>
      <c r="DS160" s="65"/>
      <c r="DT160" s="65"/>
      <c r="DU160" s="65"/>
      <c r="DV160" s="65"/>
      <c r="DW160" s="65"/>
      <c r="DX160" s="65"/>
      <c r="DY160" s="65"/>
      <c r="DZ160" s="65"/>
      <c r="EA160" s="65"/>
      <c r="EB160" s="65"/>
      <c r="EC160" s="65"/>
      <c r="ED160" s="65"/>
      <c r="EE160" s="65"/>
      <c r="EF160" s="65"/>
      <c r="EG160" s="65"/>
      <c r="EH160" s="65"/>
      <c r="EI160" s="65"/>
      <c r="EJ160" s="65"/>
      <c r="EK160" s="65"/>
      <c r="EL160" s="65"/>
      <c r="EM160" s="65"/>
      <c r="EN160" s="65"/>
      <c r="EO160" s="65"/>
      <c r="EP160" s="65"/>
      <c r="EQ160" s="65"/>
      <c r="ER160" s="65"/>
      <c r="ES160" s="65"/>
      <c r="ET160" s="65"/>
      <c r="EU160" s="65"/>
      <c r="EV160" s="65"/>
      <c r="EW160" s="65"/>
      <c r="EX160" s="65"/>
      <c r="EY160" s="65"/>
      <c r="EZ160" s="65"/>
      <c r="FA160" s="65"/>
      <c r="FB160" s="65"/>
      <c r="FC160" s="65"/>
      <c r="FD160" s="65"/>
      <c r="FE160" s="65"/>
      <c r="FF160" s="65"/>
      <c r="FG160" s="65"/>
      <c r="FH160" s="65"/>
      <c r="FI160" s="65"/>
      <c r="FJ160" s="65"/>
      <c r="FK160" s="65"/>
      <c r="FL160" s="65"/>
      <c r="FM160" s="65"/>
      <c r="FN160" s="65"/>
      <c r="FO160" s="65"/>
      <c r="FP160" s="65"/>
      <c r="FQ160" s="65"/>
      <c r="FR160" s="65"/>
      <c r="FS160" s="65"/>
      <c r="FT160" s="65"/>
      <c r="FU160" s="65"/>
      <c r="FV160" s="65"/>
      <c r="FW160" s="65"/>
      <c r="FX160" s="65"/>
      <c r="FY160" s="65"/>
      <c r="FZ160" s="65"/>
      <c r="GA160" s="65"/>
      <c r="GB160" s="65"/>
      <c r="GC160" s="65"/>
      <c r="GD160" s="65"/>
      <c r="GE160" s="65"/>
      <c r="GF160" s="65"/>
      <c r="GG160" s="65"/>
      <c r="GH160" s="65"/>
      <c r="GI160" s="65"/>
      <c r="GJ160" s="65"/>
      <c r="GK160" s="65"/>
      <c r="GL160" s="65"/>
      <c r="GM160" s="65"/>
    </row>
    <row r="161" spans="2:195" x14ac:dyDescent="0.2">
      <c r="B161" s="28">
        <f t="shared" si="12"/>
        <v>156</v>
      </c>
      <c r="C161" s="64">
        <f>'(a)'!T164</f>
        <v>0</v>
      </c>
      <c r="D161" s="65"/>
      <c r="E161" s="65"/>
      <c r="F161" s="65"/>
      <c r="G161" s="65"/>
      <c r="H161" s="65"/>
      <c r="I161" s="65"/>
      <c r="J161" s="65"/>
      <c r="K161" s="65"/>
      <c r="L161" s="65"/>
      <c r="M161" s="65"/>
      <c r="N161" s="65"/>
      <c r="O161" s="65"/>
      <c r="P161" s="65"/>
      <c r="Q161" s="65"/>
      <c r="R161" s="65"/>
      <c r="S161" s="65"/>
      <c r="T161" s="65"/>
      <c r="U161" s="65"/>
      <c r="V161" s="65"/>
      <c r="W161" s="65"/>
      <c r="X161" s="65"/>
      <c r="Y161" s="65"/>
      <c r="Z161" s="65"/>
      <c r="AA161" s="65"/>
      <c r="AB161" s="65"/>
      <c r="AC161" s="65"/>
      <c r="AD161" s="65"/>
      <c r="AE161" s="65"/>
      <c r="AF161" s="65"/>
      <c r="AG161" s="65"/>
      <c r="AH161" s="65"/>
      <c r="AI161" s="65"/>
      <c r="AJ161" s="65"/>
      <c r="AK161" s="65"/>
      <c r="AL161" s="65"/>
      <c r="AM161" s="65"/>
      <c r="AN161" s="65"/>
      <c r="AO161" s="65"/>
      <c r="AP161" s="65"/>
      <c r="AQ161" s="65"/>
      <c r="AR161" s="65"/>
      <c r="AS161" s="65"/>
      <c r="AT161" s="65"/>
      <c r="AU161" s="65"/>
      <c r="AV161" s="65"/>
      <c r="AW161" s="65"/>
      <c r="AX161" s="65"/>
      <c r="AY161" s="65"/>
      <c r="AZ161" s="65"/>
      <c r="BA161" s="65"/>
      <c r="BB161" s="65"/>
      <c r="BC161" s="65"/>
      <c r="BD161" s="65"/>
      <c r="BE161" s="65"/>
      <c r="BF161" s="65"/>
      <c r="BG161" s="65"/>
      <c r="BH161" s="65"/>
      <c r="BI161" s="65"/>
      <c r="BJ161" s="65"/>
      <c r="BK161" s="65"/>
      <c r="BL161" s="65"/>
      <c r="BM161" s="65"/>
      <c r="BN161" s="65"/>
      <c r="BO161" s="65"/>
      <c r="BP161" s="65"/>
      <c r="BQ161" s="65"/>
      <c r="BR161" s="65"/>
      <c r="BS161" s="65"/>
      <c r="BT161" s="65"/>
      <c r="BU161" s="65"/>
      <c r="BV161" s="65"/>
      <c r="BW161" s="65"/>
      <c r="BX161" s="65"/>
      <c r="BY161" s="65"/>
      <c r="BZ161" s="65"/>
      <c r="CA161" s="65"/>
      <c r="CB161" s="65"/>
      <c r="CC161" s="65"/>
      <c r="CD161" s="65"/>
      <c r="CE161" s="65"/>
      <c r="CF161" s="65"/>
      <c r="CG161" s="65"/>
      <c r="CH161" s="65"/>
      <c r="CI161" s="65"/>
      <c r="CJ161" s="65"/>
      <c r="CK161" s="65"/>
      <c r="CL161" s="65"/>
      <c r="CM161" s="65"/>
      <c r="CN161" s="65"/>
      <c r="CO161" s="65"/>
      <c r="CP161" s="65"/>
      <c r="CQ161" s="65"/>
      <c r="CR161" s="65"/>
      <c r="CS161" s="65"/>
      <c r="CT161" s="65"/>
      <c r="CU161" s="65"/>
      <c r="CV161" s="65"/>
      <c r="CW161" s="65"/>
      <c r="CX161" s="65"/>
      <c r="CY161" s="65"/>
      <c r="CZ161" s="65"/>
      <c r="DA161" s="65"/>
      <c r="DB161" s="65"/>
      <c r="DC161" s="65"/>
      <c r="DD161" s="65"/>
      <c r="DE161" s="65"/>
      <c r="DF161" s="65"/>
      <c r="DG161" s="65"/>
      <c r="DH161" s="65"/>
      <c r="DI161" s="65"/>
      <c r="DJ161" s="65"/>
      <c r="DK161" s="65"/>
      <c r="DL161" s="65"/>
      <c r="DM161" s="65"/>
      <c r="DN161" s="65"/>
      <c r="DO161" s="65"/>
      <c r="DP161" s="65"/>
      <c r="DQ161" s="65"/>
      <c r="DR161" s="65"/>
      <c r="DS161" s="65"/>
      <c r="DT161" s="65"/>
      <c r="DU161" s="65"/>
      <c r="DV161" s="65"/>
      <c r="DW161" s="65"/>
      <c r="DX161" s="65"/>
      <c r="DY161" s="65"/>
      <c r="DZ161" s="65"/>
      <c r="EA161" s="65"/>
      <c r="EB161" s="65"/>
      <c r="EC161" s="65"/>
      <c r="ED161" s="65"/>
      <c r="EE161" s="65"/>
      <c r="EF161" s="65"/>
      <c r="EG161" s="65"/>
      <c r="EH161" s="65"/>
      <c r="EI161" s="65"/>
      <c r="EJ161" s="65"/>
      <c r="EK161" s="65"/>
      <c r="EL161" s="65"/>
      <c r="EM161" s="65"/>
      <c r="EN161" s="65"/>
      <c r="EO161" s="65"/>
      <c r="EP161" s="65"/>
      <c r="EQ161" s="65"/>
      <c r="ER161" s="65"/>
      <c r="ES161" s="65"/>
      <c r="ET161" s="65"/>
      <c r="EU161" s="65"/>
      <c r="EV161" s="65"/>
      <c r="EW161" s="65"/>
      <c r="EX161" s="65"/>
      <c r="EY161" s="65"/>
      <c r="EZ161" s="65"/>
      <c r="FA161" s="65"/>
      <c r="FB161" s="65"/>
      <c r="FC161" s="65"/>
      <c r="FD161" s="65"/>
      <c r="FE161" s="65"/>
      <c r="FF161" s="65"/>
      <c r="FG161" s="65"/>
      <c r="FH161" s="65"/>
      <c r="FI161" s="65"/>
      <c r="FJ161" s="65"/>
      <c r="FK161" s="65"/>
      <c r="FL161" s="65"/>
      <c r="FM161" s="65"/>
      <c r="FN161" s="65"/>
      <c r="FO161" s="65"/>
      <c r="FP161" s="65"/>
      <c r="FQ161" s="65"/>
      <c r="FR161" s="65"/>
      <c r="FS161" s="65"/>
      <c r="FT161" s="65"/>
      <c r="FU161" s="65"/>
      <c r="FV161" s="65"/>
      <c r="FW161" s="65"/>
      <c r="FX161" s="65"/>
      <c r="FY161" s="65"/>
      <c r="FZ161" s="65"/>
      <c r="GA161" s="65"/>
      <c r="GB161" s="65"/>
      <c r="GC161" s="65"/>
      <c r="GD161" s="65"/>
      <c r="GE161" s="65"/>
      <c r="GF161" s="65"/>
      <c r="GG161" s="65"/>
      <c r="GH161" s="65"/>
      <c r="GI161" s="65"/>
      <c r="GJ161" s="65"/>
      <c r="GK161" s="65"/>
      <c r="GL161" s="65"/>
      <c r="GM161" s="65"/>
    </row>
    <row r="162" spans="2:195" x14ac:dyDescent="0.2">
      <c r="B162" s="28">
        <f t="shared" si="12"/>
        <v>157</v>
      </c>
      <c r="C162" s="64">
        <f>'(a)'!T165</f>
        <v>0</v>
      </c>
      <c r="D162" s="65"/>
      <c r="E162" s="65"/>
      <c r="F162" s="65"/>
      <c r="G162" s="65"/>
      <c r="H162" s="65"/>
      <c r="I162" s="65"/>
      <c r="J162" s="65"/>
      <c r="K162" s="65"/>
      <c r="L162" s="65"/>
      <c r="M162" s="65"/>
      <c r="N162" s="65"/>
      <c r="O162" s="65"/>
      <c r="P162" s="65"/>
      <c r="Q162" s="65"/>
      <c r="R162" s="65"/>
      <c r="S162" s="65"/>
      <c r="T162" s="65"/>
      <c r="U162" s="65"/>
      <c r="V162" s="65"/>
      <c r="W162" s="65"/>
      <c r="X162" s="65"/>
      <c r="Y162" s="65"/>
      <c r="Z162" s="65"/>
      <c r="AA162" s="65"/>
      <c r="AB162" s="65"/>
      <c r="AC162" s="65"/>
      <c r="AD162" s="65"/>
      <c r="AE162" s="65"/>
      <c r="AF162" s="65"/>
      <c r="AG162" s="65"/>
      <c r="AH162" s="65"/>
      <c r="AI162" s="65"/>
      <c r="AJ162" s="65"/>
      <c r="AK162" s="65"/>
      <c r="AL162" s="65"/>
      <c r="AM162" s="65"/>
      <c r="AN162" s="65"/>
      <c r="AO162" s="65"/>
      <c r="AP162" s="65"/>
      <c r="AQ162" s="65"/>
      <c r="AR162" s="65"/>
      <c r="AS162" s="65"/>
      <c r="AT162" s="65"/>
      <c r="AU162" s="65"/>
      <c r="AV162" s="65"/>
      <c r="AW162" s="65"/>
      <c r="AX162" s="65"/>
      <c r="AY162" s="65"/>
      <c r="AZ162" s="65"/>
      <c r="BA162" s="65"/>
      <c r="BB162" s="65"/>
      <c r="BC162" s="65"/>
      <c r="BD162" s="65"/>
      <c r="BE162" s="65"/>
      <c r="BF162" s="65"/>
      <c r="BG162" s="65"/>
      <c r="BH162" s="65"/>
      <c r="BI162" s="65"/>
      <c r="BJ162" s="65"/>
      <c r="BK162" s="65"/>
      <c r="BL162" s="65"/>
      <c r="BM162" s="65"/>
      <c r="BN162" s="65"/>
      <c r="BO162" s="65"/>
      <c r="BP162" s="65"/>
      <c r="BQ162" s="65"/>
      <c r="BR162" s="65"/>
      <c r="BS162" s="65"/>
      <c r="BT162" s="65"/>
      <c r="BU162" s="65"/>
      <c r="BV162" s="65"/>
      <c r="BW162" s="65"/>
      <c r="BX162" s="65"/>
      <c r="BY162" s="65"/>
      <c r="BZ162" s="65"/>
      <c r="CA162" s="65"/>
      <c r="CB162" s="65"/>
      <c r="CC162" s="65"/>
      <c r="CD162" s="65"/>
      <c r="CE162" s="65"/>
      <c r="CF162" s="65"/>
      <c r="CG162" s="65"/>
      <c r="CH162" s="65"/>
      <c r="CI162" s="65"/>
      <c r="CJ162" s="65"/>
      <c r="CK162" s="65"/>
      <c r="CL162" s="65"/>
      <c r="CM162" s="65"/>
      <c r="CN162" s="65"/>
      <c r="CO162" s="65"/>
      <c r="CP162" s="65"/>
      <c r="CQ162" s="65"/>
      <c r="CR162" s="65"/>
      <c r="CS162" s="65"/>
      <c r="CT162" s="65"/>
      <c r="CU162" s="65"/>
      <c r="CV162" s="65"/>
      <c r="CW162" s="65"/>
      <c r="CX162" s="65"/>
      <c r="CY162" s="65"/>
      <c r="CZ162" s="65"/>
      <c r="DA162" s="65"/>
      <c r="DB162" s="65"/>
      <c r="DC162" s="65"/>
      <c r="DD162" s="65"/>
      <c r="DE162" s="65"/>
      <c r="DF162" s="65"/>
      <c r="DG162" s="65"/>
      <c r="DH162" s="65"/>
      <c r="DI162" s="65"/>
      <c r="DJ162" s="65"/>
      <c r="DK162" s="65"/>
      <c r="DL162" s="65"/>
      <c r="DM162" s="65"/>
      <c r="DN162" s="65"/>
      <c r="DO162" s="65"/>
      <c r="DP162" s="65"/>
      <c r="DQ162" s="65"/>
      <c r="DR162" s="65"/>
      <c r="DS162" s="65"/>
      <c r="DT162" s="65"/>
      <c r="DU162" s="65"/>
      <c r="DV162" s="65"/>
      <c r="DW162" s="65"/>
      <c r="DX162" s="65"/>
      <c r="DY162" s="65"/>
      <c r="DZ162" s="65"/>
      <c r="EA162" s="65"/>
      <c r="EB162" s="65"/>
      <c r="EC162" s="65"/>
      <c r="ED162" s="65"/>
      <c r="EE162" s="65"/>
      <c r="EF162" s="65"/>
      <c r="EG162" s="65"/>
      <c r="EH162" s="65"/>
      <c r="EI162" s="65"/>
      <c r="EJ162" s="65"/>
      <c r="EK162" s="65"/>
      <c r="EL162" s="65"/>
      <c r="EM162" s="65"/>
      <c r="EN162" s="65"/>
      <c r="EO162" s="65"/>
      <c r="EP162" s="65"/>
      <c r="EQ162" s="65"/>
      <c r="ER162" s="65"/>
      <c r="ES162" s="65"/>
      <c r="ET162" s="65"/>
      <c r="EU162" s="65"/>
      <c r="EV162" s="65"/>
      <c r="EW162" s="65"/>
      <c r="EX162" s="65"/>
      <c r="EY162" s="65"/>
      <c r="EZ162" s="65"/>
      <c r="FA162" s="65"/>
      <c r="FB162" s="65"/>
      <c r="FC162" s="65"/>
      <c r="FD162" s="65"/>
      <c r="FE162" s="65"/>
      <c r="FF162" s="65"/>
      <c r="FG162" s="65"/>
      <c r="FH162" s="65"/>
      <c r="FI162" s="65"/>
      <c r="FJ162" s="65"/>
      <c r="FK162" s="65"/>
      <c r="FL162" s="65"/>
      <c r="FM162" s="65"/>
      <c r="FN162" s="65"/>
      <c r="FO162" s="65"/>
      <c r="FP162" s="65"/>
      <c r="FQ162" s="65"/>
      <c r="FR162" s="65"/>
      <c r="FS162" s="65"/>
      <c r="FT162" s="65"/>
      <c r="FU162" s="65"/>
      <c r="FV162" s="65"/>
      <c r="FW162" s="65"/>
      <c r="FX162" s="65"/>
      <c r="FY162" s="65"/>
      <c r="FZ162" s="65"/>
      <c r="GA162" s="65"/>
      <c r="GB162" s="65"/>
      <c r="GC162" s="65"/>
      <c r="GD162" s="65"/>
      <c r="GE162" s="65"/>
      <c r="GF162" s="65"/>
      <c r="GG162" s="65"/>
      <c r="GH162" s="65"/>
      <c r="GI162" s="65"/>
      <c r="GJ162" s="65"/>
      <c r="GK162" s="65"/>
      <c r="GL162" s="65"/>
      <c r="GM162" s="65"/>
    </row>
    <row r="163" spans="2:195" x14ac:dyDescent="0.2">
      <c r="B163" s="28">
        <f t="shared" si="12"/>
        <v>158</v>
      </c>
      <c r="C163" s="64">
        <f>'(a)'!T166</f>
        <v>0</v>
      </c>
      <c r="D163" s="65"/>
      <c r="E163" s="65"/>
      <c r="F163" s="65"/>
      <c r="G163" s="65"/>
      <c r="H163" s="65"/>
      <c r="I163" s="65"/>
      <c r="J163" s="65"/>
      <c r="K163" s="65"/>
      <c r="L163" s="65"/>
      <c r="M163" s="65"/>
      <c r="N163" s="65"/>
      <c r="O163" s="65"/>
      <c r="P163" s="65"/>
      <c r="Q163" s="65"/>
      <c r="R163" s="65"/>
      <c r="S163" s="65"/>
      <c r="T163" s="65"/>
      <c r="U163" s="65"/>
      <c r="V163" s="65"/>
      <c r="W163" s="65"/>
      <c r="X163" s="65"/>
      <c r="Y163" s="65"/>
      <c r="Z163" s="65"/>
      <c r="AA163" s="65"/>
      <c r="AB163" s="65"/>
      <c r="AC163" s="65"/>
      <c r="AD163" s="65"/>
      <c r="AE163" s="65"/>
      <c r="AF163" s="65"/>
      <c r="AG163" s="65"/>
      <c r="AH163" s="65"/>
      <c r="AI163" s="65"/>
      <c r="AJ163" s="65"/>
      <c r="AK163" s="65"/>
      <c r="AL163" s="65"/>
      <c r="AM163" s="65"/>
      <c r="AN163" s="65"/>
      <c r="AO163" s="65"/>
      <c r="AP163" s="65"/>
      <c r="AQ163" s="65"/>
      <c r="AR163" s="65"/>
      <c r="AS163" s="65"/>
      <c r="AT163" s="65"/>
      <c r="AU163" s="65"/>
      <c r="AV163" s="65"/>
      <c r="AW163" s="65"/>
      <c r="AX163" s="65"/>
      <c r="AY163" s="65"/>
      <c r="AZ163" s="65"/>
      <c r="BA163" s="65"/>
      <c r="BB163" s="65"/>
      <c r="BC163" s="65"/>
      <c r="BD163" s="65"/>
      <c r="BE163" s="65"/>
      <c r="BF163" s="65"/>
      <c r="BG163" s="65"/>
      <c r="BH163" s="65"/>
      <c r="BI163" s="65"/>
      <c r="BJ163" s="65"/>
      <c r="BK163" s="65"/>
      <c r="BL163" s="65"/>
      <c r="BM163" s="65"/>
      <c r="BN163" s="65"/>
      <c r="BO163" s="65"/>
      <c r="BP163" s="65"/>
      <c r="BQ163" s="65"/>
      <c r="BR163" s="65"/>
      <c r="BS163" s="65"/>
      <c r="BT163" s="65"/>
      <c r="BU163" s="65"/>
      <c r="BV163" s="65"/>
      <c r="BW163" s="65"/>
      <c r="BX163" s="65"/>
      <c r="BY163" s="65"/>
      <c r="BZ163" s="65"/>
      <c r="CA163" s="65"/>
      <c r="CB163" s="65"/>
      <c r="CC163" s="65"/>
      <c r="CD163" s="65"/>
      <c r="CE163" s="65"/>
      <c r="CF163" s="65"/>
      <c r="CG163" s="65"/>
      <c r="CH163" s="65"/>
      <c r="CI163" s="65"/>
      <c r="CJ163" s="65"/>
      <c r="CK163" s="65"/>
      <c r="CL163" s="65"/>
      <c r="CM163" s="65"/>
      <c r="CN163" s="65"/>
      <c r="CO163" s="65"/>
      <c r="CP163" s="65"/>
      <c r="CQ163" s="65"/>
      <c r="CR163" s="65"/>
      <c r="CS163" s="65"/>
      <c r="CT163" s="65"/>
      <c r="CU163" s="65"/>
      <c r="CV163" s="65"/>
      <c r="CW163" s="65"/>
      <c r="CX163" s="65"/>
      <c r="CY163" s="65"/>
      <c r="CZ163" s="65"/>
      <c r="DA163" s="65"/>
      <c r="DB163" s="65"/>
      <c r="DC163" s="65"/>
      <c r="DD163" s="65"/>
      <c r="DE163" s="65"/>
      <c r="DF163" s="65"/>
      <c r="DG163" s="65"/>
      <c r="DH163" s="65"/>
      <c r="DI163" s="65"/>
      <c r="DJ163" s="65"/>
      <c r="DK163" s="65"/>
      <c r="DL163" s="65"/>
      <c r="DM163" s="65"/>
      <c r="DN163" s="65"/>
      <c r="DO163" s="65"/>
      <c r="DP163" s="65"/>
      <c r="DQ163" s="65"/>
      <c r="DR163" s="65"/>
      <c r="DS163" s="65"/>
      <c r="DT163" s="65"/>
      <c r="DU163" s="65"/>
      <c r="DV163" s="65"/>
      <c r="DW163" s="65"/>
      <c r="DX163" s="65"/>
      <c r="DY163" s="65"/>
      <c r="DZ163" s="65"/>
      <c r="EA163" s="65"/>
      <c r="EB163" s="65"/>
      <c r="EC163" s="65"/>
      <c r="ED163" s="65"/>
      <c r="EE163" s="65"/>
      <c r="EF163" s="65"/>
      <c r="EG163" s="65"/>
      <c r="EH163" s="65"/>
      <c r="EI163" s="65"/>
      <c r="EJ163" s="65"/>
      <c r="EK163" s="65"/>
      <c r="EL163" s="65"/>
      <c r="EM163" s="65"/>
      <c r="EN163" s="65"/>
      <c r="EO163" s="65"/>
      <c r="EP163" s="65"/>
      <c r="EQ163" s="65"/>
      <c r="ER163" s="65"/>
      <c r="ES163" s="65"/>
      <c r="ET163" s="65"/>
      <c r="EU163" s="65"/>
      <c r="EV163" s="65"/>
      <c r="EW163" s="65"/>
      <c r="EX163" s="65"/>
      <c r="EY163" s="65"/>
      <c r="EZ163" s="65"/>
      <c r="FA163" s="65"/>
      <c r="FB163" s="65"/>
      <c r="FC163" s="65"/>
      <c r="FD163" s="65"/>
      <c r="FE163" s="65"/>
      <c r="FF163" s="65"/>
      <c r="FG163" s="65"/>
      <c r="FH163" s="65"/>
      <c r="FI163" s="65"/>
      <c r="FJ163" s="65"/>
      <c r="FK163" s="65"/>
      <c r="FL163" s="65"/>
      <c r="FM163" s="65"/>
      <c r="FN163" s="65"/>
      <c r="FO163" s="65"/>
      <c r="FP163" s="65"/>
      <c r="FQ163" s="65"/>
      <c r="FR163" s="65"/>
      <c r="FS163" s="65"/>
      <c r="FT163" s="65"/>
      <c r="FU163" s="65"/>
      <c r="FV163" s="65"/>
      <c r="FW163" s="65"/>
      <c r="FX163" s="65"/>
      <c r="FY163" s="65"/>
      <c r="FZ163" s="65"/>
      <c r="GA163" s="65"/>
      <c r="GB163" s="65"/>
      <c r="GC163" s="65"/>
      <c r="GD163" s="65"/>
      <c r="GE163" s="65"/>
      <c r="GF163" s="65"/>
      <c r="GG163" s="65"/>
      <c r="GH163" s="65"/>
      <c r="GI163" s="65"/>
      <c r="GJ163" s="65"/>
      <c r="GK163" s="65"/>
      <c r="GL163" s="65"/>
      <c r="GM163" s="65"/>
    </row>
    <row r="164" spans="2:195" x14ac:dyDescent="0.2">
      <c r="B164" s="28">
        <f t="shared" si="12"/>
        <v>159</v>
      </c>
      <c r="C164" s="64">
        <f>'(a)'!T167</f>
        <v>0</v>
      </c>
      <c r="D164" s="65"/>
      <c r="E164" s="65"/>
      <c r="F164" s="65"/>
      <c r="G164" s="65"/>
      <c r="H164" s="65"/>
      <c r="I164" s="65"/>
      <c r="J164" s="65"/>
      <c r="K164" s="65"/>
      <c r="L164" s="65"/>
      <c r="M164" s="65"/>
      <c r="N164" s="65"/>
      <c r="O164" s="65"/>
      <c r="P164" s="65"/>
      <c r="Q164" s="65"/>
      <c r="R164" s="65"/>
      <c r="S164" s="65"/>
      <c r="T164" s="65"/>
      <c r="U164" s="65"/>
      <c r="V164" s="65"/>
      <c r="W164" s="65"/>
      <c r="X164" s="65"/>
      <c r="Y164" s="65"/>
      <c r="Z164" s="65"/>
      <c r="AA164" s="65"/>
      <c r="AB164" s="65"/>
      <c r="AC164" s="65"/>
      <c r="AD164" s="65"/>
      <c r="AE164" s="65"/>
      <c r="AF164" s="65"/>
      <c r="AG164" s="65"/>
      <c r="AH164" s="65"/>
      <c r="AI164" s="65"/>
      <c r="AJ164" s="65"/>
      <c r="AK164" s="65"/>
      <c r="AL164" s="65"/>
      <c r="AM164" s="65"/>
      <c r="AN164" s="65"/>
      <c r="AO164" s="65"/>
      <c r="AP164" s="65"/>
      <c r="AQ164" s="65"/>
      <c r="AR164" s="65"/>
      <c r="AS164" s="65"/>
      <c r="AT164" s="65"/>
      <c r="AU164" s="65"/>
      <c r="AV164" s="65"/>
      <c r="AW164" s="65"/>
      <c r="AX164" s="65"/>
      <c r="AY164" s="65"/>
      <c r="AZ164" s="65"/>
      <c r="BA164" s="65"/>
      <c r="BB164" s="65"/>
      <c r="BC164" s="65"/>
      <c r="BD164" s="65"/>
      <c r="BE164" s="65"/>
      <c r="BF164" s="65"/>
      <c r="BG164" s="65"/>
      <c r="BH164" s="65"/>
      <c r="BI164" s="65"/>
      <c r="BJ164" s="65"/>
      <c r="BK164" s="65"/>
      <c r="BL164" s="65"/>
      <c r="BM164" s="65"/>
      <c r="BN164" s="65"/>
      <c r="BO164" s="65"/>
      <c r="BP164" s="65"/>
      <c r="BQ164" s="65"/>
      <c r="BR164" s="65"/>
      <c r="BS164" s="65"/>
      <c r="BT164" s="65"/>
      <c r="BU164" s="65"/>
      <c r="BV164" s="65"/>
      <c r="BW164" s="65"/>
      <c r="BX164" s="65"/>
      <c r="BY164" s="65"/>
      <c r="BZ164" s="65"/>
      <c r="CA164" s="65"/>
      <c r="CB164" s="65"/>
      <c r="CC164" s="65"/>
      <c r="CD164" s="65"/>
      <c r="CE164" s="65"/>
      <c r="CF164" s="65"/>
      <c r="CG164" s="65"/>
      <c r="CH164" s="65"/>
      <c r="CI164" s="65"/>
      <c r="CJ164" s="65"/>
      <c r="CK164" s="65"/>
      <c r="CL164" s="65"/>
      <c r="CM164" s="65"/>
      <c r="CN164" s="65"/>
      <c r="CO164" s="65"/>
      <c r="CP164" s="65"/>
      <c r="CQ164" s="65"/>
      <c r="CR164" s="65"/>
      <c r="CS164" s="65"/>
      <c r="CT164" s="65"/>
      <c r="CU164" s="65"/>
      <c r="CV164" s="65"/>
      <c r="CW164" s="65"/>
      <c r="CX164" s="65"/>
      <c r="CY164" s="65"/>
      <c r="CZ164" s="65"/>
      <c r="DA164" s="65"/>
      <c r="DB164" s="65"/>
      <c r="DC164" s="65"/>
      <c r="DD164" s="65"/>
      <c r="DE164" s="65"/>
      <c r="DF164" s="65"/>
      <c r="DG164" s="65"/>
      <c r="DH164" s="65"/>
      <c r="DI164" s="65"/>
      <c r="DJ164" s="65"/>
      <c r="DK164" s="65"/>
      <c r="DL164" s="65"/>
      <c r="DM164" s="65"/>
      <c r="DN164" s="65"/>
      <c r="DO164" s="65"/>
      <c r="DP164" s="65"/>
      <c r="DQ164" s="65"/>
      <c r="DR164" s="65"/>
      <c r="DS164" s="65"/>
      <c r="DT164" s="65"/>
      <c r="DU164" s="65"/>
      <c r="DV164" s="65"/>
      <c r="DW164" s="65"/>
      <c r="DX164" s="65"/>
      <c r="DY164" s="65"/>
      <c r="DZ164" s="65"/>
      <c r="EA164" s="65"/>
      <c r="EB164" s="65"/>
      <c r="EC164" s="65"/>
      <c r="ED164" s="65"/>
      <c r="EE164" s="65"/>
      <c r="EF164" s="65"/>
      <c r="EG164" s="65"/>
      <c r="EH164" s="65"/>
      <c r="EI164" s="65"/>
      <c r="EJ164" s="65"/>
      <c r="EK164" s="65"/>
      <c r="EL164" s="65"/>
      <c r="EM164" s="65"/>
      <c r="EN164" s="65"/>
      <c r="EO164" s="65"/>
      <c r="EP164" s="65"/>
      <c r="EQ164" s="65"/>
      <c r="ER164" s="65"/>
      <c r="ES164" s="65"/>
      <c r="ET164" s="65"/>
      <c r="EU164" s="65"/>
      <c r="EV164" s="65"/>
      <c r="EW164" s="65"/>
      <c r="EX164" s="65"/>
      <c r="EY164" s="65"/>
      <c r="EZ164" s="65"/>
      <c r="FA164" s="65"/>
      <c r="FB164" s="65"/>
      <c r="FC164" s="65"/>
      <c r="FD164" s="65"/>
      <c r="FE164" s="65"/>
      <c r="FF164" s="65"/>
      <c r="FG164" s="65"/>
      <c r="FH164" s="65"/>
      <c r="FI164" s="65"/>
      <c r="FJ164" s="65"/>
      <c r="FK164" s="65"/>
      <c r="FL164" s="65"/>
      <c r="FM164" s="65"/>
      <c r="FN164" s="65"/>
      <c r="FO164" s="65"/>
      <c r="FP164" s="65"/>
      <c r="FQ164" s="65"/>
      <c r="FR164" s="65"/>
      <c r="FS164" s="65"/>
      <c r="FT164" s="65"/>
      <c r="FU164" s="65"/>
      <c r="FV164" s="65"/>
      <c r="FW164" s="65"/>
      <c r="FX164" s="65"/>
      <c r="FY164" s="65"/>
      <c r="FZ164" s="65"/>
      <c r="GA164" s="65"/>
      <c r="GB164" s="65"/>
      <c r="GC164" s="65"/>
      <c r="GD164" s="65"/>
      <c r="GE164" s="65"/>
      <c r="GF164" s="65"/>
      <c r="GG164" s="65"/>
      <c r="GH164" s="65"/>
      <c r="GI164" s="65"/>
      <c r="GJ164" s="65"/>
      <c r="GK164" s="65"/>
      <c r="GL164" s="65"/>
      <c r="GM164" s="65"/>
    </row>
    <row r="165" spans="2:195" x14ac:dyDescent="0.2">
      <c r="B165" s="28">
        <f t="shared" si="12"/>
        <v>160</v>
      </c>
      <c r="C165" s="64">
        <f>'(a)'!T168</f>
        <v>0</v>
      </c>
      <c r="D165" s="65"/>
      <c r="E165" s="65"/>
      <c r="F165" s="65"/>
      <c r="G165" s="65"/>
      <c r="H165" s="65"/>
      <c r="I165" s="65"/>
      <c r="J165" s="65"/>
      <c r="K165" s="65"/>
      <c r="L165" s="65"/>
      <c r="M165" s="65"/>
      <c r="N165" s="65"/>
      <c r="O165" s="65"/>
      <c r="P165" s="65"/>
      <c r="Q165" s="65"/>
      <c r="R165" s="65"/>
      <c r="S165" s="65"/>
      <c r="T165" s="65"/>
      <c r="U165" s="65"/>
      <c r="V165" s="65"/>
      <c r="W165" s="65"/>
      <c r="X165" s="65"/>
      <c r="Y165" s="65"/>
      <c r="Z165" s="65"/>
      <c r="AA165" s="65"/>
      <c r="AB165" s="65"/>
      <c r="AC165" s="65"/>
      <c r="AD165" s="65"/>
      <c r="AE165" s="65"/>
      <c r="AF165" s="65"/>
      <c r="AG165" s="65"/>
      <c r="AH165" s="65"/>
      <c r="AI165" s="65"/>
      <c r="AJ165" s="65"/>
      <c r="AK165" s="65"/>
      <c r="AL165" s="65"/>
      <c r="AM165" s="65"/>
      <c r="AN165" s="65"/>
      <c r="AO165" s="65"/>
      <c r="AP165" s="65"/>
      <c r="AQ165" s="65"/>
      <c r="AR165" s="65"/>
      <c r="AS165" s="65"/>
      <c r="AT165" s="65"/>
      <c r="AU165" s="65"/>
      <c r="AV165" s="65"/>
      <c r="AW165" s="65"/>
      <c r="AX165" s="65"/>
      <c r="AY165" s="65"/>
      <c r="AZ165" s="65"/>
      <c r="BA165" s="65"/>
      <c r="BB165" s="65"/>
      <c r="BC165" s="65"/>
      <c r="BD165" s="65"/>
      <c r="BE165" s="65"/>
      <c r="BF165" s="65"/>
      <c r="BG165" s="65"/>
      <c r="BH165" s="65"/>
      <c r="BI165" s="65"/>
      <c r="BJ165" s="65"/>
      <c r="BK165" s="65"/>
      <c r="BL165" s="65"/>
      <c r="BM165" s="65"/>
      <c r="BN165" s="65"/>
      <c r="BO165" s="65"/>
      <c r="BP165" s="65"/>
      <c r="BQ165" s="65"/>
      <c r="BR165" s="65"/>
      <c r="BS165" s="65"/>
      <c r="BT165" s="65"/>
      <c r="BU165" s="65"/>
      <c r="BV165" s="65"/>
      <c r="BW165" s="65"/>
      <c r="BX165" s="65"/>
      <c r="BY165" s="65"/>
      <c r="BZ165" s="65"/>
      <c r="CA165" s="65"/>
      <c r="CB165" s="65"/>
      <c r="CC165" s="65"/>
      <c r="CD165" s="65"/>
      <c r="CE165" s="65"/>
      <c r="CF165" s="65"/>
      <c r="CG165" s="65"/>
      <c r="CH165" s="65"/>
      <c r="CI165" s="65"/>
      <c r="CJ165" s="65"/>
      <c r="CK165" s="65"/>
      <c r="CL165" s="65"/>
      <c r="CM165" s="65"/>
      <c r="CN165" s="65"/>
      <c r="CO165" s="65"/>
      <c r="CP165" s="65"/>
      <c r="CQ165" s="65"/>
      <c r="CR165" s="65"/>
      <c r="CS165" s="65"/>
      <c r="CT165" s="65"/>
      <c r="CU165" s="65"/>
      <c r="CV165" s="65"/>
      <c r="CW165" s="65"/>
      <c r="CX165" s="65"/>
      <c r="CY165" s="65"/>
      <c r="CZ165" s="65"/>
      <c r="DA165" s="65"/>
      <c r="DB165" s="65"/>
      <c r="DC165" s="65"/>
      <c r="DD165" s="65"/>
      <c r="DE165" s="65"/>
      <c r="DF165" s="65"/>
      <c r="DG165" s="65"/>
      <c r="DH165" s="65"/>
      <c r="DI165" s="65"/>
      <c r="DJ165" s="65"/>
      <c r="DK165" s="65"/>
      <c r="DL165" s="65"/>
      <c r="DM165" s="65"/>
      <c r="DN165" s="65"/>
      <c r="DO165" s="65"/>
      <c r="DP165" s="65"/>
      <c r="DQ165" s="65"/>
      <c r="DR165" s="65"/>
      <c r="DS165" s="65"/>
      <c r="DT165" s="65"/>
      <c r="DU165" s="65"/>
      <c r="DV165" s="65"/>
      <c r="DW165" s="65"/>
      <c r="DX165" s="65"/>
      <c r="DY165" s="65"/>
      <c r="DZ165" s="65"/>
      <c r="EA165" s="65"/>
      <c r="EB165" s="65"/>
      <c r="EC165" s="65"/>
      <c r="ED165" s="65"/>
      <c r="EE165" s="65"/>
      <c r="EF165" s="65"/>
      <c r="EG165" s="65"/>
      <c r="EH165" s="65"/>
      <c r="EI165" s="65"/>
      <c r="EJ165" s="65"/>
      <c r="EK165" s="65"/>
      <c r="EL165" s="65"/>
      <c r="EM165" s="65"/>
      <c r="EN165" s="65"/>
      <c r="EO165" s="65"/>
      <c r="EP165" s="65"/>
      <c r="EQ165" s="65"/>
      <c r="ER165" s="65"/>
      <c r="ES165" s="65"/>
      <c r="ET165" s="65"/>
      <c r="EU165" s="65"/>
      <c r="EV165" s="65"/>
      <c r="EW165" s="65"/>
      <c r="EX165" s="65"/>
      <c r="EY165" s="65"/>
      <c r="EZ165" s="65"/>
      <c r="FA165" s="65"/>
      <c r="FB165" s="65"/>
      <c r="FC165" s="65"/>
      <c r="FD165" s="65"/>
      <c r="FE165" s="65"/>
      <c r="FF165" s="65"/>
      <c r="FG165" s="65"/>
      <c r="FH165" s="65"/>
      <c r="FI165" s="65"/>
      <c r="FJ165" s="65"/>
      <c r="FK165" s="65"/>
      <c r="FL165" s="65"/>
      <c r="FM165" s="65"/>
      <c r="FN165" s="65"/>
      <c r="FO165" s="65"/>
      <c r="FP165" s="65"/>
      <c r="FQ165" s="65"/>
      <c r="FR165" s="65"/>
      <c r="FS165" s="65"/>
      <c r="FT165" s="65"/>
      <c r="FU165" s="65"/>
      <c r="FV165" s="65"/>
      <c r="FW165" s="65"/>
      <c r="FX165" s="65"/>
      <c r="FY165" s="65"/>
      <c r="FZ165" s="65"/>
      <c r="GA165" s="65"/>
      <c r="GB165" s="65"/>
      <c r="GC165" s="65"/>
      <c r="GD165" s="65"/>
      <c r="GE165" s="65"/>
      <c r="GF165" s="65"/>
      <c r="GG165" s="65"/>
      <c r="GH165" s="65"/>
      <c r="GI165" s="65"/>
      <c r="GJ165" s="65"/>
      <c r="GK165" s="65"/>
      <c r="GL165" s="65"/>
      <c r="GM165" s="65"/>
    </row>
    <row r="166" spans="2:195" x14ac:dyDescent="0.2">
      <c r="B166" s="28">
        <f t="shared" si="12"/>
        <v>161</v>
      </c>
      <c r="C166" s="64">
        <f>'(a)'!T169</f>
        <v>0</v>
      </c>
      <c r="D166" s="65"/>
      <c r="E166" s="65"/>
      <c r="F166" s="65"/>
      <c r="G166" s="65"/>
      <c r="H166" s="65"/>
      <c r="I166" s="65"/>
      <c r="J166" s="65"/>
      <c r="K166" s="65"/>
      <c r="L166" s="65"/>
      <c r="M166" s="65"/>
      <c r="N166" s="65"/>
      <c r="O166" s="65"/>
      <c r="P166" s="65"/>
      <c r="Q166" s="65"/>
      <c r="R166" s="65"/>
      <c r="S166" s="65"/>
      <c r="T166" s="65"/>
      <c r="U166" s="65"/>
      <c r="V166" s="65"/>
      <c r="W166" s="65"/>
      <c r="X166" s="65"/>
      <c r="Y166" s="65"/>
      <c r="Z166" s="65"/>
      <c r="AA166" s="65"/>
      <c r="AB166" s="65"/>
      <c r="AC166" s="65"/>
      <c r="AD166" s="65"/>
      <c r="AE166" s="65"/>
      <c r="AF166" s="65"/>
      <c r="AG166" s="65"/>
      <c r="AH166" s="65"/>
      <c r="AI166" s="65"/>
      <c r="AJ166" s="65"/>
      <c r="AK166" s="65"/>
      <c r="AL166" s="65"/>
      <c r="AM166" s="65"/>
      <c r="AN166" s="65"/>
      <c r="AO166" s="65"/>
      <c r="AP166" s="65"/>
      <c r="AQ166" s="65"/>
      <c r="AR166" s="65"/>
      <c r="AS166" s="65"/>
      <c r="AT166" s="65"/>
      <c r="AU166" s="65"/>
      <c r="AV166" s="65"/>
      <c r="AW166" s="65"/>
      <c r="AX166" s="65"/>
      <c r="AY166" s="65"/>
      <c r="AZ166" s="65"/>
      <c r="BA166" s="65"/>
      <c r="BB166" s="65"/>
      <c r="BC166" s="65"/>
      <c r="BD166" s="65"/>
      <c r="BE166" s="65"/>
      <c r="BF166" s="65"/>
      <c r="BG166" s="65"/>
      <c r="BH166" s="65"/>
      <c r="BI166" s="65"/>
      <c r="BJ166" s="65"/>
      <c r="BK166" s="65"/>
      <c r="BL166" s="65"/>
      <c r="BM166" s="65"/>
      <c r="BN166" s="65"/>
      <c r="BO166" s="65"/>
      <c r="BP166" s="65"/>
      <c r="BQ166" s="65"/>
      <c r="BR166" s="65"/>
      <c r="BS166" s="65"/>
      <c r="BT166" s="65"/>
      <c r="BU166" s="65"/>
      <c r="BV166" s="65"/>
      <c r="BW166" s="65"/>
      <c r="BX166" s="65"/>
      <c r="BY166" s="65"/>
      <c r="BZ166" s="65"/>
      <c r="CA166" s="65"/>
      <c r="CB166" s="65"/>
      <c r="CC166" s="65"/>
      <c r="CD166" s="65"/>
      <c r="CE166" s="65"/>
      <c r="CF166" s="65"/>
      <c r="CG166" s="65"/>
      <c r="CH166" s="65"/>
      <c r="CI166" s="65"/>
      <c r="CJ166" s="65"/>
      <c r="CK166" s="65"/>
      <c r="CL166" s="65"/>
      <c r="CM166" s="65"/>
      <c r="CN166" s="65"/>
      <c r="CO166" s="65"/>
      <c r="CP166" s="65"/>
      <c r="CQ166" s="65"/>
      <c r="CR166" s="65"/>
      <c r="CS166" s="65"/>
      <c r="CT166" s="65"/>
      <c r="CU166" s="65"/>
      <c r="CV166" s="65"/>
      <c r="CW166" s="65"/>
      <c r="CX166" s="65"/>
      <c r="CY166" s="65"/>
      <c r="CZ166" s="65"/>
      <c r="DA166" s="65"/>
      <c r="DB166" s="65"/>
      <c r="DC166" s="65"/>
      <c r="DD166" s="65"/>
      <c r="DE166" s="65"/>
      <c r="DF166" s="65"/>
      <c r="DG166" s="65"/>
      <c r="DH166" s="65"/>
      <c r="DI166" s="65"/>
      <c r="DJ166" s="65"/>
      <c r="DK166" s="65"/>
      <c r="DL166" s="65"/>
      <c r="DM166" s="65"/>
      <c r="DN166" s="65"/>
      <c r="DO166" s="65"/>
      <c r="DP166" s="65"/>
      <c r="DQ166" s="65"/>
      <c r="DR166" s="65"/>
      <c r="DS166" s="65"/>
      <c r="DT166" s="65"/>
      <c r="DU166" s="65"/>
      <c r="DV166" s="65"/>
      <c r="DW166" s="65"/>
      <c r="DX166" s="65"/>
      <c r="DY166" s="65"/>
      <c r="DZ166" s="65"/>
      <c r="EA166" s="65"/>
      <c r="EB166" s="65"/>
      <c r="EC166" s="65"/>
      <c r="ED166" s="65"/>
      <c r="EE166" s="65"/>
      <c r="EF166" s="65"/>
      <c r="EG166" s="65"/>
      <c r="EH166" s="65"/>
      <c r="EI166" s="65"/>
      <c r="EJ166" s="65"/>
      <c r="EK166" s="65"/>
      <c r="EL166" s="65"/>
      <c r="EM166" s="65"/>
      <c r="EN166" s="65"/>
      <c r="EO166" s="65"/>
      <c r="EP166" s="65"/>
      <c r="EQ166" s="65"/>
      <c r="ER166" s="65"/>
      <c r="ES166" s="65"/>
      <c r="ET166" s="65"/>
      <c r="EU166" s="65"/>
      <c r="EV166" s="65"/>
      <c r="EW166" s="65"/>
      <c r="EX166" s="65"/>
      <c r="EY166" s="65"/>
      <c r="EZ166" s="65"/>
      <c r="FA166" s="65"/>
      <c r="FB166" s="65"/>
      <c r="FC166" s="65"/>
      <c r="FD166" s="65"/>
      <c r="FE166" s="65"/>
      <c r="FF166" s="65"/>
      <c r="FG166" s="65"/>
      <c r="FH166" s="65"/>
      <c r="FI166" s="65"/>
      <c r="FJ166" s="65"/>
      <c r="FK166" s="65"/>
      <c r="FL166" s="65"/>
      <c r="FM166" s="65"/>
      <c r="FN166" s="65"/>
      <c r="FO166" s="65"/>
      <c r="FP166" s="65"/>
      <c r="FQ166" s="65"/>
      <c r="FR166" s="65"/>
      <c r="FS166" s="65"/>
      <c r="FT166" s="65"/>
      <c r="FU166" s="65"/>
      <c r="FV166" s="65"/>
      <c r="FW166" s="65"/>
      <c r="FX166" s="65"/>
      <c r="FY166" s="65"/>
      <c r="FZ166" s="65"/>
      <c r="GA166" s="65"/>
      <c r="GB166" s="65"/>
      <c r="GC166" s="65"/>
      <c r="GD166" s="65"/>
      <c r="GE166" s="65"/>
      <c r="GF166" s="65"/>
      <c r="GG166" s="65"/>
      <c r="GH166" s="65"/>
      <c r="GI166" s="65"/>
      <c r="GJ166" s="65"/>
      <c r="GK166" s="65"/>
      <c r="GL166" s="65"/>
      <c r="GM166" s="65"/>
    </row>
    <row r="167" spans="2:195" x14ac:dyDescent="0.2">
      <c r="B167" s="28">
        <f t="shared" si="12"/>
        <v>162</v>
      </c>
      <c r="C167" s="64">
        <f>'(a)'!T170</f>
        <v>0</v>
      </c>
      <c r="D167" s="65"/>
      <c r="E167" s="65"/>
      <c r="F167" s="65"/>
      <c r="G167" s="65"/>
      <c r="H167" s="65"/>
      <c r="I167" s="65"/>
      <c r="J167" s="65"/>
      <c r="K167" s="65"/>
      <c r="L167" s="65"/>
      <c r="M167" s="65"/>
      <c r="N167" s="65"/>
      <c r="O167" s="65"/>
      <c r="P167" s="65"/>
      <c r="Q167" s="65"/>
      <c r="R167" s="65"/>
      <c r="S167" s="65"/>
      <c r="T167" s="65"/>
      <c r="U167" s="65"/>
      <c r="V167" s="65"/>
      <c r="W167" s="65"/>
      <c r="X167" s="65"/>
      <c r="Y167" s="65"/>
      <c r="Z167" s="65"/>
      <c r="AA167" s="65"/>
      <c r="AB167" s="65"/>
      <c r="AC167" s="65"/>
      <c r="AD167" s="65"/>
      <c r="AE167" s="65"/>
      <c r="AF167" s="65"/>
      <c r="AG167" s="65"/>
      <c r="AH167" s="65"/>
      <c r="AI167" s="65"/>
      <c r="AJ167" s="65"/>
      <c r="AK167" s="65"/>
      <c r="AL167" s="65"/>
      <c r="AM167" s="65"/>
      <c r="AN167" s="65"/>
      <c r="AO167" s="65"/>
      <c r="AP167" s="65"/>
      <c r="AQ167" s="65"/>
      <c r="AR167" s="65"/>
      <c r="AS167" s="65"/>
      <c r="AT167" s="65"/>
      <c r="AU167" s="65"/>
      <c r="AV167" s="65"/>
      <c r="AW167" s="65"/>
      <c r="AX167" s="65"/>
      <c r="AY167" s="65"/>
      <c r="AZ167" s="65"/>
      <c r="BA167" s="65"/>
      <c r="BB167" s="65"/>
      <c r="BC167" s="65"/>
      <c r="BD167" s="65"/>
      <c r="BE167" s="65"/>
      <c r="BF167" s="65"/>
      <c r="BG167" s="65"/>
      <c r="BH167" s="65"/>
      <c r="BI167" s="65"/>
      <c r="BJ167" s="65"/>
      <c r="BK167" s="65"/>
      <c r="BL167" s="65"/>
      <c r="BM167" s="65"/>
      <c r="BN167" s="65"/>
      <c r="BO167" s="65"/>
      <c r="BP167" s="65"/>
      <c r="BQ167" s="65"/>
      <c r="BR167" s="65"/>
      <c r="BS167" s="65"/>
      <c r="BT167" s="65"/>
      <c r="BU167" s="65"/>
      <c r="BV167" s="65"/>
      <c r="BW167" s="65"/>
      <c r="BX167" s="65"/>
      <c r="BY167" s="65"/>
      <c r="BZ167" s="65"/>
      <c r="CA167" s="65"/>
      <c r="CB167" s="65"/>
      <c r="CC167" s="65"/>
      <c r="CD167" s="65"/>
      <c r="CE167" s="65"/>
      <c r="CF167" s="65"/>
      <c r="CG167" s="65"/>
      <c r="CH167" s="65"/>
      <c r="CI167" s="65"/>
      <c r="CJ167" s="65"/>
      <c r="CK167" s="65"/>
      <c r="CL167" s="65"/>
      <c r="CM167" s="65"/>
      <c r="CN167" s="65"/>
      <c r="CO167" s="65"/>
      <c r="CP167" s="65"/>
      <c r="CQ167" s="65"/>
      <c r="CR167" s="65"/>
      <c r="CS167" s="65"/>
      <c r="CT167" s="65"/>
      <c r="CU167" s="65"/>
      <c r="CV167" s="65"/>
      <c r="CW167" s="65"/>
      <c r="CX167" s="65"/>
      <c r="CY167" s="65"/>
      <c r="CZ167" s="65"/>
      <c r="DA167" s="65"/>
      <c r="DB167" s="65"/>
      <c r="DC167" s="65"/>
      <c r="DD167" s="65"/>
      <c r="DE167" s="65"/>
      <c r="DF167" s="65"/>
      <c r="DG167" s="65"/>
      <c r="DH167" s="65"/>
      <c r="DI167" s="65"/>
      <c r="DJ167" s="65"/>
      <c r="DK167" s="65"/>
      <c r="DL167" s="65"/>
      <c r="DM167" s="65"/>
      <c r="DN167" s="65"/>
      <c r="DO167" s="65"/>
      <c r="DP167" s="65"/>
      <c r="DQ167" s="65"/>
      <c r="DR167" s="65"/>
      <c r="DS167" s="65"/>
      <c r="DT167" s="65"/>
      <c r="DU167" s="65"/>
      <c r="DV167" s="65"/>
      <c r="DW167" s="65"/>
      <c r="DX167" s="65"/>
      <c r="DY167" s="65"/>
      <c r="DZ167" s="65"/>
      <c r="EA167" s="65"/>
      <c r="EB167" s="65"/>
      <c r="EC167" s="65"/>
      <c r="ED167" s="65"/>
      <c r="EE167" s="65"/>
      <c r="EF167" s="65"/>
      <c r="EG167" s="65"/>
      <c r="EH167" s="65"/>
      <c r="EI167" s="65"/>
      <c r="EJ167" s="65"/>
      <c r="EK167" s="65"/>
      <c r="EL167" s="65"/>
      <c r="EM167" s="65"/>
      <c r="EN167" s="65"/>
      <c r="EO167" s="65"/>
      <c r="EP167" s="65"/>
      <c r="EQ167" s="65"/>
      <c r="ER167" s="65"/>
      <c r="ES167" s="65"/>
      <c r="ET167" s="65"/>
      <c r="EU167" s="65"/>
      <c r="EV167" s="65"/>
      <c r="EW167" s="65"/>
      <c r="EX167" s="65"/>
      <c r="EY167" s="65"/>
      <c r="EZ167" s="65"/>
      <c r="FA167" s="65"/>
      <c r="FB167" s="65"/>
      <c r="FC167" s="65"/>
      <c r="FD167" s="65"/>
      <c r="FE167" s="65"/>
      <c r="FF167" s="65"/>
      <c r="FG167" s="65"/>
      <c r="FH167" s="65"/>
      <c r="FI167" s="65"/>
      <c r="FJ167" s="65"/>
      <c r="FK167" s="65"/>
      <c r="FL167" s="65"/>
      <c r="FM167" s="65"/>
      <c r="FN167" s="65"/>
      <c r="FO167" s="65"/>
      <c r="FP167" s="65"/>
      <c r="FQ167" s="65"/>
      <c r="FR167" s="65"/>
      <c r="FS167" s="65"/>
      <c r="FT167" s="65"/>
      <c r="FU167" s="65"/>
      <c r="FV167" s="65"/>
      <c r="FW167" s="65"/>
      <c r="FX167" s="65"/>
      <c r="FY167" s="65"/>
      <c r="FZ167" s="65"/>
      <c r="GA167" s="65"/>
      <c r="GB167" s="65"/>
      <c r="GC167" s="65"/>
      <c r="GD167" s="65"/>
      <c r="GE167" s="65"/>
      <c r="GF167" s="65"/>
      <c r="GG167" s="65"/>
      <c r="GH167" s="65"/>
      <c r="GI167" s="65"/>
      <c r="GJ167" s="65"/>
      <c r="GK167" s="65"/>
      <c r="GL167" s="65"/>
      <c r="GM167" s="65"/>
    </row>
    <row r="168" spans="2:195" x14ac:dyDescent="0.2">
      <c r="B168" s="28">
        <f t="shared" si="12"/>
        <v>163</v>
      </c>
      <c r="C168" s="64">
        <f>'(a)'!T171</f>
        <v>0</v>
      </c>
      <c r="D168" s="65"/>
      <c r="E168" s="65"/>
      <c r="F168" s="65"/>
      <c r="G168" s="65"/>
      <c r="H168" s="65"/>
      <c r="I168" s="65"/>
      <c r="J168" s="65"/>
      <c r="K168" s="65"/>
      <c r="L168" s="65"/>
      <c r="M168" s="65"/>
      <c r="N168" s="65"/>
      <c r="O168" s="65"/>
      <c r="P168" s="65"/>
      <c r="Q168" s="65"/>
      <c r="R168" s="65"/>
      <c r="S168" s="65"/>
      <c r="T168" s="65"/>
      <c r="U168" s="65"/>
      <c r="V168" s="65"/>
      <c r="W168" s="65"/>
      <c r="X168" s="65"/>
      <c r="Y168" s="65"/>
      <c r="Z168" s="65"/>
      <c r="AA168" s="65"/>
      <c r="AB168" s="65"/>
      <c r="AC168" s="65"/>
      <c r="AD168" s="65"/>
      <c r="AE168" s="65"/>
      <c r="AF168" s="65"/>
      <c r="AG168" s="65"/>
      <c r="AH168" s="65"/>
      <c r="AI168" s="65"/>
      <c r="AJ168" s="65"/>
      <c r="AK168" s="65"/>
      <c r="AL168" s="65"/>
      <c r="AM168" s="65"/>
      <c r="AN168" s="65"/>
      <c r="AO168" s="65"/>
      <c r="AP168" s="65"/>
      <c r="AQ168" s="65"/>
      <c r="AR168" s="65"/>
      <c r="AS168" s="65"/>
      <c r="AT168" s="65"/>
      <c r="AU168" s="65"/>
      <c r="AV168" s="65"/>
      <c r="AW168" s="65"/>
      <c r="AX168" s="65"/>
      <c r="AY168" s="65"/>
      <c r="AZ168" s="65"/>
      <c r="BA168" s="65"/>
      <c r="BB168" s="65"/>
      <c r="BC168" s="65"/>
      <c r="BD168" s="65"/>
      <c r="BE168" s="65"/>
      <c r="BF168" s="65"/>
      <c r="BG168" s="65"/>
      <c r="BH168" s="65"/>
      <c r="BI168" s="65"/>
      <c r="BJ168" s="65"/>
      <c r="BK168" s="65"/>
      <c r="BL168" s="65"/>
      <c r="BM168" s="65"/>
      <c r="BN168" s="65"/>
      <c r="BO168" s="65"/>
      <c r="BP168" s="65"/>
      <c r="BQ168" s="65"/>
      <c r="BR168" s="65"/>
      <c r="BS168" s="65"/>
      <c r="BT168" s="65"/>
      <c r="BU168" s="65"/>
      <c r="BV168" s="65"/>
      <c r="BW168" s="65"/>
      <c r="BX168" s="65"/>
      <c r="BY168" s="65"/>
      <c r="BZ168" s="65"/>
      <c r="CA168" s="65"/>
      <c r="CB168" s="65"/>
      <c r="CC168" s="65"/>
      <c r="CD168" s="65"/>
      <c r="CE168" s="65"/>
      <c r="CF168" s="65"/>
      <c r="CG168" s="65"/>
      <c r="CH168" s="65"/>
      <c r="CI168" s="65"/>
      <c r="CJ168" s="65"/>
      <c r="CK168" s="65"/>
      <c r="CL168" s="65"/>
      <c r="CM168" s="65"/>
      <c r="CN168" s="65"/>
      <c r="CO168" s="65"/>
      <c r="CP168" s="65"/>
      <c r="CQ168" s="65"/>
      <c r="CR168" s="65"/>
      <c r="CS168" s="65"/>
      <c r="CT168" s="65"/>
      <c r="CU168" s="65"/>
      <c r="CV168" s="65"/>
      <c r="CW168" s="65"/>
      <c r="CX168" s="65"/>
      <c r="CY168" s="65"/>
      <c r="CZ168" s="65"/>
      <c r="DA168" s="65"/>
      <c r="DB168" s="65"/>
      <c r="DC168" s="65"/>
      <c r="DD168" s="65"/>
      <c r="DE168" s="65"/>
      <c r="DF168" s="65"/>
      <c r="DG168" s="65"/>
      <c r="DH168" s="65"/>
      <c r="DI168" s="65"/>
      <c r="DJ168" s="65"/>
      <c r="DK168" s="65"/>
      <c r="DL168" s="65"/>
      <c r="DM168" s="65"/>
      <c r="DN168" s="65"/>
      <c r="DO168" s="65"/>
      <c r="DP168" s="65"/>
      <c r="DQ168" s="65"/>
      <c r="DR168" s="65"/>
      <c r="DS168" s="65"/>
      <c r="DT168" s="65"/>
      <c r="DU168" s="65"/>
      <c r="DV168" s="65"/>
      <c r="DW168" s="65"/>
      <c r="DX168" s="65"/>
      <c r="DY168" s="65"/>
      <c r="DZ168" s="65"/>
      <c r="EA168" s="65"/>
      <c r="EB168" s="65"/>
      <c r="EC168" s="65"/>
      <c r="ED168" s="65"/>
      <c r="EE168" s="65"/>
      <c r="EF168" s="65"/>
      <c r="EG168" s="65"/>
      <c r="EH168" s="65"/>
      <c r="EI168" s="65"/>
      <c r="EJ168" s="65"/>
      <c r="EK168" s="65"/>
      <c r="EL168" s="65"/>
      <c r="EM168" s="65"/>
      <c r="EN168" s="65"/>
      <c r="EO168" s="65"/>
      <c r="EP168" s="65"/>
      <c r="EQ168" s="65"/>
      <c r="ER168" s="65"/>
      <c r="ES168" s="65"/>
      <c r="ET168" s="65"/>
      <c r="EU168" s="65"/>
      <c r="EV168" s="65"/>
      <c r="EW168" s="65"/>
      <c r="EX168" s="65"/>
      <c r="EY168" s="65"/>
      <c r="EZ168" s="65"/>
      <c r="FA168" s="65"/>
      <c r="FB168" s="65"/>
      <c r="FC168" s="65"/>
      <c r="FD168" s="65"/>
      <c r="FE168" s="65"/>
      <c r="FF168" s="65"/>
      <c r="FG168" s="65"/>
      <c r="FH168" s="65"/>
      <c r="FI168" s="65"/>
      <c r="FJ168" s="65"/>
      <c r="FK168" s="65"/>
      <c r="FL168" s="65"/>
      <c r="FM168" s="65"/>
      <c r="FN168" s="65"/>
      <c r="FO168" s="65"/>
      <c r="FP168" s="65"/>
      <c r="FQ168" s="65"/>
      <c r="FR168" s="65"/>
      <c r="FS168" s="65"/>
      <c r="FT168" s="65"/>
      <c r="FU168" s="65"/>
      <c r="FV168" s="65"/>
      <c r="FW168" s="65"/>
      <c r="FX168" s="65"/>
      <c r="FY168" s="65"/>
      <c r="FZ168" s="65"/>
      <c r="GA168" s="65"/>
      <c r="GB168" s="65"/>
      <c r="GC168" s="65"/>
      <c r="GD168" s="65"/>
      <c r="GE168" s="65"/>
      <c r="GF168" s="65"/>
      <c r="GG168" s="65"/>
      <c r="GH168" s="65"/>
      <c r="GI168" s="65"/>
      <c r="GJ168" s="65"/>
      <c r="GK168" s="65"/>
      <c r="GL168" s="65"/>
      <c r="GM168" s="65"/>
    </row>
    <row r="169" spans="2:195" x14ac:dyDescent="0.2">
      <c r="B169" s="28">
        <f t="shared" si="12"/>
        <v>164</v>
      </c>
      <c r="C169" s="64">
        <f>'(a)'!T172</f>
        <v>0</v>
      </c>
      <c r="D169" s="65"/>
      <c r="E169" s="65"/>
      <c r="F169" s="65"/>
      <c r="G169" s="65"/>
      <c r="H169" s="65"/>
      <c r="I169" s="65"/>
      <c r="J169" s="65"/>
      <c r="K169" s="65"/>
      <c r="L169" s="65"/>
      <c r="M169" s="65"/>
      <c r="N169" s="65"/>
      <c r="O169" s="65"/>
      <c r="P169" s="65"/>
      <c r="Q169" s="65"/>
      <c r="R169" s="65"/>
      <c r="S169" s="65"/>
      <c r="T169" s="65"/>
      <c r="U169" s="65"/>
      <c r="V169" s="65"/>
      <c r="W169" s="65"/>
      <c r="X169" s="65"/>
      <c r="Y169" s="65"/>
      <c r="Z169" s="65"/>
      <c r="AA169" s="65"/>
      <c r="AB169" s="65"/>
      <c r="AC169" s="65"/>
      <c r="AD169" s="65"/>
      <c r="AE169" s="65"/>
      <c r="AF169" s="65"/>
      <c r="AG169" s="65"/>
      <c r="AH169" s="65"/>
      <c r="AI169" s="65"/>
      <c r="AJ169" s="65"/>
      <c r="AK169" s="65"/>
      <c r="AL169" s="65"/>
      <c r="AM169" s="65"/>
      <c r="AN169" s="65"/>
      <c r="AO169" s="65"/>
      <c r="AP169" s="65"/>
      <c r="AQ169" s="65"/>
      <c r="AR169" s="65"/>
      <c r="AS169" s="65"/>
      <c r="AT169" s="65"/>
      <c r="AU169" s="65"/>
      <c r="AV169" s="65"/>
      <c r="AW169" s="65"/>
      <c r="AX169" s="65"/>
      <c r="AY169" s="65"/>
      <c r="AZ169" s="65"/>
      <c r="BA169" s="65"/>
      <c r="BB169" s="65"/>
      <c r="BC169" s="65"/>
      <c r="BD169" s="65"/>
      <c r="BE169" s="65"/>
      <c r="BF169" s="65"/>
      <c r="BG169" s="65"/>
      <c r="BH169" s="65"/>
      <c r="BI169" s="65"/>
      <c r="BJ169" s="65"/>
      <c r="BK169" s="65"/>
      <c r="BL169" s="65"/>
      <c r="BM169" s="65"/>
      <c r="BN169" s="65"/>
      <c r="BO169" s="65"/>
      <c r="BP169" s="65"/>
      <c r="BQ169" s="65"/>
      <c r="BR169" s="65"/>
      <c r="BS169" s="65"/>
      <c r="BT169" s="65"/>
      <c r="BU169" s="65"/>
      <c r="BV169" s="65"/>
      <c r="BW169" s="65"/>
      <c r="BX169" s="65"/>
      <c r="BY169" s="65"/>
      <c r="BZ169" s="65"/>
      <c r="CA169" s="65"/>
      <c r="CB169" s="65"/>
      <c r="CC169" s="65"/>
      <c r="CD169" s="65"/>
      <c r="CE169" s="65"/>
      <c r="CF169" s="65"/>
      <c r="CG169" s="65"/>
      <c r="CH169" s="65"/>
      <c r="CI169" s="65"/>
      <c r="CJ169" s="65"/>
      <c r="CK169" s="65"/>
      <c r="CL169" s="65"/>
      <c r="CM169" s="65"/>
      <c r="CN169" s="65"/>
      <c r="CO169" s="65"/>
      <c r="CP169" s="65"/>
      <c r="CQ169" s="65"/>
      <c r="CR169" s="65"/>
      <c r="CS169" s="65"/>
      <c r="CT169" s="65"/>
      <c r="CU169" s="65"/>
      <c r="CV169" s="65"/>
      <c r="CW169" s="65"/>
      <c r="CX169" s="65"/>
      <c r="CY169" s="65"/>
      <c r="CZ169" s="65"/>
      <c r="DA169" s="65"/>
      <c r="DB169" s="65"/>
      <c r="DC169" s="65"/>
      <c r="DD169" s="65"/>
      <c r="DE169" s="65"/>
      <c r="DF169" s="65"/>
      <c r="DG169" s="65"/>
      <c r="DH169" s="65"/>
      <c r="DI169" s="65"/>
      <c r="DJ169" s="65"/>
      <c r="DK169" s="65"/>
      <c r="DL169" s="65"/>
      <c r="DM169" s="65"/>
      <c r="DN169" s="65"/>
      <c r="DO169" s="65"/>
      <c r="DP169" s="65"/>
      <c r="DQ169" s="65"/>
      <c r="DR169" s="65"/>
      <c r="DS169" s="65"/>
      <c r="DT169" s="65"/>
      <c r="DU169" s="65"/>
      <c r="DV169" s="65"/>
      <c r="DW169" s="65"/>
      <c r="DX169" s="65"/>
      <c r="DY169" s="65"/>
      <c r="DZ169" s="65"/>
      <c r="EA169" s="65"/>
      <c r="EB169" s="65"/>
      <c r="EC169" s="65"/>
      <c r="ED169" s="65"/>
      <c r="EE169" s="65"/>
      <c r="EF169" s="65"/>
      <c r="EG169" s="65"/>
      <c r="EH169" s="65"/>
      <c r="EI169" s="65"/>
      <c r="EJ169" s="65"/>
      <c r="EK169" s="65"/>
      <c r="EL169" s="65"/>
      <c r="EM169" s="65"/>
      <c r="EN169" s="65"/>
      <c r="EO169" s="65"/>
      <c r="EP169" s="65"/>
      <c r="EQ169" s="65"/>
      <c r="ER169" s="65"/>
      <c r="ES169" s="65"/>
      <c r="ET169" s="65"/>
      <c r="EU169" s="65"/>
      <c r="EV169" s="65"/>
      <c r="EW169" s="65"/>
      <c r="EX169" s="65"/>
      <c r="EY169" s="65"/>
      <c r="EZ169" s="65"/>
      <c r="FA169" s="65"/>
      <c r="FB169" s="65"/>
      <c r="FC169" s="65"/>
      <c r="FD169" s="65"/>
      <c r="FE169" s="65"/>
      <c r="FF169" s="65"/>
      <c r="FG169" s="65"/>
      <c r="FH169" s="65"/>
      <c r="FI169" s="65"/>
      <c r="FJ169" s="65"/>
      <c r="FK169" s="65"/>
      <c r="FL169" s="65"/>
      <c r="FM169" s="65"/>
      <c r="FN169" s="65"/>
      <c r="FO169" s="65"/>
      <c r="FP169" s="65"/>
      <c r="FQ169" s="65"/>
      <c r="FR169" s="65"/>
      <c r="FS169" s="65"/>
      <c r="FT169" s="65"/>
      <c r="FU169" s="65"/>
      <c r="FV169" s="65"/>
      <c r="FW169" s="65"/>
      <c r="FX169" s="65"/>
      <c r="FY169" s="65"/>
      <c r="FZ169" s="65"/>
      <c r="GA169" s="65"/>
      <c r="GB169" s="65"/>
      <c r="GC169" s="65"/>
      <c r="GD169" s="65"/>
      <c r="GE169" s="65"/>
      <c r="GF169" s="65"/>
      <c r="GG169" s="65"/>
      <c r="GH169" s="65"/>
      <c r="GI169" s="65"/>
      <c r="GJ169" s="65"/>
      <c r="GK169" s="65"/>
      <c r="GL169" s="65"/>
      <c r="GM169" s="65"/>
    </row>
    <row r="170" spans="2:195" x14ac:dyDescent="0.2">
      <c r="B170" s="28">
        <f t="shared" si="12"/>
        <v>165</v>
      </c>
      <c r="C170" s="64">
        <f>'(a)'!T173</f>
        <v>0</v>
      </c>
      <c r="D170" s="65"/>
      <c r="E170" s="65"/>
      <c r="F170" s="65"/>
      <c r="G170" s="65"/>
      <c r="H170" s="65"/>
      <c r="I170" s="65"/>
      <c r="J170" s="65"/>
      <c r="K170" s="65"/>
      <c r="L170" s="65"/>
      <c r="M170" s="65"/>
      <c r="N170" s="65"/>
      <c r="O170" s="65"/>
      <c r="P170" s="65"/>
      <c r="Q170" s="65"/>
      <c r="R170" s="65"/>
      <c r="S170" s="65"/>
      <c r="T170" s="65"/>
      <c r="U170" s="65"/>
      <c r="V170" s="65"/>
      <c r="W170" s="65"/>
      <c r="X170" s="65"/>
      <c r="Y170" s="65"/>
      <c r="Z170" s="65"/>
      <c r="AA170" s="65"/>
      <c r="AB170" s="65"/>
      <c r="AC170" s="65"/>
      <c r="AD170" s="65"/>
      <c r="AE170" s="65"/>
      <c r="AF170" s="65"/>
      <c r="AG170" s="65"/>
      <c r="AH170" s="65"/>
      <c r="AI170" s="65"/>
      <c r="AJ170" s="65"/>
      <c r="AK170" s="65"/>
      <c r="AL170" s="65"/>
      <c r="AM170" s="65"/>
      <c r="AN170" s="65"/>
      <c r="AO170" s="65"/>
      <c r="AP170" s="65"/>
      <c r="AQ170" s="65"/>
      <c r="AR170" s="65"/>
      <c r="AS170" s="65"/>
      <c r="AT170" s="65"/>
      <c r="AU170" s="65"/>
      <c r="AV170" s="65"/>
      <c r="AW170" s="65"/>
      <c r="AX170" s="65"/>
      <c r="AY170" s="65"/>
      <c r="AZ170" s="65"/>
      <c r="BA170" s="65"/>
      <c r="BB170" s="65"/>
      <c r="BC170" s="65"/>
      <c r="BD170" s="65"/>
      <c r="BE170" s="65"/>
      <c r="BF170" s="65"/>
      <c r="BG170" s="65"/>
      <c r="BH170" s="65"/>
      <c r="BI170" s="65"/>
      <c r="BJ170" s="65"/>
      <c r="BK170" s="65"/>
      <c r="BL170" s="65"/>
      <c r="BM170" s="65"/>
      <c r="BN170" s="65"/>
      <c r="BO170" s="65"/>
      <c r="BP170" s="65"/>
      <c r="BQ170" s="65"/>
      <c r="BR170" s="65"/>
      <c r="BS170" s="65"/>
      <c r="BT170" s="65"/>
      <c r="BU170" s="65"/>
      <c r="BV170" s="65"/>
      <c r="BW170" s="65"/>
      <c r="BX170" s="65"/>
      <c r="BY170" s="65"/>
      <c r="BZ170" s="65"/>
      <c r="CA170" s="65"/>
      <c r="CB170" s="65"/>
      <c r="CC170" s="65"/>
      <c r="CD170" s="65"/>
      <c r="CE170" s="65"/>
      <c r="CF170" s="65"/>
      <c r="CG170" s="65"/>
      <c r="CH170" s="65"/>
      <c r="CI170" s="65"/>
      <c r="CJ170" s="65"/>
      <c r="CK170" s="65"/>
      <c r="CL170" s="65"/>
      <c r="CM170" s="65"/>
      <c r="CN170" s="65"/>
      <c r="CO170" s="65"/>
      <c r="CP170" s="65"/>
      <c r="CQ170" s="65"/>
      <c r="CR170" s="65"/>
      <c r="CS170" s="65"/>
      <c r="CT170" s="65"/>
      <c r="CU170" s="65"/>
      <c r="CV170" s="65"/>
      <c r="CW170" s="65"/>
      <c r="CX170" s="65"/>
      <c r="CY170" s="65"/>
      <c r="CZ170" s="65"/>
      <c r="DA170" s="65"/>
      <c r="DB170" s="65"/>
      <c r="DC170" s="65"/>
      <c r="DD170" s="65"/>
      <c r="DE170" s="65"/>
      <c r="DF170" s="65"/>
      <c r="DG170" s="65"/>
      <c r="DH170" s="65"/>
      <c r="DI170" s="65"/>
      <c r="DJ170" s="65"/>
      <c r="DK170" s="65"/>
      <c r="DL170" s="65"/>
      <c r="DM170" s="65"/>
      <c r="DN170" s="65"/>
      <c r="DO170" s="65"/>
      <c r="DP170" s="65"/>
      <c r="DQ170" s="65"/>
      <c r="DR170" s="65"/>
      <c r="DS170" s="65"/>
      <c r="DT170" s="65"/>
      <c r="DU170" s="65"/>
      <c r="DV170" s="65"/>
      <c r="DW170" s="65"/>
      <c r="DX170" s="65"/>
      <c r="DY170" s="65"/>
      <c r="DZ170" s="65"/>
      <c r="EA170" s="65"/>
      <c r="EB170" s="65"/>
      <c r="EC170" s="65"/>
      <c r="ED170" s="65"/>
      <c r="EE170" s="65"/>
      <c r="EF170" s="65"/>
      <c r="EG170" s="65"/>
      <c r="EH170" s="65"/>
      <c r="EI170" s="65"/>
      <c r="EJ170" s="65"/>
      <c r="EK170" s="65"/>
      <c r="EL170" s="65"/>
      <c r="EM170" s="65"/>
      <c r="EN170" s="65"/>
      <c r="EO170" s="65"/>
      <c r="EP170" s="65"/>
      <c r="EQ170" s="65"/>
      <c r="ER170" s="65"/>
      <c r="ES170" s="65"/>
      <c r="ET170" s="65"/>
      <c r="EU170" s="65"/>
      <c r="EV170" s="65"/>
      <c r="EW170" s="65"/>
      <c r="EX170" s="65"/>
      <c r="EY170" s="65"/>
      <c r="EZ170" s="65"/>
      <c r="FA170" s="65"/>
      <c r="FB170" s="65"/>
      <c r="FC170" s="65"/>
      <c r="FD170" s="65"/>
      <c r="FE170" s="65"/>
      <c r="FF170" s="65"/>
      <c r="FG170" s="65"/>
      <c r="FH170" s="65"/>
      <c r="FI170" s="65"/>
      <c r="FJ170" s="65"/>
      <c r="FK170" s="65"/>
      <c r="FL170" s="65"/>
      <c r="FM170" s="65"/>
      <c r="FN170" s="65"/>
      <c r="FO170" s="65"/>
      <c r="FP170" s="65"/>
      <c r="FQ170" s="65"/>
      <c r="FR170" s="65"/>
      <c r="FS170" s="65"/>
      <c r="FT170" s="65"/>
      <c r="FU170" s="65"/>
      <c r="FV170" s="65"/>
      <c r="FW170" s="65"/>
      <c r="FX170" s="65"/>
      <c r="FY170" s="65"/>
      <c r="FZ170" s="65"/>
      <c r="GA170" s="65"/>
      <c r="GB170" s="65"/>
      <c r="GC170" s="65"/>
      <c r="GD170" s="65"/>
      <c r="GE170" s="65"/>
      <c r="GF170" s="65"/>
      <c r="GG170" s="65"/>
      <c r="GH170" s="65"/>
      <c r="GI170" s="65"/>
      <c r="GJ170" s="65"/>
      <c r="GK170" s="65"/>
      <c r="GL170" s="65"/>
      <c r="GM170" s="65"/>
    </row>
    <row r="171" spans="2:195" x14ac:dyDescent="0.2">
      <c r="B171" s="28">
        <f t="shared" si="12"/>
        <v>166</v>
      </c>
      <c r="C171" s="64">
        <f>'(a)'!T174</f>
        <v>0</v>
      </c>
      <c r="D171" s="65"/>
      <c r="E171" s="65"/>
      <c r="F171" s="65"/>
      <c r="G171" s="65"/>
      <c r="H171" s="65"/>
      <c r="I171" s="65"/>
      <c r="J171" s="65"/>
      <c r="K171" s="65"/>
      <c r="L171" s="65"/>
      <c r="M171" s="65"/>
      <c r="N171" s="65"/>
      <c r="O171" s="65"/>
      <c r="P171" s="65"/>
      <c r="Q171" s="65"/>
      <c r="R171" s="65"/>
      <c r="S171" s="65"/>
      <c r="T171" s="65"/>
      <c r="U171" s="65"/>
      <c r="V171" s="65"/>
      <c r="W171" s="65"/>
      <c r="X171" s="65"/>
      <c r="Y171" s="65"/>
      <c r="Z171" s="65"/>
      <c r="AA171" s="65"/>
      <c r="AB171" s="65"/>
      <c r="AC171" s="65"/>
      <c r="AD171" s="65"/>
      <c r="AE171" s="65"/>
      <c r="AF171" s="65"/>
      <c r="AG171" s="65"/>
      <c r="AH171" s="65"/>
      <c r="AI171" s="65"/>
      <c r="AJ171" s="65"/>
      <c r="AK171" s="65"/>
      <c r="AL171" s="65"/>
      <c r="AM171" s="65"/>
      <c r="AN171" s="65"/>
      <c r="AO171" s="65"/>
      <c r="AP171" s="65"/>
      <c r="AQ171" s="65"/>
      <c r="AR171" s="65"/>
      <c r="AS171" s="65"/>
      <c r="AT171" s="65"/>
      <c r="AU171" s="65"/>
      <c r="AV171" s="65"/>
      <c r="AW171" s="65"/>
      <c r="AX171" s="65"/>
      <c r="AY171" s="65"/>
      <c r="AZ171" s="65"/>
      <c r="BA171" s="65"/>
      <c r="BB171" s="65"/>
      <c r="BC171" s="65"/>
      <c r="BD171" s="65"/>
      <c r="BE171" s="65"/>
      <c r="BF171" s="65"/>
      <c r="BG171" s="65"/>
      <c r="BH171" s="65"/>
      <c r="BI171" s="65"/>
      <c r="BJ171" s="65"/>
      <c r="BK171" s="65"/>
      <c r="BL171" s="65"/>
      <c r="BM171" s="65"/>
      <c r="BN171" s="65"/>
      <c r="BO171" s="65"/>
      <c r="BP171" s="65"/>
      <c r="BQ171" s="65"/>
      <c r="BR171" s="65"/>
      <c r="BS171" s="65"/>
      <c r="BT171" s="65"/>
      <c r="BU171" s="65"/>
      <c r="BV171" s="65"/>
      <c r="BW171" s="65"/>
      <c r="BX171" s="65"/>
      <c r="BY171" s="65"/>
      <c r="BZ171" s="65"/>
      <c r="CA171" s="65"/>
      <c r="CB171" s="65"/>
      <c r="CC171" s="65"/>
      <c r="CD171" s="65"/>
      <c r="CE171" s="65"/>
      <c r="CF171" s="65"/>
      <c r="CG171" s="65"/>
      <c r="CH171" s="65"/>
      <c r="CI171" s="65"/>
      <c r="CJ171" s="65"/>
      <c r="CK171" s="65"/>
      <c r="CL171" s="65"/>
      <c r="CM171" s="65"/>
      <c r="CN171" s="65"/>
      <c r="CO171" s="65"/>
      <c r="CP171" s="65"/>
      <c r="CQ171" s="65"/>
      <c r="CR171" s="65"/>
      <c r="CS171" s="65"/>
      <c r="CT171" s="65"/>
      <c r="CU171" s="65"/>
      <c r="CV171" s="65"/>
      <c r="CW171" s="65"/>
      <c r="CX171" s="65"/>
      <c r="CY171" s="65"/>
      <c r="CZ171" s="65"/>
      <c r="DA171" s="65"/>
      <c r="DB171" s="65"/>
      <c r="DC171" s="65"/>
      <c r="DD171" s="65"/>
      <c r="DE171" s="65"/>
      <c r="DF171" s="65"/>
      <c r="DG171" s="65"/>
      <c r="DH171" s="65"/>
      <c r="DI171" s="65"/>
      <c r="DJ171" s="65"/>
      <c r="DK171" s="65"/>
      <c r="DL171" s="65"/>
      <c r="DM171" s="65"/>
      <c r="DN171" s="65"/>
      <c r="DO171" s="65"/>
      <c r="DP171" s="65"/>
      <c r="DQ171" s="65"/>
      <c r="DR171" s="65"/>
      <c r="DS171" s="65"/>
      <c r="DT171" s="65"/>
      <c r="DU171" s="65"/>
      <c r="DV171" s="65"/>
      <c r="DW171" s="65"/>
      <c r="DX171" s="65"/>
      <c r="DY171" s="65"/>
      <c r="DZ171" s="65"/>
      <c r="EA171" s="65"/>
      <c r="EB171" s="65"/>
      <c r="EC171" s="65"/>
      <c r="ED171" s="65"/>
      <c r="EE171" s="65"/>
      <c r="EF171" s="65"/>
      <c r="EG171" s="65"/>
      <c r="EH171" s="65"/>
      <c r="EI171" s="65"/>
      <c r="EJ171" s="65"/>
      <c r="EK171" s="65"/>
      <c r="EL171" s="65"/>
      <c r="EM171" s="65"/>
      <c r="EN171" s="65"/>
      <c r="EO171" s="65"/>
      <c r="EP171" s="65"/>
      <c r="EQ171" s="65"/>
      <c r="ER171" s="65"/>
      <c r="ES171" s="65"/>
      <c r="ET171" s="65"/>
      <c r="EU171" s="65"/>
      <c r="EV171" s="65"/>
      <c r="EW171" s="65"/>
      <c r="EX171" s="65"/>
      <c r="EY171" s="65"/>
      <c r="EZ171" s="65"/>
      <c r="FA171" s="65"/>
      <c r="FB171" s="65"/>
      <c r="FC171" s="65"/>
      <c r="FD171" s="65"/>
      <c r="FE171" s="65"/>
      <c r="FF171" s="65"/>
      <c r="FG171" s="65"/>
      <c r="FH171" s="65"/>
      <c r="FI171" s="65"/>
      <c r="FJ171" s="65"/>
      <c r="FK171" s="65"/>
      <c r="FL171" s="65"/>
      <c r="FM171" s="65"/>
      <c r="FN171" s="65"/>
      <c r="FO171" s="65"/>
      <c r="FP171" s="65"/>
      <c r="FQ171" s="65"/>
      <c r="FR171" s="65"/>
      <c r="FS171" s="65"/>
      <c r="FT171" s="65"/>
      <c r="FU171" s="65"/>
      <c r="FV171" s="65"/>
      <c r="FW171" s="65"/>
      <c r="FX171" s="65"/>
      <c r="FY171" s="65"/>
      <c r="FZ171" s="65"/>
      <c r="GA171" s="65"/>
      <c r="GB171" s="65"/>
      <c r="GC171" s="65"/>
      <c r="GD171" s="65"/>
      <c r="GE171" s="65"/>
      <c r="GF171" s="65"/>
      <c r="GG171" s="65"/>
      <c r="GH171" s="65"/>
      <c r="GI171" s="65"/>
      <c r="GJ171" s="65"/>
      <c r="GK171" s="65"/>
      <c r="GL171" s="65"/>
      <c r="GM171" s="65"/>
    </row>
    <row r="172" spans="2:195" x14ac:dyDescent="0.2">
      <c r="B172" s="28">
        <f t="shared" si="12"/>
        <v>167</v>
      </c>
      <c r="C172" s="64">
        <f>'(a)'!T175</f>
        <v>0</v>
      </c>
      <c r="D172" s="65"/>
      <c r="E172" s="65"/>
      <c r="F172" s="65"/>
      <c r="G172" s="65"/>
      <c r="H172" s="65"/>
      <c r="I172" s="65"/>
      <c r="J172" s="65"/>
      <c r="K172" s="65"/>
      <c r="L172" s="65"/>
      <c r="M172" s="65"/>
      <c r="N172" s="65"/>
      <c r="O172" s="65"/>
      <c r="P172" s="65"/>
      <c r="Q172" s="65"/>
      <c r="R172" s="65"/>
      <c r="S172" s="65"/>
      <c r="T172" s="65"/>
      <c r="U172" s="65"/>
      <c r="V172" s="65"/>
      <c r="W172" s="65"/>
      <c r="X172" s="65"/>
      <c r="Y172" s="65"/>
      <c r="Z172" s="65"/>
      <c r="AA172" s="65"/>
      <c r="AB172" s="65"/>
      <c r="AC172" s="65"/>
      <c r="AD172" s="65"/>
      <c r="AE172" s="65"/>
      <c r="AF172" s="65"/>
      <c r="AG172" s="65"/>
      <c r="AH172" s="65"/>
      <c r="AI172" s="65"/>
      <c r="AJ172" s="65"/>
      <c r="AK172" s="65"/>
      <c r="AL172" s="65"/>
      <c r="AM172" s="65"/>
      <c r="AN172" s="65"/>
      <c r="AO172" s="65"/>
      <c r="AP172" s="65"/>
      <c r="AQ172" s="65"/>
      <c r="AR172" s="65"/>
      <c r="AS172" s="65"/>
      <c r="AT172" s="65"/>
      <c r="AU172" s="65"/>
      <c r="AV172" s="65"/>
      <c r="AW172" s="65"/>
      <c r="AX172" s="65"/>
      <c r="AY172" s="65"/>
      <c r="AZ172" s="65"/>
      <c r="BA172" s="65"/>
      <c r="BB172" s="65"/>
      <c r="BC172" s="65"/>
      <c r="BD172" s="65"/>
      <c r="BE172" s="65"/>
      <c r="BF172" s="65"/>
      <c r="BG172" s="65"/>
      <c r="BH172" s="65"/>
      <c r="BI172" s="65"/>
      <c r="BJ172" s="65"/>
      <c r="BK172" s="65"/>
      <c r="BL172" s="65"/>
      <c r="BM172" s="65"/>
      <c r="BN172" s="65"/>
      <c r="BO172" s="65"/>
      <c r="BP172" s="65"/>
      <c r="BQ172" s="65"/>
      <c r="BR172" s="65"/>
      <c r="BS172" s="65"/>
      <c r="BT172" s="65"/>
      <c r="BU172" s="65"/>
      <c r="BV172" s="65"/>
      <c r="BW172" s="65"/>
      <c r="BX172" s="65"/>
      <c r="BY172" s="65"/>
      <c r="BZ172" s="65"/>
      <c r="CA172" s="65"/>
      <c r="CB172" s="65"/>
      <c r="CC172" s="65"/>
      <c r="CD172" s="65"/>
      <c r="CE172" s="65"/>
      <c r="CF172" s="65"/>
      <c r="CG172" s="65"/>
      <c r="CH172" s="65"/>
      <c r="CI172" s="65"/>
      <c r="CJ172" s="65"/>
      <c r="CK172" s="65"/>
      <c r="CL172" s="65"/>
      <c r="CM172" s="65"/>
      <c r="CN172" s="65"/>
      <c r="CO172" s="65"/>
      <c r="CP172" s="65"/>
      <c r="CQ172" s="65"/>
      <c r="CR172" s="65"/>
      <c r="CS172" s="65"/>
      <c r="CT172" s="65"/>
      <c r="CU172" s="65"/>
      <c r="CV172" s="65"/>
      <c r="CW172" s="65"/>
      <c r="CX172" s="65"/>
      <c r="CY172" s="65"/>
      <c r="CZ172" s="65"/>
      <c r="DA172" s="65"/>
      <c r="DB172" s="65"/>
      <c r="DC172" s="65"/>
      <c r="DD172" s="65"/>
      <c r="DE172" s="65"/>
      <c r="DF172" s="65"/>
      <c r="DG172" s="65"/>
      <c r="DH172" s="65"/>
      <c r="DI172" s="65"/>
      <c r="DJ172" s="65"/>
      <c r="DK172" s="65"/>
      <c r="DL172" s="65"/>
      <c r="DM172" s="65"/>
      <c r="DN172" s="65"/>
      <c r="DO172" s="65"/>
      <c r="DP172" s="65"/>
      <c r="DQ172" s="65"/>
      <c r="DR172" s="65"/>
      <c r="DS172" s="65"/>
      <c r="DT172" s="65"/>
      <c r="DU172" s="65"/>
      <c r="DV172" s="65"/>
      <c r="DW172" s="65"/>
      <c r="DX172" s="65"/>
      <c r="DY172" s="65"/>
      <c r="DZ172" s="65"/>
      <c r="EA172" s="65"/>
      <c r="EB172" s="65"/>
      <c r="EC172" s="65"/>
      <c r="ED172" s="65"/>
      <c r="EE172" s="65"/>
      <c r="EF172" s="65"/>
      <c r="EG172" s="65"/>
      <c r="EH172" s="65"/>
      <c r="EI172" s="65"/>
      <c r="EJ172" s="65"/>
      <c r="EK172" s="65"/>
      <c r="EL172" s="65"/>
      <c r="EM172" s="65"/>
      <c r="EN172" s="65"/>
      <c r="EO172" s="65"/>
      <c r="EP172" s="65"/>
      <c r="EQ172" s="65"/>
      <c r="ER172" s="65"/>
      <c r="ES172" s="65"/>
      <c r="ET172" s="65"/>
      <c r="EU172" s="65"/>
      <c r="EV172" s="65"/>
      <c r="EW172" s="65"/>
      <c r="EX172" s="65"/>
      <c r="EY172" s="65"/>
      <c r="EZ172" s="65"/>
      <c r="FA172" s="65"/>
      <c r="FB172" s="65"/>
      <c r="FC172" s="65"/>
      <c r="FD172" s="65"/>
      <c r="FE172" s="65"/>
      <c r="FF172" s="65"/>
      <c r="FG172" s="65"/>
      <c r="FH172" s="65"/>
      <c r="FI172" s="65"/>
      <c r="FJ172" s="65"/>
      <c r="FK172" s="65"/>
      <c r="FL172" s="65"/>
      <c r="FM172" s="65"/>
      <c r="FN172" s="65"/>
      <c r="FO172" s="65"/>
      <c r="FP172" s="65"/>
      <c r="FQ172" s="65"/>
      <c r="FR172" s="65"/>
      <c r="FS172" s="65"/>
      <c r="FT172" s="65"/>
      <c r="FU172" s="65"/>
      <c r="FV172" s="65"/>
      <c r="FW172" s="65"/>
      <c r="FX172" s="65"/>
      <c r="FY172" s="65"/>
      <c r="FZ172" s="65"/>
      <c r="GA172" s="65"/>
      <c r="GB172" s="65"/>
      <c r="GC172" s="65"/>
      <c r="GD172" s="65"/>
      <c r="GE172" s="65"/>
      <c r="GF172" s="65"/>
      <c r="GG172" s="65"/>
      <c r="GH172" s="65"/>
      <c r="GI172" s="65"/>
      <c r="GJ172" s="65"/>
      <c r="GK172" s="65"/>
      <c r="GL172" s="65"/>
      <c r="GM172" s="65"/>
    </row>
    <row r="173" spans="2:195" x14ac:dyDescent="0.2">
      <c r="B173" s="28">
        <f t="shared" si="12"/>
        <v>168</v>
      </c>
      <c r="C173" s="64">
        <f>'(a)'!T176</f>
        <v>0</v>
      </c>
      <c r="D173" s="65"/>
      <c r="E173" s="65"/>
      <c r="F173" s="65"/>
      <c r="G173" s="65"/>
      <c r="H173" s="65"/>
      <c r="I173" s="65"/>
      <c r="J173" s="65"/>
      <c r="K173" s="65"/>
      <c r="L173" s="65"/>
      <c r="M173" s="65"/>
      <c r="N173" s="65"/>
      <c r="O173" s="65"/>
      <c r="P173" s="65"/>
      <c r="Q173" s="65"/>
      <c r="R173" s="65"/>
      <c r="S173" s="65"/>
      <c r="T173" s="65"/>
      <c r="U173" s="65"/>
      <c r="V173" s="65"/>
      <c r="W173" s="65"/>
      <c r="X173" s="65"/>
      <c r="Y173" s="65"/>
      <c r="Z173" s="65"/>
      <c r="AA173" s="65"/>
      <c r="AB173" s="65"/>
      <c r="AC173" s="65"/>
      <c r="AD173" s="65"/>
      <c r="AE173" s="65"/>
      <c r="AF173" s="65"/>
      <c r="AG173" s="65"/>
      <c r="AH173" s="65"/>
      <c r="AI173" s="65"/>
      <c r="AJ173" s="65"/>
      <c r="AK173" s="65"/>
      <c r="AL173" s="65"/>
      <c r="AM173" s="65"/>
      <c r="AN173" s="65"/>
      <c r="AO173" s="65"/>
      <c r="AP173" s="65"/>
      <c r="AQ173" s="65"/>
      <c r="AR173" s="65"/>
      <c r="AS173" s="65"/>
      <c r="AT173" s="65"/>
      <c r="AU173" s="65"/>
      <c r="AV173" s="65"/>
      <c r="AW173" s="65"/>
      <c r="AX173" s="65"/>
      <c r="AY173" s="65"/>
      <c r="AZ173" s="65"/>
      <c r="BA173" s="65"/>
      <c r="BB173" s="65"/>
      <c r="BC173" s="65"/>
      <c r="BD173" s="65"/>
      <c r="BE173" s="65"/>
      <c r="BF173" s="65"/>
      <c r="BG173" s="65"/>
      <c r="BH173" s="65"/>
      <c r="BI173" s="65"/>
      <c r="BJ173" s="65"/>
      <c r="BK173" s="65"/>
      <c r="BL173" s="65"/>
      <c r="BM173" s="65"/>
      <c r="BN173" s="65"/>
      <c r="BO173" s="65"/>
      <c r="BP173" s="65"/>
      <c r="BQ173" s="65"/>
      <c r="BR173" s="65"/>
      <c r="BS173" s="65"/>
      <c r="BT173" s="65"/>
      <c r="BU173" s="65"/>
      <c r="BV173" s="65"/>
      <c r="BW173" s="65"/>
      <c r="BX173" s="65"/>
      <c r="BY173" s="65"/>
      <c r="BZ173" s="65"/>
      <c r="CA173" s="65"/>
      <c r="CB173" s="65"/>
      <c r="CC173" s="65"/>
      <c r="CD173" s="65"/>
      <c r="CE173" s="65"/>
      <c r="CF173" s="65"/>
      <c r="CG173" s="65"/>
      <c r="CH173" s="65"/>
      <c r="CI173" s="65"/>
      <c r="CJ173" s="65"/>
      <c r="CK173" s="65"/>
      <c r="CL173" s="65"/>
      <c r="CM173" s="65"/>
      <c r="CN173" s="65"/>
      <c r="CO173" s="65"/>
      <c r="CP173" s="65"/>
      <c r="CQ173" s="65"/>
      <c r="CR173" s="65"/>
      <c r="CS173" s="65"/>
      <c r="CT173" s="65"/>
      <c r="CU173" s="65"/>
      <c r="CV173" s="65"/>
      <c r="CW173" s="65"/>
      <c r="CX173" s="65"/>
      <c r="CY173" s="65"/>
      <c r="CZ173" s="65"/>
      <c r="DA173" s="65"/>
      <c r="DB173" s="65"/>
      <c r="DC173" s="65"/>
      <c r="DD173" s="65"/>
      <c r="DE173" s="65"/>
      <c r="DF173" s="65"/>
      <c r="DG173" s="65"/>
      <c r="DH173" s="65"/>
      <c r="DI173" s="65"/>
      <c r="DJ173" s="65"/>
      <c r="DK173" s="65"/>
      <c r="DL173" s="65"/>
      <c r="DM173" s="65"/>
      <c r="DN173" s="65"/>
      <c r="DO173" s="65"/>
      <c r="DP173" s="65"/>
      <c r="DQ173" s="65"/>
      <c r="DR173" s="65"/>
      <c r="DS173" s="65"/>
      <c r="DT173" s="65"/>
      <c r="DU173" s="65"/>
      <c r="DV173" s="65"/>
      <c r="DW173" s="65"/>
      <c r="DX173" s="65"/>
      <c r="DY173" s="65"/>
      <c r="DZ173" s="65"/>
      <c r="EA173" s="65"/>
      <c r="EB173" s="65"/>
      <c r="EC173" s="65"/>
      <c r="ED173" s="65"/>
      <c r="EE173" s="65"/>
      <c r="EF173" s="65"/>
      <c r="EG173" s="65"/>
      <c r="EH173" s="65"/>
      <c r="EI173" s="65"/>
      <c r="EJ173" s="65"/>
      <c r="EK173" s="65"/>
      <c r="EL173" s="65"/>
      <c r="EM173" s="65"/>
      <c r="EN173" s="65"/>
      <c r="EO173" s="65"/>
      <c r="EP173" s="65"/>
      <c r="EQ173" s="65"/>
      <c r="ER173" s="65"/>
      <c r="ES173" s="65"/>
      <c r="ET173" s="65"/>
      <c r="EU173" s="65"/>
      <c r="EV173" s="65"/>
      <c r="EW173" s="65"/>
      <c r="EX173" s="65"/>
      <c r="EY173" s="65"/>
      <c r="EZ173" s="65"/>
      <c r="FA173" s="65"/>
      <c r="FB173" s="65"/>
      <c r="FC173" s="65"/>
      <c r="FD173" s="65"/>
      <c r="FE173" s="65"/>
      <c r="FF173" s="65"/>
      <c r="FG173" s="65"/>
      <c r="FH173" s="65"/>
      <c r="FI173" s="65"/>
      <c r="FJ173" s="65"/>
      <c r="FK173" s="65"/>
      <c r="FL173" s="65"/>
      <c r="FM173" s="65"/>
      <c r="FN173" s="65"/>
      <c r="FO173" s="65"/>
      <c r="FP173" s="65"/>
      <c r="FQ173" s="65"/>
      <c r="FR173" s="65"/>
      <c r="FS173" s="65"/>
      <c r="FT173" s="65"/>
      <c r="FU173" s="65"/>
      <c r="FV173" s="65"/>
      <c r="FW173" s="65"/>
      <c r="FX173" s="65"/>
      <c r="FY173" s="65"/>
      <c r="FZ173" s="65"/>
      <c r="GA173" s="65"/>
      <c r="GB173" s="65"/>
      <c r="GC173" s="65"/>
      <c r="GD173" s="65"/>
      <c r="GE173" s="65"/>
      <c r="GF173" s="65"/>
      <c r="GG173" s="65"/>
      <c r="GH173" s="65"/>
      <c r="GI173" s="65"/>
      <c r="GJ173" s="65"/>
      <c r="GK173" s="65"/>
      <c r="GL173" s="65"/>
      <c r="GM173" s="65"/>
    </row>
    <row r="174" spans="2:195" x14ac:dyDescent="0.2">
      <c r="B174" s="28">
        <f t="shared" si="12"/>
        <v>169</v>
      </c>
      <c r="C174" s="64">
        <f>'(a)'!T177</f>
        <v>0</v>
      </c>
      <c r="D174" s="65"/>
      <c r="E174" s="65"/>
      <c r="F174" s="65"/>
      <c r="G174" s="65"/>
      <c r="H174" s="65"/>
      <c r="I174" s="65"/>
      <c r="J174" s="65"/>
      <c r="K174" s="65"/>
      <c r="L174" s="65"/>
      <c r="M174" s="65"/>
      <c r="N174" s="65"/>
      <c r="O174" s="65"/>
      <c r="P174" s="65"/>
      <c r="Q174" s="65"/>
      <c r="R174" s="65"/>
      <c r="S174" s="65"/>
      <c r="T174" s="65"/>
      <c r="U174" s="65"/>
      <c r="V174" s="65"/>
      <c r="W174" s="65"/>
      <c r="X174" s="65"/>
      <c r="Y174" s="65"/>
      <c r="Z174" s="65"/>
      <c r="AA174" s="65"/>
      <c r="AB174" s="65"/>
      <c r="AC174" s="65"/>
      <c r="AD174" s="65"/>
      <c r="AE174" s="65"/>
      <c r="AF174" s="65"/>
      <c r="AG174" s="65"/>
      <c r="AH174" s="65"/>
      <c r="AI174" s="65"/>
      <c r="AJ174" s="65"/>
      <c r="AK174" s="65"/>
      <c r="AL174" s="65"/>
      <c r="AM174" s="65"/>
      <c r="AN174" s="65"/>
      <c r="AO174" s="65"/>
      <c r="AP174" s="65"/>
      <c r="AQ174" s="65"/>
      <c r="AR174" s="65"/>
      <c r="AS174" s="65"/>
      <c r="AT174" s="65"/>
      <c r="AU174" s="65"/>
      <c r="AV174" s="65"/>
      <c r="AW174" s="65"/>
      <c r="AX174" s="65"/>
      <c r="AY174" s="65"/>
      <c r="AZ174" s="65"/>
      <c r="BA174" s="65"/>
      <c r="BB174" s="65"/>
      <c r="BC174" s="65"/>
      <c r="BD174" s="65"/>
      <c r="BE174" s="65"/>
      <c r="BF174" s="65"/>
      <c r="BG174" s="65"/>
      <c r="BH174" s="65"/>
      <c r="BI174" s="65"/>
      <c r="BJ174" s="65"/>
      <c r="BK174" s="65"/>
      <c r="BL174" s="65"/>
      <c r="BM174" s="65"/>
      <c r="BN174" s="65"/>
      <c r="BO174" s="65"/>
      <c r="BP174" s="65"/>
      <c r="BQ174" s="65"/>
      <c r="BR174" s="65"/>
      <c r="BS174" s="65"/>
      <c r="BT174" s="65"/>
      <c r="BU174" s="65"/>
      <c r="BV174" s="65"/>
      <c r="BW174" s="65"/>
      <c r="BX174" s="65"/>
      <c r="BY174" s="65"/>
      <c r="BZ174" s="65"/>
      <c r="CA174" s="65"/>
      <c r="CB174" s="65"/>
      <c r="CC174" s="65"/>
      <c r="CD174" s="65"/>
      <c r="CE174" s="65"/>
      <c r="CF174" s="65"/>
      <c r="CG174" s="65"/>
      <c r="CH174" s="65"/>
      <c r="CI174" s="65"/>
      <c r="CJ174" s="65"/>
      <c r="CK174" s="65"/>
      <c r="CL174" s="65"/>
      <c r="CM174" s="65"/>
      <c r="CN174" s="65"/>
      <c r="CO174" s="65"/>
      <c r="CP174" s="65"/>
      <c r="CQ174" s="65"/>
      <c r="CR174" s="65"/>
      <c r="CS174" s="65"/>
      <c r="CT174" s="65"/>
      <c r="CU174" s="65"/>
      <c r="CV174" s="65"/>
      <c r="CW174" s="65"/>
      <c r="CX174" s="65"/>
      <c r="CY174" s="65"/>
      <c r="CZ174" s="65"/>
      <c r="DA174" s="65"/>
      <c r="DB174" s="65"/>
      <c r="DC174" s="65"/>
      <c r="DD174" s="65"/>
      <c r="DE174" s="65"/>
      <c r="DF174" s="65"/>
      <c r="DG174" s="65"/>
      <c r="DH174" s="65"/>
      <c r="DI174" s="65"/>
      <c r="DJ174" s="65"/>
      <c r="DK174" s="65"/>
      <c r="DL174" s="65"/>
      <c r="DM174" s="65"/>
      <c r="DN174" s="65"/>
      <c r="DO174" s="65"/>
      <c r="DP174" s="65"/>
      <c r="DQ174" s="65"/>
      <c r="DR174" s="65"/>
      <c r="DS174" s="65"/>
      <c r="DT174" s="65"/>
      <c r="DU174" s="65"/>
      <c r="DV174" s="65"/>
      <c r="DW174" s="65"/>
      <c r="DX174" s="65"/>
      <c r="DY174" s="65"/>
      <c r="DZ174" s="65"/>
      <c r="EA174" s="65"/>
      <c r="EB174" s="65"/>
      <c r="EC174" s="65"/>
      <c r="ED174" s="65"/>
      <c r="EE174" s="65"/>
      <c r="EF174" s="65"/>
      <c r="EG174" s="65"/>
      <c r="EH174" s="65"/>
      <c r="EI174" s="65"/>
      <c r="EJ174" s="65"/>
      <c r="EK174" s="65"/>
      <c r="EL174" s="65"/>
      <c r="EM174" s="65"/>
      <c r="EN174" s="65"/>
      <c r="EO174" s="65"/>
      <c r="EP174" s="65"/>
      <c r="EQ174" s="65"/>
      <c r="ER174" s="65"/>
      <c r="ES174" s="65"/>
      <c r="ET174" s="65"/>
      <c r="EU174" s="65"/>
      <c r="EV174" s="65"/>
      <c r="EW174" s="65"/>
      <c r="EX174" s="65"/>
      <c r="EY174" s="65"/>
      <c r="EZ174" s="65"/>
      <c r="FA174" s="65"/>
      <c r="FB174" s="65"/>
      <c r="FC174" s="65"/>
      <c r="FD174" s="65"/>
      <c r="FE174" s="65"/>
      <c r="FF174" s="65"/>
      <c r="FG174" s="65"/>
      <c r="FH174" s="65"/>
      <c r="FI174" s="65"/>
      <c r="FJ174" s="65"/>
      <c r="FK174" s="65"/>
      <c r="FL174" s="65"/>
      <c r="FM174" s="65"/>
      <c r="FN174" s="65"/>
      <c r="FO174" s="65"/>
      <c r="FP174" s="65"/>
      <c r="FQ174" s="65"/>
      <c r="FR174" s="65"/>
      <c r="FS174" s="65"/>
      <c r="FT174" s="65"/>
      <c r="FU174" s="65"/>
      <c r="FV174" s="65"/>
      <c r="FW174" s="65"/>
      <c r="FX174" s="65"/>
      <c r="FY174" s="65"/>
      <c r="FZ174" s="65"/>
      <c r="GA174" s="65"/>
      <c r="GB174" s="65"/>
      <c r="GC174" s="65"/>
      <c r="GD174" s="65"/>
      <c r="GE174" s="65"/>
      <c r="GF174" s="65"/>
      <c r="GG174" s="65"/>
      <c r="GH174" s="65"/>
      <c r="GI174" s="65"/>
      <c r="GJ174" s="65"/>
      <c r="GK174" s="65"/>
      <c r="GL174" s="65"/>
      <c r="GM174" s="65"/>
    </row>
    <row r="175" spans="2:195" x14ac:dyDescent="0.2">
      <c r="B175" s="28">
        <f t="shared" si="12"/>
        <v>170</v>
      </c>
      <c r="C175" s="64">
        <f>'(a)'!T178</f>
        <v>0</v>
      </c>
      <c r="D175" s="65"/>
      <c r="E175" s="65"/>
      <c r="F175" s="65"/>
      <c r="G175" s="65"/>
      <c r="H175" s="65"/>
      <c r="I175" s="65"/>
      <c r="J175" s="65"/>
      <c r="K175" s="65"/>
      <c r="L175" s="65"/>
      <c r="M175" s="65"/>
      <c r="N175" s="65"/>
      <c r="O175" s="65"/>
      <c r="P175" s="65"/>
      <c r="Q175" s="65"/>
      <c r="R175" s="65"/>
      <c r="S175" s="65"/>
      <c r="T175" s="65"/>
      <c r="U175" s="65"/>
      <c r="V175" s="65"/>
      <c r="W175" s="65"/>
      <c r="X175" s="65"/>
      <c r="Y175" s="65"/>
      <c r="Z175" s="65"/>
      <c r="AA175" s="65"/>
      <c r="AB175" s="65"/>
      <c r="AC175" s="65"/>
      <c r="AD175" s="65"/>
      <c r="AE175" s="65"/>
      <c r="AF175" s="65"/>
      <c r="AG175" s="65"/>
      <c r="AH175" s="65"/>
      <c r="AI175" s="65"/>
      <c r="AJ175" s="65"/>
      <c r="AK175" s="65"/>
      <c r="AL175" s="65"/>
      <c r="AM175" s="65"/>
      <c r="AN175" s="65"/>
      <c r="AO175" s="65"/>
      <c r="AP175" s="65"/>
      <c r="AQ175" s="65"/>
      <c r="AR175" s="65"/>
      <c r="AS175" s="65"/>
      <c r="AT175" s="65"/>
      <c r="AU175" s="65"/>
      <c r="AV175" s="65"/>
      <c r="AW175" s="65"/>
      <c r="AX175" s="65"/>
      <c r="AY175" s="65"/>
      <c r="AZ175" s="65"/>
      <c r="BA175" s="65"/>
      <c r="BB175" s="65"/>
      <c r="BC175" s="65"/>
      <c r="BD175" s="65"/>
      <c r="BE175" s="65"/>
      <c r="BF175" s="65"/>
      <c r="BG175" s="65"/>
      <c r="BH175" s="65"/>
      <c r="BI175" s="65"/>
      <c r="BJ175" s="65"/>
      <c r="BK175" s="65"/>
      <c r="BL175" s="65"/>
      <c r="BM175" s="65"/>
      <c r="BN175" s="65"/>
      <c r="BO175" s="65"/>
      <c r="BP175" s="65"/>
      <c r="BQ175" s="65"/>
      <c r="BR175" s="65"/>
      <c r="BS175" s="65"/>
      <c r="BT175" s="65"/>
      <c r="BU175" s="65"/>
      <c r="BV175" s="65"/>
      <c r="BW175" s="65"/>
      <c r="BX175" s="65"/>
      <c r="BY175" s="65"/>
      <c r="BZ175" s="65"/>
      <c r="CA175" s="65"/>
      <c r="CB175" s="65"/>
      <c r="CC175" s="65"/>
      <c r="CD175" s="65"/>
      <c r="CE175" s="65"/>
      <c r="CF175" s="65"/>
      <c r="CG175" s="65"/>
      <c r="CH175" s="65"/>
      <c r="CI175" s="65"/>
      <c r="CJ175" s="65"/>
      <c r="CK175" s="65"/>
      <c r="CL175" s="65"/>
      <c r="CM175" s="65"/>
      <c r="CN175" s="65"/>
      <c r="CO175" s="65"/>
      <c r="CP175" s="65"/>
      <c r="CQ175" s="65"/>
      <c r="CR175" s="65"/>
      <c r="CS175" s="65"/>
      <c r="CT175" s="65"/>
      <c r="CU175" s="65"/>
      <c r="CV175" s="65"/>
      <c r="CW175" s="65"/>
      <c r="CX175" s="65"/>
      <c r="CY175" s="65"/>
      <c r="CZ175" s="65"/>
      <c r="DA175" s="65"/>
      <c r="DB175" s="65"/>
      <c r="DC175" s="65"/>
      <c r="DD175" s="65"/>
      <c r="DE175" s="65"/>
      <c r="DF175" s="65"/>
      <c r="DG175" s="65"/>
      <c r="DH175" s="65"/>
      <c r="DI175" s="65"/>
      <c r="DJ175" s="65"/>
      <c r="DK175" s="65"/>
      <c r="DL175" s="65"/>
      <c r="DM175" s="65"/>
      <c r="DN175" s="65"/>
      <c r="DO175" s="65"/>
      <c r="DP175" s="65"/>
      <c r="DQ175" s="65"/>
      <c r="DR175" s="65"/>
      <c r="DS175" s="65"/>
      <c r="DT175" s="65"/>
      <c r="DU175" s="65"/>
      <c r="DV175" s="65"/>
      <c r="DW175" s="65"/>
      <c r="DX175" s="65"/>
      <c r="DY175" s="65"/>
      <c r="DZ175" s="65"/>
      <c r="EA175" s="65"/>
      <c r="EB175" s="65"/>
      <c r="EC175" s="65"/>
      <c r="ED175" s="65"/>
      <c r="EE175" s="65"/>
      <c r="EF175" s="65"/>
      <c r="EG175" s="65"/>
      <c r="EH175" s="65"/>
      <c r="EI175" s="65"/>
      <c r="EJ175" s="65"/>
      <c r="EK175" s="65"/>
      <c r="EL175" s="65"/>
      <c r="EM175" s="65"/>
      <c r="EN175" s="65"/>
      <c r="EO175" s="65"/>
      <c r="EP175" s="65"/>
      <c r="EQ175" s="65"/>
      <c r="ER175" s="65"/>
      <c r="ES175" s="65"/>
      <c r="ET175" s="65"/>
      <c r="EU175" s="65"/>
      <c r="EV175" s="65"/>
      <c r="EW175" s="65"/>
      <c r="EX175" s="65"/>
      <c r="EY175" s="65"/>
      <c r="EZ175" s="65"/>
      <c r="FA175" s="65"/>
      <c r="FB175" s="65"/>
      <c r="FC175" s="65"/>
      <c r="FD175" s="65"/>
      <c r="FE175" s="65"/>
      <c r="FF175" s="65"/>
      <c r="FG175" s="65"/>
      <c r="FH175" s="65"/>
      <c r="FI175" s="65"/>
      <c r="FJ175" s="65"/>
      <c r="FK175" s="65"/>
      <c r="FL175" s="65"/>
      <c r="FM175" s="65"/>
      <c r="FN175" s="65"/>
      <c r="FO175" s="65"/>
      <c r="FP175" s="65"/>
      <c r="FQ175" s="65"/>
      <c r="FR175" s="65"/>
      <c r="FS175" s="65"/>
      <c r="FT175" s="65"/>
      <c r="FU175" s="65"/>
      <c r="FV175" s="65"/>
      <c r="FW175" s="65"/>
      <c r="FX175" s="65"/>
      <c r="FY175" s="65"/>
      <c r="FZ175" s="65"/>
      <c r="GA175" s="65"/>
      <c r="GB175" s="65"/>
      <c r="GC175" s="65"/>
      <c r="GD175" s="65"/>
      <c r="GE175" s="65"/>
      <c r="GF175" s="65"/>
      <c r="GG175" s="65"/>
      <c r="GH175" s="65"/>
      <c r="GI175" s="65"/>
      <c r="GJ175" s="65"/>
      <c r="GK175" s="65"/>
      <c r="GL175" s="65"/>
      <c r="GM175" s="65"/>
    </row>
    <row r="176" spans="2:195" x14ac:dyDescent="0.2">
      <c r="B176" s="28">
        <f t="shared" si="12"/>
        <v>171</v>
      </c>
      <c r="C176" s="64">
        <f>'(a)'!T179</f>
        <v>0</v>
      </c>
      <c r="D176" s="65"/>
      <c r="E176" s="65"/>
      <c r="F176" s="65"/>
      <c r="G176" s="65"/>
      <c r="H176" s="65"/>
      <c r="I176" s="65"/>
      <c r="J176" s="65"/>
      <c r="K176" s="65"/>
      <c r="L176" s="65"/>
      <c r="M176" s="65"/>
      <c r="N176" s="65"/>
      <c r="O176" s="65"/>
      <c r="P176" s="65"/>
      <c r="Q176" s="65"/>
      <c r="R176" s="65"/>
      <c r="S176" s="65"/>
      <c r="T176" s="65"/>
      <c r="U176" s="65"/>
      <c r="V176" s="65"/>
      <c r="W176" s="65"/>
      <c r="X176" s="65"/>
      <c r="Y176" s="65"/>
      <c r="Z176" s="65"/>
      <c r="AA176" s="65"/>
      <c r="AB176" s="65"/>
      <c r="AC176" s="65"/>
      <c r="AD176" s="65"/>
      <c r="AE176" s="65"/>
      <c r="AF176" s="65"/>
      <c r="AG176" s="65"/>
      <c r="AH176" s="65"/>
      <c r="AI176" s="65"/>
      <c r="AJ176" s="65"/>
      <c r="AK176" s="65"/>
      <c r="AL176" s="65"/>
      <c r="AM176" s="65"/>
      <c r="AN176" s="65"/>
      <c r="AO176" s="65"/>
      <c r="AP176" s="65"/>
      <c r="AQ176" s="65"/>
      <c r="AR176" s="65"/>
      <c r="AS176" s="65"/>
      <c r="AT176" s="65"/>
      <c r="AU176" s="65"/>
      <c r="AV176" s="65"/>
      <c r="AW176" s="65"/>
      <c r="AX176" s="65"/>
      <c r="AY176" s="65"/>
      <c r="AZ176" s="65"/>
      <c r="BA176" s="65"/>
      <c r="BB176" s="65"/>
      <c r="BC176" s="65"/>
      <c r="BD176" s="65"/>
      <c r="BE176" s="65"/>
      <c r="BF176" s="65"/>
      <c r="BG176" s="65"/>
      <c r="BH176" s="65"/>
      <c r="BI176" s="65"/>
      <c r="BJ176" s="65"/>
      <c r="BK176" s="65"/>
      <c r="BL176" s="65"/>
      <c r="BM176" s="65"/>
      <c r="BN176" s="65"/>
      <c r="BO176" s="65"/>
      <c r="BP176" s="65"/>
      <c r="BQ176" s="65"/>
      <c r="BR176" s="65"/>
      <c r="BS176" s="65"/>
      <c r="BT176" s="65"/>
      <c r="BU176" s="65"/>
      <c r="BV176" s="65"/>
      <c r="BW176" s="65"/>
      <c r="BX176" s="65"/>
      <c r="BY176" s="65"/>
      <c r="BZ176" s="65"/>
      <c r="CA176" s="65"/>
      <c r="CB176" s="65"/>
      <c r="CC176" s="65"/>
      <c r="CD176" s="65"/>
      <c r="CE176" s="65"/>
      <c r="CF176" s="65"/>
      <c r="CG176" s="65"/>
      <c r="CH176" s="65"/>
      <c r="CI176" s="65"/>
      <c r="CJ176" s="65"/>
      <c r="CK176" s="65"/>
      <c r="CL176" s="65"/>
      <c r="CM176" s="65"/>
      <c r="CN176" s="65"/>
      <c r="CO176" s="65"/>
      <c r="CP176" s="65"/>
      <c r="CQ176" s="65"/>
      <c r="CR176" s="65"/>
      <c r="CS176" s="65"/>
      <c r="CT176" s="65"/>
      <c r="CU176" s="65"/>
      <c r="CV176" s="65"/>
      <c r="CW176" s="65"/>
      <c r="CX176" s="65"/>
      <c r="CY176" s="65"/>
      <c r="CZ176" s="65"/>
      <c r="DA176" s="65"/>
      <c r="DB176" s="65"/>
      <c r="DC176" s="65"/>
      <c r="DD176" s="65"/>
      <c r="DE176" s="65"/>
      <c r="DF176" s="65"/>
      <c r="DG176" s="65"/>
      <c r="DH176" s="65"/>
      <c r="DI176" s="65"/>
      <c r="DJ176" s="65"/>
      <c r="DK176" s="65"/>
      <c r="DL176" s="65"/>
      <c r="DM176" s="65"/>
      <c r="DN176" s="65"/>
      <c r="DO176" s="65"/>
      <c r="DP176" s="65"/>
      <c r="DQ176" s="65"/>
      <c r="DR176" s="65"/>
      <c r="DS176" s="65"/>
      <c r="DT176" s="65"/>
      <c r="DU176" s="65"/>
      <c r="DV176" s="65"/>
      <c r="DW176" s="65"/>
      <c r="DX176" s="65"/>
      <c r="DY176" s="65"/>
      <c r="DZ176" s="65"/>
      <c r="EA176" s="65"/>
      <c r="EB176" s="65"/>
      <c r="EC176" s="65"/>
      <c r="ED176" s="65"/>
      <c r="EE176" s="65"/>
      <c r="EF176" s="65"/>
      <c r="EG176" s="65"/>
      <c r="EH176" s="65"/>
      <c r="EI176" s="65"/>
      <c r="EJ176" s="65"/>
      <c r="EK176" s="65"/>
      <c r="EL176" s="65"/>
      <c r="EM176" s="65"/>
      <c r="EN176" s="65"/>
      <c r="EO176" s="65"/>
      <c r="EP176" s="65"/>
      <c r="EQ176" s="65"/>
      <c r="ER176" s="65"/>
      <c r="ES176" s="65"/>
      <c r="ET176" s="65"/>
      <c r="EU176" s="65"/>
      <c r="EV176" s="65"/>
      <c r="EW176" s="65"/>
      <c r="EX176" s="65"/>
      <c r="EY176" s="65"/>
      <c r="EZ176" s="65"/>
      <c r="FA176" s="65"/>
      <c r="FB176" s="65"/>
      <c r="FC176" s="65"/>
      <c r="FD176" s="65"/>
      <c r="FE176" s="65"/>
      <c r="FF176" s="65"/>
      <c r="FG176" s="65"/>
      <c r="FH176" s="65"/>
      <c r="FI176" s="65"/>
      <c r="FJ176" s="65"/>
      <c r="FK176" s="65"/>
      <c r="FL176" s="65"/>
      <c r="FM176" s="65"/>
      <c r="FN176" s="65"/>
      <c r="FO176" s="65"/>
      <c r="FP176" s="65"/>
      <c r="FQ176" s="65"/>
      <c r="FR176" s="65"/>
      <c r="FS176" s="65"/>
      <c r="FT176" s="65"/>
      <c r="FU176" s="65"/>
      <c r="FV176" s="65"/>
      <c r="FW176" s="65"/>
      <c r="FX176" s="65"/>
      <c r="FY176" s="65"/>
      <c r="FZ176" s="65"/>
      <c r="GA176" s="65"/>
      <c r="GB176" s="65"/>
      <c r="GC176" s="65"/>
      <c r="GD176" s="65"/>
      <c r="GE176" s="65"/>
      <c r="GF176" s="65"/>
      <c r="GG176" s="65"/>
      <c r="GH176" s="65"/>
      <c r="GI176" s="65"/>
      <c r="GJ176" s="65"/>
      <c r="GK176" s="65"/>
      <c r="GL176" s="65"/>
      <c r="GM176" s="65"/>
    </row>
    <row r="177" spans="2:195" x14ac:dyDescent="0.2">
      <c r="B177" s="28">
        <f t="shared" si="12"/>
        <v>172</v>
      </c>
      <c r="C177" s="64">
        <f>'(a)'!T180</f>
        <v>0</v>
      </c>
      <c r="D177" s="65"/>
      <c r="E177" s="65"/>
      <c r="F177" s="65"/>
      <c r="G177" s="65"/>
      <c r="H177" s="65"/>
      <c r="I177" s="65"/>
      <c r="J177" s="65"/>
      <c r="K177" s="65"/>
      <c r="L177" s="65"/>
      <c r="M177" s="65"/>
      <c r="N177" s="65"/>
      <c r="O177" s="65"/>
      <c r="P177" s="65"/>
      <c r="Q177" s="65"/>
      <c r="R177" s="65"/>
      <c r="S177" s="65"/>
      <c r="T177" s="65"/>
      <c r="U177" s="65"/>
      <c r="V177" s="65"/>
      <c r="W177" s="65"/>
      <c r="X177" s="65"/>
      <c r="Y177" s="65"/>
      <c r="Z177" s="65"/>
      <c r="AA177" s="65"/>
      <c r="AB177" s="65"/>
      <c r="AC177" s="65"/>
      <c r="AD177" s="65"/>
      <c r="AE177" s="65"/>
      <c r="AF177" s="65"/>
      <c r="AG177" s="65"/>
      <c r="AH177" s="65"/>
      <c r="AI177" s="65"/>
      <c r="AJ177" s="65"/>
      <c r="AK177" s="65"/>
      <c r="AL177" s="65"/>
      <c r="AM177" s="65"/>
      <c r="AN177" s="65"/>
      <c r="AO177" s="65"/>
      <c r="AP177" s="65"/>
      <c r="AQ177" s="65"/>
      <c r="AR177" s="65"/>
      <c r="AS177" s="65"/>
      <c r="AT177" s="65"/>
      <c r="AU177" s="65"/>
      <c r="AV177" s="65"/>
      <c r="AW177" s="65"/>
      <c r="AX177" s="65"/>
      <c r="AY177" s="65"/>
      <c r="AZ177" s="65"/>
      <c r="BA177" s="65"/>
      <c r="BB177" s="65"/>
      <c r="BC177" s="65"/>
      <c r="BD177" s="65"/>
      <c r="BE177" s="65"/>
      <c r="BF177" s="65"/>
      <c r="BG177" s="65"/>
      <c r="BH177" s="65"/>
      <c r="BI177" s="65"/>
      <c r="BJ177" s="65"/>
      <c r="BK177" s="65"/>
      <c r="BL177" s="65"/>
      <c r="BM177" s="65"/>
      <c r="BN177" s="65"/>
      <c r="BO177" s="65"/>
      <c r="BP177" s="65"/>
      <c r="BQ177" s="65"/>
      <c r="BR177" s="65"/>
      <c r="BS177" s="65"/>
      <c r="BT177" s="65"/>
      <c r="BU177" s="65"/>
      <c r="BV177" s="65"/>
      <c r="BW177" s="65"/>
      <c r="BX177" s="65"/>
      <c r="BY177" s="65"/>
      <c r="BZ177" s="65"/>
      <c r="CA177" s="65"/>
      <c r="CB177" s="65"/>
      <c r="CC177" s="65"/>
      <c r="CD177" s="65"/>
      <c r="CE177" s="65"/>
      <c r="CF177" s="65"/>
      <c r="CG177" s="65"/>
      <c r="CH177" s="65"/>
      <c r="CI177" s="65"/>
      <c r="CJ177" s="65"/>
      <c r="CK177" s="65"/>
      <c r="CL177" s="65"/>
      <c r="CM177" s="65"/>
      <c r="CN177" s="65"/>
      <c r="CO177" s="65"/>
      <c r="CP177" s="65"/>
      <c r="CQ177" s="65"/>
      <c r="CR177" s="65"/>
      <c r="CS177" s="65"/>
      <c r="CT177" s="65"/>
      <c r="CU177" s="65"/>
      <c r="CV177" s="65"/>
      <c r="CW177" s="65"/>
      <c r="CX177" s="65"/>
      <c r="CY177" s="65"/>
      <c r="CZ177" s="65"/>
      <c r="DA177" s="65"/>
      <c r="DB177" s="65"/>
      <c r="DC177" s="65"/>
      <c r="DD177" s="65"/>
      <c r="DE177" s="65"/>
      <c r="DF177" s="65"/>
      <c r="DG177" s="65"/>
      <c r="DH177" s="65"/>
      <c r="DI177" s="65"/>
      <c r="DJ177" s="65"/>
      <c r="DK177" s="65"/>
      <c r="DL177" s="65"/>
      <c r="DM177" s="65"/>
      <c r="DN177" s="65"/>
      <c r="DO177" s="65"/>
      <c r="DP177" s="65"/>
      <c r="DQ177" s="65"/>
      <c r="DR177" s="65"/>
      <c r="DS177" s="65"/>
      <c r="DT177" s="65"/>
      <c r="DU177" s="65"/>
      <c r="DV177" s="65"/>
      <c r="DW177" s="65"/>
      <c r="DX177" s="65"/>
      <c r="DY177" s="65"/>
      <c r="DZ177" s="65"/>
      <c r="EA177" s="65"/>
      <c r="EB177" s="65"/>
      <c r="EC177" s="65"/>
      <c r="ED177" s="65"/>
      <c r="EE177" s="65"/>
      <c r="EF177" s="65"/>
      <c r="EG177" s="65"/>
      <c r="EH177" s="65"/>
      <c r="EI177" s="65"/>
      <c r="EJ177" s="65"/>
      <c r="EK177" s="65"/>
      <c r="EL177" s="65"/>
      <c r="EM177" s="65"/>
      <c r="EN177" s="65"/>
      <c r="EO177" s="65"/>
      <c r="EP177" s="65"/>
      <c r="EQ177" s="65"/>
      <c r="ER177" s="65"/>
      <c r="ES177" s="65"/>
      <c r="ET177" s="65"/>
      <c r="EU177" s="65"/>
      <c r="EV177" s="65"/>
      <c r="EW177" s="65"/>
      <c r="EX177" s="65"/>
      <c r="EY177" s="65"/>
      <c r="EZ177" s="65"/>
      <c r="FA177" s="65"/>
      <c r="FB177" s="65"/>
      <c r="FC177" s="65"/>
      <c r="FD177" s="65"/>
      <c r="FE177" s="65"/>
      <c r="FF177" s="65"/>
      <c r="FG177" s="65"/>
      <c r="FH177" s="65"/>
      <c r="FI177" s="65"/>
      <c r="FJ177" s="65"/>
      <c r="FK177" s="65"/>
      <c r="FL177" s="65"/>
      <c r="FM177" s="65"/>
      <c r="FN177" s="65"/>
      <c r="FO177" s="65"/>
      <c r="FP177" s="65"/>
      <c r="FQ177" s="65"/>
      <c r="FR177" s="65"/>
      <c r="FS177" s="65"/>
      <c r="FT177" s="65"/>
      <c r="FU177" s="65"/>
      <c r="FV177" s="65"/>
      <c r="FW177" s="65"/>
      <c r="FX177" s="65"/>
      <c r="FY177" s="65"/>
      <c r="FZ177" s="65"/>
      <c r="GA177" s="65"/>
      <c r="GB177" s="65"/>
      <c r="GC177" s="65"/>
      <c r="GD177" s="65"/>
      <c r="GE177" s="65"/>
      <c r="GF177" s="65"/>
      <c r="GG177" s="65"/>
      <c r="GH177" s="65"/>
      <c r="GI177" s="65"/>
      <c r="GJ177" s="65"/>
      <c r="GK177" s="65"/>
      <c r="GL177" s="65"/>
      <c r="GM177" s="65"/>
    </row>
    <row r="178" spans="2:195" x14ac:dyDescent="0.2">
      <c r="B178" s="28">
        <f t="shared" si="12"/>
        <v>173</v>
      </c>
      <c r="C178" s="64">
        <f>'(a)'!T181</f>
        <v>0</v>
      </c>
      <c r="D178" s="65"/>
      <c r="E178" s="65"/>
      <c r="F178" s="65"/>
      <c r="G178" s="65"/>
      <c r="H178" s="65"/>
      <c r="I178" s="65"/>
      <c r="J178" s="65"/>
      <c r="K178" s="65"/>
      <c r="L178" s="65"/>
      <c r="M178" s="65"/>
      <c r="N178" s="65"/>
      <c r="O178" s="65"/>
      <c r="P178" s="65"/>
      <c r="Q178" s="65"/>
      <c r="R178" s="65"/>
      <c r="S178" s="65"/>
      <c r="T178" s="65"/>
      <c r="U178" s="65"/>
      <c r="V178" s="65"/>
      <c r="W178" s="65"/>
      <c r="X178" s="65"/>
      <c r="Y178" s="65"/>
      <c r="Z178" s="65"/>
      <c r="AA178" s="65"/>
      <c r="AB178" s="65"/>
      <c r="AC178" s="65"/>
      <c r="AD178" s="65"/>
      <c r="AE178" s="65"/>
      <c r="AF178" s="65"/>
      <c r="AG178" s="65"/>
      <c r="AH178" s="65"/>
      <c r="AI178" s="65"/>
      <c r="AJ178" s="65"/>
      <c r="AK178" s="65"/>
      <c r="AL178" s="65"/>
      <c r="AM178" s="65"/>
      <c r="AN178" s="65"/>
      <c r="AO178" s="65"/>
      <c r="AP178" s="65"/>
      <c r="AQ178" s="65"/>
      <c r="AR178" s="65"/>
      <c r="AS178" s="65"/>
      <c r="AT178" s="65"/>
      <c r="AU178" s="65"/>
      <c r="AV178" s="65"/>
      <c r="AW178" s="65"/>
      <c r="AX178" s="65"/>
      <c r="AY178" s="65"/>
      <c r="AZ178" s="65"/>
      <c r="BA178" s="65"/>
      <c r="BB178" s="65"/>
      <c r="BC178" s="65"/>
      <c r="BD178" s="65"/>
      <c r="BE178" s="65"/>
      <c r="BF178" s="65"/>
      <c r="BG178" s="65"/>
      <c r="BH178" s="65"/>
      <c r="BI178" s="65"/>
      <c r="BJ178" s="65"/>
      <c r="BK178" s="65"/>
      <c r="BL178" s="65"/>
      <c r="BM178" s="65"/>
      <c r="BN178" s="65"/>
      <c r="BO178" s="65"/>
      <c r="BP178" s="65"/>
      <c r="BQ178" s="65"/>
      <c r="BR178" s="65"/>
      <c r="BS178" s="65"/>
      <c r="BT178" s="65"/>
      <c r="BU178" s="65"/>
      <c r="BV178" s="65"/>
      <c r="BW178" s="65"/>
      <c r="BX178" s="65"/>
      <c r="BY178" s="65"/>
      <c r="BZ178" s="65"/>
      <c r="CA178" s="65"/>
      <c r="CB178" s="65"/>
      <c r="CC178" s="65"/>
      <c r="CD178" s="65"/>
      <c r="CE178" s="65"/>
      <c r="CF178" s="65"/>
      <c r="CG178" s="65"/>
      <c r="CH178" s="65"/>
      <c r="CI178" s="65"/>
      <c r="CJ178" s="65"/>
      <c r="CK178" s="65"/>
      <c r="CL178" s="65"/>
      <c r="CM178" s="65"/>
      <c r="CN178" s="65"/>
      <c r="CO178" s="65"/>
      <c r="CP178" s="65"/>
      <c r="CQ178" s="65"/>
      <c r="CR178" s="65"/>
      <c r="CS178" s="65"/>
      <c r="CT178" s="65"/>
      <c r="CU178" s="65"/>
      <c r="CV178" s="65"/>
      <c r="CW178" s="65"/>
      <c r="CX178" s="65"/>
      <c r="CY178" s="65"/>
      <c r="CZ178" s="65"/>
      <c r="DA178" s="65"/>
      <c r="DB178" s="65"/>
      <c r="DC178" s="65"/>
      <c r="DD178" s="65"/>
      <c r="DE178" s="65"/>
      <c r="DF178" s="65"/>
      <c r="DG178" s="65"/>
      <c r="DH178" s="65"/>
      <c r="DI178" s="65"/>
      <c r="DJ178" s="65"/>
      <c r="DK178" s="65"/>
      <c r="DL178" s="65"/>
      <c r="DM178" s="65"/>
      <c r="DN178" s="65"/>
      <c r="DO178" s="65"/>
      <c r="DP178" s="65"/>
      <c r="DQ178" s="65"/>
      <c r="DR178" s="65"/>
      <c r="DS178" s="65"/>
      <c r="DT178" s="65"/>
      <c r="DU178" s="65"/>
      <c r="DV178" s="65"/>
      <c r="DW178" s="65"/>
      <c r="DX178" s="65"/>
      <c r="DY178" s="65"/>
      <c r="DZ178" s="65"/>
      <c r="EA178" s="65"/>
      <c r="EB178" s="65"/>
      <c r="EC178" s="65"/>
      <c r="ED178" s="65"/>
      <c r="EE178" s="65"/>
      <c r="EF178" s="65"/>
      <c r="EG178" s="65"/>
      <c r="EH178" s="65"/>
      <c r="EI178" s="65"/>
      <c r="EJ178" s="65"/>
      <c r="EK178" s="65"/>
      <c r="EL178" s="65"/>
      <c r="EM178" s="65"/>
      <c r="EN178" s="65"/>
      <c r="EO178" s="65"/>
      <c r="EP178" s="65"/>
      <c r="EQ178" s="65"/>
      <c r="ER178" s="65"/>
      <c r="ES178" s="65"/>
      <c r="ET178" s="65"/>
      <c r="EU178" s="65"/>
      <c r="EV178" s="65"/>
      <c r="EW178" s="65"/>
      <c r="EX178" s="65"/>
      <c r="EY178" s="65"/>
      <c r="EZ178" s="65"/>
      <c r="FA178" s="65"/>
      <c r="FB178" s="65"/>
      <c r="FC178" s="65"/>
      <c r="FD178" s="65"/>
      <c r="FE178" s="65"/>
      <c r="FF178" s="65"/>
      <c r="FG178" s="65"/>
      <c r="FH178" s="65"/>
      <c r="FI178" s="65"/>
      <c r="FJ178" s="65"/>
      <c r="FK178" s="65"/>
      <c r="FL178" s="65"/>
      <c r="FM178" s="65"/>
      <c r="FN178" s="65"/>
      <c r="FO178" s="65"/>
      <c r="FP178" s="65"/>
      <c r="FQ178" s="65"/>
      <c r="FR178" s="65"/>
      <c r="FS178" s="65"/>
      <c r="FT178" s="65"/>
      <c r="FU178" s="65"/>
      <c r="FV178" s="65"/>
      <c r="FW178" s="65"/>
      <c r="FX178" s="65"/>
      <c r="FY178" s="65"/>
      <c r="FZ178" s="65"/>
      <c r="GA178" s="65"/>
      <c r="GB178" s="65"/>
      <c r="GC178" s="65"/>
      <c r="GD178" s="65"/>
      <c r="GE178" s="65"/>
      <c r="GF178" s="65"/>
      <c r="GG178" s="65"/>
      <c r="GH178" s="65"/>
      <c r="GI178" s="65"/>
      <c r="GJ178" s="65"/>
      <c r="GK178" s="65"/>
      <c r="GL178" s="65"/>
      <c r="GM178" s="65"/>
    </row>
    <row r="179" spans="2:195" x14ac:dyDescent="0.2">
      <c r="B179" s="28">
        <f t="shared" si="12"/>
        <v>174</v>
      </c>
      <c r="C179" s="64">
        <f>'(a)'!T182</f>
        <v>0</v>
      </c>
      <c r="D179" s="65"/>
      <c r="E179" s="65"/>
      <c r="F179" s="65"/>
      <c r="G179" s="65"/>
      <c r="H179" s="65"/>
      <c r="I179" s="65"/>
      <c r="J179" s="65"/>
      <c r="K179" s="65"/>
      <c r="L179" s="65"/>
      <c r="M179" s="65"/>
      <c r="N179" s="65"/>
      <c r="O179" s="65"/>
      <c r="P179" s="65"/>
      <c r="Q179" s="65"/>
      <c r="R179" s="65"/>
      <c r="S179" s="65"/>
      <c r="T179" s="65"/>
      <c r="U179" s="65"/>
      <c r="V179" s="65"/>
      <c r="W179" s="65"/>
      <c r="X179" s="65"/>
      <c r="Y179" s="65"/>
      <c r="Z179" s="65"/>
      <c r="AA179" s="65"/>
      <c r="AB179" s="65"/>
      <c r="AC179" s="65"/>
      <c r="AD179" s="65"/>
      <c r="AE179" s="65"/>
      <c r="AF179" s="65"/>
      <c r="AG179" s="65"/>
      <c r="AH179" s="65"/>
      <c r="AI179" s="65"/>
      <c r="AJ179" s="65"/>
      <c r="AK179" s="65"/>
      <c r="AL179" s="65"/>
      <c r="AM179" s="65"/>
      <c r="AN179" s="65"/>
      <c r="AO179" s="65"/>
      <c r="AP179" s="65"/>
      <c r="AQ179" s="65"/>
      <c r="AR179" s="65"/>
      <c r="AS179" s="65"/>
      <c r="AT179" s="65"/>
      <c r="AU179" s="65"/>
      <c r="AV179" s="65"/>
      <c r="AW179" s="65"/>
      <c r="AX179" s="65"/>
      <c r="AY179" s="65"/>
      <c r="AZ179" s="65"/>
      <c r="BA179" s="65"/>
      <c r="BB179" s="65"/>
      <c r="BC179" s="65"/>
      <c r="BD179" s="65"/>
      <c r="BE179" s="65"/>
      <c r="BF179" s="65"/>
      <c r="BG179" s="65"/>
      <c r="BH179" s="65"/>
      <c r="BI179" s="65"/>
      <c r="BJ179" s="65"/>
      <c r="BK179" s="65"/>
      <c r="BL179" s="65"/>
      <c r="BM179" s="65"/>
      <c r="BN179" s="65"/>
      <c r="BO179" s="65"/>
      <c r="BP179" s="65"/>
      <c r="BQ179" s="65"/>
      <c r="BR179" s="65"/>
      <c r="BS179" s="65"/>
      <c r="BT179" s="65"/>
      <c r="BU179" s="65"/>
      <c r="BV179" s="65"/>
      <c r="BW179" s="65"/>
      <c r="BX179" s="65"/>
      <c r="BY179" s="65"/>
      <c r="BZ179" s="65"/>
      <c r="CA179" s="65"/>
      <c r="CB179" s="65"/>
      <c r="CC179" s="65"/>
      <c r="CD179" s="65"/>
      <c r="CE179" s="65"/>
      <c r="CF179" s="65"/>
      <c r="CG179" s="65"/>
      <c r="CH179" s="65"/>
      <c r="CI179" s="65"/>
      <c r="CJ179" s="65"/>
      <c r="CK179" s="65"/>
      <c r="CL179" s="65"/>
      <c r="CM179" s="65"/>
      <c r="CN179" s="65"/>
      <c r="CO179" s="65"/>
      <c r="CP179" s="65"/>
      <c r="CQ179" s="65"/>
      <c r="CR179" s="65"/>
      <c r="CS179" s="65"/>
      <c r="CT179" s="65"/>
      <c r="CU179" s="65"/>
      <c r="CV179" s="65"/>
      <c r="CW179" s="65"/>
      <c r="CX179" s="65"/>
      <c r="CY179" s="65"/>
      <c r="CZ179" s="65"/>
      <c r="DA179" s="65"/>
      <c r="DB179" s="65"/>
      <c r="DC179" s="65"/>
      <c r="DD179" s="65"/>
      <c r="DE179" s="65"/>
      <c r="DF179" s="65"/>
      <c r="DG179" s="65"/>
      <c r="DH179" s="65"/>
      <c r="DI179" s="65"/>
      <c r="DJ179" s="65"/>
      <c r="DK179" s="65"/>
      <c r="DL179" s="65"/>
      <c r="DM179" s="65"/>
      <c r="DN179" s="65"/>
      <c r="DO179" s="65"/>
      <c r="DP179" s="65"/>
      <c r="DQ179" s="65"/>
      <c r="DR179" s="65"/>
      <c r="DS179" s="65"/>
      <c r="DT179" s="65"/>
      <c r="DU179" s="65"/>
      <c r="DV179" s="65"/>
      <c r="DW179" s="65"/>
      <c r="DX179" s="65"/>
      <c r="DY179" s="65"/>
      <c r="DZ179" s="65"/>
      <c r="EA179" s="65"/>
      <c r="EB179" s="65"/>
      <c r="EC179" s="65"/>
      <c r="ED179" s="65"/>
      <c r="EE179" s="65"/>
      <c r="EF179" s="65"/>
      <c r="EG179" s="65"/>
      <c r="EH179" s="65"/>
      <c r="EI179" s="65"/>
      <c r="EJ179" s="65"/>
      <c r="EK179" s="65"/>
      <c r="EL179" s="65"/>
      <c r="EM179" s="65"/>
      <c r="EN179" s="65"/>
      <c r="EO179" s="65"/>
      <c r="EP179" s="65"/>
      <c r="EQ179" s="65"/>
      <c r="ER179" s="65"/>
      <c r="ES179" s="65"/>
      <c r="ET179" s="65"/>
      <c r="EU179" s="65"/>
      <c r="EV179" s="65"/>
      <c r="EW179" s="65"/>
      <c r="EX179" s="65"/>
      <c r="EY179" s="65"/>
      <c r="EZ179" s="65"/>
      <c r="FA179" s="65"/>
      <c r="FB179" s="65"/>
      <c r="FC179" s="65"/>
      <c r="FD179" s="65"/>
      <c r="FE179" s="65"/>
      <c r="FF179" s="65"/>
      <c r="FG179" s="65"/>
      <c r="FH179" s="65"/>
      <c r="FI179" s="65"/>
      <c r="FJ179" s="65"/>
      <c r="FK179" s="65"/>
      <c r="FL179" s="65"/>
      <c r="FM179" s="65"/>
      <c r="FN179" s="65"/>
      <c r="FO179" s="65"/>
      <c r="FP179" s="65"/>
      <c r="FQ179" s="65"/>
      <c r="FR179" s="65"/>
      <c r="FS179" s="65"/>
      <c r="FT179" s="65"/>
      <c r="FU179" s="65"/>
      <c r="FV179" s="65"/>
      <c r="FW179" s="65"/>
      <c r="FX179" s="65"/>
      <c r="FY179" s="65"/>
      <c r="FZ179" s="65"/>
      <c r="GA179" s="65"/>
      <c r="GB179" s="65"/>
      <c r="GC179" s="65"/>
      <c r="GD179" s="65"/>
      <c r="GE179" s="65"/>
      <c r="GF179" s="65"/>
      <c r="GG179" s="65"/>
      <c r="GH179" s="65"/>
      <c r="GI179" s="65"/>
      <c r="GJ179" s="65"/>
      <c r="GK179" s="65"/>
      <c r="GL179" s="65"/>
      <c r="GM179" s="65"/>
    </row>
    <row r="180" spans="2:195" x14ac:dyDescent="0.2">
      <c r="B180" s="28">
        <f t="shared" si="12"/>
        <v>175</v>
      </c>
      <c r="C180" s="64">
        <f>'(a)'!T183</f>
        <v>0</v>
      </c>
      <c r="D180" s="65"/>
      <c r="E180" s="65"/>
      <c r="F180" s="65"/>
      <c r="G180" s="65"/>
      <c r="H180" s="65"/>
      <c r="I180" s="65"/>
      <c r="J180" s="65"/>
      <c r="K180" s="65"/>
      <c r="L180" s="65"/>
      <c r="M180" s="65"/>
      <c r="N180" s="65"/>
      <c r="O180" s="65"/>
      <c r="P180" s="65"/>
      <c r="Q180" s="65"/>
      <c r="R180" s="65"/>
      <c r="S180" s="65"/>
      <c r="T180" s="65"/>
      <c r="U180" s="65"/>
      <c r="V180" s="65"/>
      <c r="W180" s="65"/>
      <c r="X180" s="65"/>
      <c r="Y180" s="65"/>
      <c r="Z180" s="65"/>
      <c r="AA180" s="65"/>
      <c r="AB180" s="65"/>
      <c r="AC180" s="65"/>
      <c r="AD180" s="65"/>
      <c r="AE180" s="65"/>
      <c r="AF180" s="65"/>
      <c r="AG180" s="65"/>
      <c r="AH180" s="65"/>
      <c r="AI180" s="65"/>
      <c r="AJ180" s="65"/>
      <c r="AK180" s="65"/>
      <c r="AL180" s="65"/>
      <c r="AM180" s="65"/>
      <c r="AN180" s="65"/>
      <c r="AO180" s="65"/>
      <c r="AP180" s="65"/>
      <c r="AQ180" s="65"/>
      <c r="AR180" s="65"/>
      <c r="AS180" s="65"/>
      <c r="AT180" s="65"/>
      <c r="AU180" s="65"/>
      <c r="AV180" s="65"/>
      <c r="AW180" s="65"/>
      <c r="AX180" s="65"/>
      <c r="AY180" s="65"/>
      <c r="AZ180" s="65"/>
      <c r="BA180" s="65"/>
      <c r="BB180" s="65"/>
      <c r="BC180" s="65"/>
      <c r="BD180" s="65"/>
      <c r="BE180" s="65"/>
      <c r="BF180" s="65"/>
      <c r="BG180" s="65"/>
      <c r="BH180" s="65"/>
      <c r="BI180" s="65"/>
      <c r="BJ180" s="65"/>
      <c r="BK180" s="65"/>
      <c r="BL180" s="65"/>
      <c r="BM180" s="65"/>
      <c r="BN180" s="65"/>
      <c r="BO180" s="65"/>
      <c r="BP180" s="65"/>
      <c r="BQ180" s="65"/>
      <c r="BR180" s="65"/>
      <c r="BS180" s="65"/>
      <c r="BT180" s="65"/>
      <c r="BU180" s="65"/>
      <c r="BV180" s="65"/>
      <c r="BW180" s="65"/>
      <c r="BX180" s="65"/>
      <c r="BY180" s="65"/>
      <c r="BZ180" s="65"/>
      <c r="CA180" s="65"/>
      <c r="CB180" s="65"/>
      <c r="CC180" s="65"/>
      <c r="CD180" s="65"/>
      <c r="CE180" s="65"/>
      <c r="CF180" s="65"/>
      <c r="CG180" s="65"/>
      <c r="CH180" s="65"/>
      <c r="CI180" s="65"/>
      <c r="CJ180" s="65"/>
      <c r="CK180" s="65"/>
      <c r="CL180" s="65"/>
      <c r="CM180" s="65"/>
      <c r="CN180" s="65"/>
      <c r="CO180" s="65"/>
      <c r="CP180" s="65"/>
      <c r="CQ180" s="65"/>
      <c r="CR180" s="65"/>
      <c r="CS180" s="65"/>
      <c r="CT180" s="65"/>
      <c r="CU180" s="65"/>
      <c r="CV180" s="65"/>
      <c r="CW180" s="65"/>
      <c r="CX180" s="65"/>
      <c r="CY180" s="65"/>
      <c r="CZ180" s="65"/>
      <c r="DA180" s="65"/>
      <c r="DB180" s="65"/>
      <c r="DC180" s="65"/>
      <c r="DD180" s="65"/>
      <c r="DE180" s="65"/>
      <c r="DF180" s="65"/>
      <c r="DG180" s="65"/>
      <c r="DH180" s="65"/>
      <c r="DI180" s="65"/>
      <c r="DJ180" s="65"/>
      <c r="DK180" s="65"/>
      <c r="DL180" s="65"/>
      <c r="DM180" s="65"/>
      <c r="DN180" s="65"/>
      <c r="DO180" s="65"/>
      <c r="DP180" s="65"/>
      <c r="DQ180" s="65"/>
      <c r="DR180" s="65"/>
      <c r="DS180" s="65"/>
      <c r="DT180" s="65"/>
      <c r="DU180" s="65"/>
      <c r="DV180" s="65"/>
      <c r="DW180" s="65"/>
      <c r="DX180" s="65"/>
      <c r="DY180" s="65"/>
      <c r="DZ180" s="65"/>
      <c r="EA180" s="65"/>
      <c r="EB180" s="65"/>
      <c r="EC180" s="65"/>
      <c r="ED180" s="65"/>
      <c r="EE180" s="65"/>
      <c r="EF180" s="65"/>
      <c r="EG180" s="65"/>
      <c r="EH180" s="65"/>
      <c r="EI180" s="65"/>
      <c r="EJ180" s="65"/>
      <c r="EK180" s="65"/>
      <c r="EL180" s="65"/>
      <c r="EM180" s="65"/>
      <c r="EN180" s="65"/>
      <c r="EO180" s="65"/>
      <c r="EP180" s="65"/>
      <c r="EQ180" s="65"/>
      <c r="ER180" s="65"/>
      <c r="ES180" s="65"/>
      <c r="ET180" s="65"/>
      <c r="EU180" s="65"/>
      <c r="EV180" s="65"/>
      <c r="EW180" s="65"/>
      <c r="EX180" s="65"/>
      <c r="EY180" s="65"/>
      <c r="EZ180" s="65"/>
      <c r="FA180" s="65"/>
      <c r="FB180" s="65"/>
      <c r="FC180" s="65"/>
      <c r="FD180" s="65"/>
      <c r="FE180" s="65"/>
      <c r="FF180" s="65"/>
      <c r="FG180" s="65"/>
      <c r="FH180" s="65"/>
      <c r="FI180" s="65"/>
      <c r="FJ180" s="65"/>
      <c r="FK180" s="65"/>
      <c r="FL180" s="65"/>
      <c r="FM180" s="65"/>
      <c r="FN180" s="65"/>
      <c r="FO180" s="65"/>
      <c r="FP180" s="65"/>
      <c r="FQ180" s="65"/>
      <c r="FR180" s="65"/>
      <c r="FS180" s="65"/>
      <c r="FT180" s="65"/>
      <c r="FU180" s="65"/>
      <c r="FV180" s="65"/>
      <c r="FW180" s="65"/>
      <c r="FX180" s="65"/>
      <c r="FY180" s="65"/>
      <c r="FZ180" s="65"/>
      <c r="GA180" s="65"/>
      <c r="GB180" s="65"/>
      <c r="GC180" s="65"/>
      <c r="GD180" s="65"/>
      <c r="GE180" s="65"/>
      <c r="GF180" s="65"/>
      <c r="GG180" s="65"/>
      <c r="GH180" s="65"/>
      <c r="GI180" s="65"/>
      <c r="GJ180" s="65"/>
      <c r="GK180" s="65"/>
      <c r="GL180" s="65"/>
      <c r="GM180" s="65"/>
    </row>
    <row r="181" spans="2:195" x14ac:dyDescent="0.2">
      <c r="B181" s="28">
        <f t="shared" si="12"/>
        <v>176</v>
      </c>
      <c r="C181" s="64">
        <f>'(a)'!T184</f>
        <v>0</v>
      </c>
      <c r="D181" s="65"/>
      <c r="E181" s="65"/>
      <c r="F181" s="65"/>
      <c r="G181" s="65"/>
      <c r="H181" s="65"/>
      <c r="I181" s="65"/>
      <c r="J181" s="65"/>
      <c r="K181" s="65"/>
      <c r="L181" s="65"/>
      <c r="M181" s="65"/>
      <c r="N181" s="65"/>
      <c r="O181" s="65"/>
      <c r="P181" s="65"/>
      <c r="Q181" s="65"/>
      <c r="R181" s="65"/>
      <c r="S181" s="65"/>
      <c r="T181" s="65"/>
      <c r="U181" s="65"/>
      <c r="V181" s="65"/>
      <c r="W181" s="65"/>
      <c r="X181" s="65"/>
      <c r="Y181" s="65"/>
      <c r="Z181" s="65"/>
      <c r="AA181" s="65"/>
      <c r="AB181" s="65"/>
      <c r="AC181" s="65"/>
      <c r="AD181" s="65"/>
      <c r="AE181" s="65"/>
      <c r="AF181" s="65"/>
      <c r="AG181" s="65"/>
      <c r="AH181" s="65"/>
      <c r="AI181" s="65"/>
      <c r="AJ181" s="65"/>
      <c r="AK181" s="65"/>
      <c r="AL181" s="65"/>
      <c r="AM181" s="65"/>
      <c r="AN181" s="65"/>
      <c r="AO181" s="65"/>
      <c r="AP181" s="65"/>
      <c r="AQ181" s="65"/>
      <c r="AR181" s="65"/>
      <c r="AS181" s="65"/>
      <c r="AT181" s="65"/>
      <c r="AU181" s="65"/>
      <c r="AV181" s="65"/>
      <c r="AW181" s="65"/>
      <c r="AX181" s="65"/>
      <c r="AY181" s="65"/>
      <c r="AZ181" s="65"/>
      <c r="BA181" s="65"/>
      <c r="BB181" s="65"/>
      <c r="BC181" s="65"/>
      <c r="BD181" s="65"/>
      <c r="BE181" s="65"/>
      <c r="BF181" s="65"/>
      <c r="BG181" s="65"/>
      <c r="BH181" s="65"/>
      <c r="BI181" s="65"/>
      <c r="BJ181" s="65"/>
      <c r="BK181" s="65"/>
      <c r="BL181" s="65"/>
      <c r="BM181" s="65"/>
      <c r="BN181" s="65"/>
      <c r="BO181" s="65"/>
      <c r="BP181" s="65"/>
      <c r="BQ181" s="65"/>
      <c r="BR181" s="65"/>
      <c r="BS181" s="65"/>
      <c r="BT181" s="65"/>
      <c r="BU181" s="65"/>
      <c r="BV181" s="65"/>
      <c r="BW181" s="65"/>
      <c r="BX181" s="65"/>
      <c r="BY181" s="65"/>
      <c r="BZ181" s="65"/>
      <c r="CA181" s="65"/>
      <c r="CB181" s="65"/>
      <c r="CC181" s="65"/>
      <c r="CD181" s="65"/>
      <c r="CE181" s="65"/>
      <c r="CF181" s="65"/>
      <c r="CG181" s="65"/>
      <c r="CH181" s="65"/>
      <c r="CI181" s="65"/>
      <c r="CJ181" s="65"/>
      <c r="CK181" s="65"/>
      <c r="CL181" s="65"/>
      <c r="CM181" s="65"/>
      <c r="CN181" s="65"/>
      <c r="CO181" s="65"/>
      <c r="CP181" s="65"/>
      <c r="CQ181" s="65"/>
      <c r="CR181" s="65"/>
      <c r="CS181" s="65"/>
      <c r="CT181" s="65"/>
      <c r="CU181" s="65"/>
      <c r="CV181" s="65"/>
      <c r="CW181" s="65"/>
      <c r="CX181" s="65"/>
      <c r="CY181" s="65"/>
      <c r="CZ181" s="65"/>
      <c r="DA181" s="65"/>
      <c r="DB181" s="65"/>
      <c r="DC181" s="65"/>
      <c r="DD181" s="65"/>
      <c r="DE181" s="65"/>
      <c r="DF181" s="65"/>
      <c r="DG181" s="65"/>
      <c r="DH181" s="65"/>
      <c r="DI181" s="65"/>
      <c r="DJ181" s="65"/>
      <c r="DK181" s="65"/>
      <c r="DL181" s="65"/>
      <c r="DM181" s="65"/>
      <c r="DN181" s="65"/>
      <c r="DO181" s="65"/>
      <c r="DP181" s="65"/>
      <c r="DQ181" s="65"/>
      <c r="DR181" s="65"/>
      <c r="DS181" s="65"/>
      <c r="DT181" s="65"/>
      <c r="DU181" s="65"/>
      <c r="DV181" s="65"/>
      <c r="DW181" s="65"/>
      <c r="DX181" s="65"/>
      <c r="DY181" s="65"/>
      <c r="DZ181" s="65"/>
      <c r="EA181" s="65"/>
      <c r="EB181" s="65"/>
      <c r="EC181" s="65"/>
      <c r="ED181" s="65"/>
      <c r="EE181" s="65"/>
      <c r="EF181" s="65"/>
      <c r="EG181" s="65"/>
      <c r="EH181" s="65"/>
      <c r="EI181" s="65"/>
      <c r="EJ181" s="65"/>
      <c r="EK181" s="65"/>
      <c r="EL181" s="65"/>
      <c r="EM181" s="65"/>
      <c r="EN181" s="65"/>
      <c r="EO181" s="65"/>
      <c r="EP181" s="65"/>
      <c r="EQ181" s="65"/>
      <c r="ER181" s="65"/>
      <c r="ES181" s="65"/>
      <c r="ET181" s="65"/>
      <c r="EU181" s="65"/>
      <c r="EV181" s="65"/>
      <c r="EW181" s="65"/>
      <c r="EX181" s="65"/>
      <c r="EY181" s="65"/>
      <c r="EZ181" s="65"/>
      <c r="FA181" s="65"/>
      <c r="FB181" s="65"/>
      <c r="FC181" s="65"/>
      <c r="FD181" s="65"/>
      <c r="FE181" s="65"/>
      <c r="FF181" s="65"/>
      <c r="FG181" s="65"/>
      <c r="FH181" s="65"/>
      <c r="FI181" s="65"/>
      <c r="FJ181" s="65"/>
      <c r="FK181" s="65"/>
      <c r="FL181" s="65"/>
      <c r="FM181" s="65"/>
      <c r="FN181" s="65"/>
      <c r="FO181" s="65"/>
      <c r="FP181" s="65"/>
      <c r="FQ181" s="65"/>
      <c r="FR181" s="65"/>
      <c r="FS181" s="65"/>
      <c r="FT181" s="65"/>
      <c r="FU181" s="65"/>
      <c r="FV181" s="65"/>
      <c r="FW181" s="65"/>
      <c r="FX181" s="65"/>
      <c r="FY181" s="65"/>
      <c r="FZ181" s="65"/>
      <c r="GA181" s="65"/>
      <c r="GB181" s="65"/>
      <c r="GC181" s="65"/>
      <c r="GD181" s="65"/>
      <c r="GE181" s="65"/>
      <c r="GF181" s="65"/>
      <c r="GG181" s="65"/>
      <c r="GH181" s="65"/>
      <c r="GI181" s="65"/>
      <c r="GJ181" s="65"/>
      <c r="GK181" s="65"/>
      <c r="GL181" s="65"/>
      <c r="GM181" s="65"/>
    </row>
    <row r="182" spans="2:195" x14ac:dyDescent="0.2">
      <c r="B182" s="28">
        <f t="shared" si="12"/>
        <v>177</v>
      </c>
      <c r="C182" s="64">
        <f>'(a)'!T185</f>
        <v>0</v>
      </c>
      <c r="D182" s="65"/>
      <c r="E182" s="65"/>
      <c r="F182" s="65"/>
      <c r="G182" s="65"/>
      <c r="H182" s="65"/>
      <c r="I182" s="65"/>
      <c r="J182" s="65"/>
      <c r="K182" s="65"/>
      <c r="L182" s="65"/>
      <c r="M182" s="65"/>
      <c r="N182" s="65"/>
      <c r="O182" s="65"/>
      <c r="P182" s="65"/>
      <c r="Q182" s="65"/>
      <c r="R182" s="65"/>
      <c r="S182" s="65"/>
      <c r="T182" s="65"/>
      <c r="U182" s="65"/>
      <c r="V182" s="65"/>
      <c r="W182" s="65"/>
      <c r="X182" s="65"/>
      <c r="Y182" s="65"/>
      <c r="Z182" s="65"/>
      <c r="AA182" s="65"/>
      <c r="AB182" s="65"/>
      <c r="AC182" s="65"/>
      <c r="AD182" s="65"/>
      <c r="AE182" s="65"/>
      <c r="AF182" s="65"/>
      <c r="AG182" s="65"/>
      <c r="AH182" s="65"/>
      <c r="AI182" s="65"/>
      <c r="AJ182" s="65"/>
      <c r="AK182" s="65"/>
      <c r="AL182" s="65"/>
      <c r="AM182" s="65"/>
      <c r="AN182" s="65"/>
      <c r="AO182" s="65"/>
      <c r="AP182" s="65"/>
      <c r="AQ182" s="65"/>
      <c r="AR182" s="65"/>
      <c r="AS182" s="65"/>
      <c r="AT182" s="65"/>
      <c r="AU182" s="65"/>
      <c r="AV182" s="65"/>
      <c r="AW182" s="65"/>
      <c r="AX182" s="65"/>
      <c r="AY182" s="65"/>
      <c r="AZ182" s="65"/>
      <c r="BA182" s="65"/>
      <c r="BB182" s="65"/>
      <c r="BC182" s="65"/>
      <c r="BD182" s="65"/>
      <c r="BE182" s="65"/>
      <c r="BF182" s="65"/>
      <c r="BG182" s="65"/>
      <c r="BH182" s="65"/>
      <c r="BI182" s="65"/>
      <c r="BJ182" s="65"/>
      <c r="BK182" s="65"/>
      <c r="BL182" s="65"/>
      <c r="BM182" s="65"/>
      <c r="BN182" s="65"/>
      <c r="BO182" s="65"/>
      <c r="BP182" s="65"/>
      <c r="BQ182" s="65"/>
      <c r="BR182" s="65"/>
      <c r="BS182" s="65"/>
      <c r="BT182" s="65"/>
      <c r="BU182" s="65"/>
      <c r="BV182" s="65"/>
      <c r="BW182" s="65"/>
      <c r="BX182" s="65"/>
      <c r="BY182" s="65"/>
      <c r="BZ182" s="65"/>
      <c r="CA182" s="65"/>
      <c r="CB182" s="65"/>
      <c r="CC182" s="65"/>
      <c r="CD182" s="65"/>
      <c r="CE182" s="65"/>
      <c r="CF182" s="65"/>
      <c r="CG182" s="65"/>
      <c r="CH182" s="65"/>
      <c r="CI182" s="65"/>
      <c r="CJ182" s="65"/>
      <c r="CK182" s="65"/>
      <c r="CL182" s="65"/>
      <c r="CM182" s="65"/>
      <c r="CN182" s="65"/>
      <c r="CO182" s="65"/>
      <c r="CP182" s="65"/>
      <c r="CQ182" s="65"/>
      <c r="CR182" s="65"/>
      <c r="CS182" s="65"/>
      <c r="CT182" s="65"/>
      <c r="CU182" s="65"/>
      <c r="CV182" s="65"/>
      <c r="CW182" s="65"/>
      <c r="CX182" s="65"/>
      <c r="CY182" s="65"/>
      <c r="CZ182" s="65"/>
      <c r="DA182" s="65"/>
      <c r="DB182" s="65"/>
      <c r="DC182" s="65"/>
      <c r="DD182" s="65"/>
      <c r="DE182" s="65"/>
      <c r="DF182" s="65"/>
      <c r="DG182" s="65"/>
      <c r="DH182" s="65"/>
      <c r="DI182" s="65"/>
      <c r="DJ182" s="65"/>
      <c r="DK182" s="65"/>
      <c r="DL182" s="65"/>
      <c r="DM182" s="65"/>
      <c r="DN182" s="65"/>
      <c r="DO182" s="65"/>
      <c r="DP182" s="65"/>
      <c r="DQ182" s="65"/>
      <c r="DR182" s="65"/>
      <c r="DS182" s="65"/>
      <c r="DT182" s="65"/>
      <c r="DU182" s="65"/>
      <c r="DV182" s="65"/>
      <c r="DW182" s="65"/>
      <c r="DX182" s="65"/>
      <c r="DY182" s="65"/>
      <c r="DZ182" s="65"/>
      <c r="EA182" s="65"/>
      <c r="EB182" s="65"/>
      <c r="EC182" s="65"/>
      <c r="ED182" s="65"/>
      <c r="EE182" s="65"/>
      <c r="EF182" s="65"/>
      <c r="EG182" s="65"/>
      <c r="EH182" s="65"/>
      <c r="EI182" s="65"/>
      <c r="EJ182" s="65"/>
      <c r="EK182" s="65"/>
      <c r="EL182" s="65"/>
      <c r="EM182" s="65"/>
      <c r="EN182" s="65"/>
      <c r="EO182" s="65"/>
      <c r="EP182" s="65"/>
      <c r="EQ182" s="65"/>
      <c r="ER182" s="65"/>
      <c r="ES182" s="65"/>
      <c r="ET182" s="65"/>
      <c r="EU182" s="65"/>
      <c r="EV182" s="65"/>
      <c r="EW182" s="65"/>
      <c r="EX182" s="65"/>
      <c r="EY182" s="65"/>
      <c r="EZ182" s="65"/>
      <c r="FA182" s="65"/>
      <c r="FB182" s="65"/>
      <c r="FC182" s="65"/>
      <c r="FD182" s="65"/>
      <c r="FE182" s="65"/>
      <c r="FF182" s="65"/>
      <c r="FG182" s="65"/>
      <c r="FH182" s="65"/>
      <c r="FI182" s="65"/>
      <c r="FJ182" s="65"/>
      <c r="FK182" s="65"/>
      <c r="FL182" s="65"/>
      <c r="FM182" s="65"/>
      <c r="FN182" s="65"/>
      <c r="FO182" s="65"/>
      <c r="FP182" s="65"/>
      <c r="FQ182" s="65"/>
      <c r="FR182" s="65"/>
      <c r="FS182" s="65"/>
      <c r="FT182" s="65"/>
      <c r="FU182" s="65"/>
      <c r="FV182" s="65"/>
      <c r="FW182" s="65"/>
      <c r="FX182" s="65"/>
      <c r="FY182" s="65"/>
      <c r="FZ182" s="65"/>
      <c r="GA182" s="65"/>
      <c r="GB182" s="65"/>
      <c r="GC182" s="65"/>
      <c r="GD182" s="65"/>
      <c r="GE182" s="65"/>
      <c r="GF182" s="65"/>
      <c r="GG182" s="65"/>
      <c r="GH182" s="65"/>
      <c r="GI182" s="65"/>
      <c r="GJ182" s="65"/>
      <c r="GK182" s="65"/>
      <c r="GL182" s="65"/>
      <c r="GM182" s="65"/>
    </row>
    <row r="183" spans="2:195" x14ac:dyDescent="0.2">
      <c r="B183" s="28">
        <f t="shared" si="12"/>
        <v>178</v>
      </c>
      <c r="C183" s="64">
        <f>'(a)'!T186</f>
        <v>0</v>
      </c>
      <c r="D183" s="65"/>
      <c r="E183" s="65"/>
      <c r="F183" s="65"/>
      <c r="G183" s="65"/>
      <c r="H183" s="65"/>
      <c r="I183" s="65"/>
      <c r="J183" s="65"/>
      <c r="K183" s="65"/>
      <c r="L183" s="65"/>
      <c r="M183" s="65"/>
      <c r="N183" s="65"/>
      <c r="O183" s="65"/>
      <c r="P183" s="65"/>
      <c r="Q183" s="65"/>
      <c r="R183" s="65"/>
      <c r="S183" s="65"/>
      <c r="T183" s="65"/>
      <c r="U183" s="65"/>
      <c r="V183" s="65"/>
      <c r="W183" s="65"/>
      <c r="X183" s="65"/>
      <c r="Y183" s="65"/>
      <c r="Z183" s="65"/>
      <c r="AA183" s="65"/>
      <c r="AB183" s="65"/>
      <c r="AC183" s="65"/>
      <c r="AD183" s="65"/>
      <c r="AE183" s="65"/>
      <c r="AF183" s="65"/>
      <c r="AG183" s="65"/>
      <c r="AH183" s="65"/>
      <c r="AI183" s="65"/>
      <c r="AJ183" s="65"/>
      <c r="AK183" s="65"/>
      <c r="AL183" s="65"/>
      <c r="AM183" s="65"/>
      <c r="AN183" s="65"/>
      <c r="AO183" s="65"/>
      <c r="AP183" s="65"/>
      <c r="AQ183" s="65"/>
      <c r="AR183" s="65"/>
      <c r="AS183" s="65"/>
      <c r="AT183" s="65"/>
      <c r="AU183" s="65"/>
      <c r="AV183" s="65"/>
      <c r="AW183" s="65"/>
      <c r="AX183" s="65"/>
      <c r="AY183" s="65"/>
      <c r="AZ183" s="65"/>
      <c r="BA183" s="65"/>
      <c r="BB183" s="65"/>
      <c r="BC183" s="65"/>
      <c r="BD183" s="65"/>
      <c r="BE183" s="65"/>
      <c r="BF183" s="65"/>
      <c r="BG183" s="65"/>
      <c r="BH183" s="65"/>
      <c r="BI183" s="65"/>
      <c r="BJ183" s="65"/>
      <c r="BK183" s="65"/>
      <c r="BL183" s="65"/>
      <c r="BM183" s="65"/>
      <c r="BN183" s="65"/>
      <c r="BO183" s="65"/>
      <c r="BP183" s="65"/>
      <c r="BQ183" s="65"/>
      <c r="BR183" s="65"/>
      <c r="BS183" s="65"/>
      <c r="BT183" s="65"/>
      <c r="BU183" s="65"/>
      <c r="BV183" s="65"/>
      <c r="BW183" s="65"/>
      <c r="BX183" s="65"/>
      <c r="BY183" s="65"/>
      <c r="BZ183" s="65"/>
      <c r="CA183" s="65"/>
      <c r="CB183" s="65"/>
      <c r="CC183" s="65"/>
      <c r="CD183" s="65"/>
      <c r="CE183" s="65"/>
      <c r="CF183" s="65"/>
      <c r="CG183" s="65"/>
      <c r="CH183" s="65"/>
      <c r="CI183" s="65"/>
      <c r="CJ183" s="65"/>
      <c r="CK183" s="65"/>
      <c r="CL183" s="65"/>
      <c r="CM183" s="65"/>
      <c r="CN183" s="65"/>
      <c r="CO183" s="65"/>
      <c r="CP183" s="65"/>
      <c r="CQ183" s="65"/>
      <c r="CR183" s="65"/>
      <c r="CS183" s="65"/>
      <c r="CT183" s="65"/>
      <c r="CU183" s="65"/>
      <c r="CV183" s="65"/>
      <c r="CW183" s="65"/>
      <c r="CX183" s="65"/>
      <c r="CY183" s="65"/>
      <c r="CZ183" s="65"/>
      <c r="DA183" s="65"/>
      <c r="DB183" s="65"/>
      <c r="DC183" s="65"/>
      <c r="DD183" s="65"/>
      <c r="DE183" s="65"/>
      <c r="DF183" s="65"/>
      <c r="DG183" s="65"/>
      <c r="DH183" s="65"/>
      <c r="DI183" s="65"/>
      <c r="DJ183" s="65"/>
      <c r="DK183" s="65"/>
      <c r="DL183" s="65"/>
      <c r="DM183" s="65"/>
      <c r="DN183" s="65"/>
      <c r="DO183" s="65"/>
      <c r="DP183" s="65"/>
      <c r="DQ183" s="65"/>
      <c r="DR183" s="65"/>
      <c r="DS183" s="65"/>
      <c r="DT183" s="65"/>
      <c r="DU183" s="65"/>
      <c r="DV183" s="65"/>
      <c r="DW183" s="65"/>
      <c r="DX183" s="65"/>
      <c r="DY183" s="65"/>
      <c r="DZ183" s="65"/>
      <c r="EA183" s="65"/>
      <c r="EB183" s="65"/>
      <c r="EC183" s="65"/>
      <c r="ED183" s="65"/>
      <c r="EE183" s="65"/>
      <c r="EF183" s="65"/>
      <c r="EG183" s="65"/>
      <c r="EH183" s="65"/>
      <c r="EI183" s="65"/>
      <c r="EJ183" s="65"/>
      <c r="EK183" s="65"/>
      <c r="EL183" s="65"/>
      <c r="EM183" s="65"/>
      <c r="EN183" s="65"/>
      <c r="EO183" s="65"/>
      <c r="EP183" s="65"/>
      <c r="EQ183" s="65"/>
      <c r="ER183" s="65"/>
      <c r="ES183" s="65"/>
      <c r="ET183" s="65"/>
      <c r="EU183" s="65"/>
      <c r="EV183" s="65"/>
      <c r="EW183" s="65"/>
      <c r="EX183" s="65"/>
      <c r="EY183" s="65"/>
      <c r="EZ183" s="65"/>
      <c r="FA183" s="65"/>
      <c r="FB183" s="65"/>
      <c r="FC183" s="65"/>
      <c r="FD183" s="65"/>
      <c r="FE183" s="65"/>
      <c r="FF183" s="65"/>
      <c r="FG183" s="65"/>
      <c r="FH183" s="65"/>
      <c r="FI183" s="65"/>
      <c r="FJ183" s="65"/>
      <c r="FK183" s="65"/>
      <c r="FL183" s="65"/>
      <c r="FM183" s="65"/>
      <c r="FN183" s="65"/>
      <c r="FO183" s="65"/>
      <c r="FP183" s="65"/>
      <c r="FQ183" s="65"/>
      <c r="FR183" s="65"/>
      <c r="FS183" s="65"/>
      <c r="FT183" s="65"/>
      <c r="FU183" s="65"/>
      <c r="FV183" s="65"/>
      <c r="FW183" s="65"/>
      <c r="FX183" s="65"/>
      <c r="FY183" s="65"/>
      <c r="FZ183" s="65"/>
      <c r="GA183" s="65"/>
      <c r="GB183" s="65"/>
      <c r="GC183" s="65"/>
      <c r="GD183" s="65"/>
      <c r="GE183" s="65"/>
      <c r="GF183" s="65"/>
      <c r="GG183" s="65"/>
      <c r="GH183" s="65"/>
      <c r="GI183" s="65"/>
      <c r="GJ183" s="65"/>
      <c r="GK183" s="65"/>
      <c r="GL183" s="65"/>
      <c r="GM183" s="65"/>
    </row>
    <row r="184" spans="2:195" x14ac:dyDescent="0.2">
      <c r="B184" s="28">
        <f t="shared" si="12"/>
        <v>179</v>
      </c>
      <c r="C184" s="64">
        <f>'(a)'!T187</f>
        <v>0</v>
      </c>
      <c r="D184" s="65"/>
      <c r="E184" s="65"/>
      <c r="F184" s="65"/>
      <c r="G184" s="65"/>
      <c r="H184" s="65"/>
      <c r="I184" s="65"/>
      <c r="J184" s="65"/>
      <c r="K184" s="65"/>
      <c r="L184" s="65"/>
      <c r="M184" s="65"/>
      <c r="N184" s="65"/>
      <c r="O184" s="65"/>
      <c r="P184" s="65"/>
      <c r="Q184" s="65"/>
      <c r="R184" s="65"/>
      <c r="S184" s="65"/>
      <c r="T184" s="65"/>
      <c r="U184" s="65"/>
      <c r="V184" s="65"/>
      <c r="W184" s="65"/>
      <c r="X184" s="65"/>
      <c r="Y184" s="65"/>
      <c r="Z184" s="65"/>
      <c r="AA184" s="65"/>
      <c r="AB184" s="65"/>
      <c r="AC184" s="65"/>
      <c r="AD184" s="65"/>
      <c r="AE184" s="65"/>
      <c r="AF184" s="65"/>
      <c r="AG184" s="65"/>
      <c r="AH184" s="65"/>
      <c r="AI184" s="65"/>
      <c r="AJ184" s="65"/>
      <c r="AK184" s="65"/>
      <c r="AL184" s="65"/>
      <c r="AM184" s="65"/>
      <c r="AN184" s="65"/>
      <c r="AO184" s="65"/>
      <c r="AP184" s="65"/>
      <c r="AQ184" s="65"/>
      <c r="AR184" s="65"/>
      <c r="AS184" s="65"/>
      <c r="AT184" s="65"/>
      <c r="AU184" s="65"/>
      <c r="AV184" s="65"/>
      <c r="AW184" s="65"/>
      <c r="AX184" s="65"/>
      <c r="AY184" s="65"/>
      <c r="AZ184" s="65"/>
      <c r="BA184" s="65"/>
      <c r="BB184" s="65"/>
      <c r="BC184" s="65"/>
      <c r="BD184" s="65"/>
      <c r="BE184" s="65"/>
      <c r="BF184" s="65"/>
      <c r="BG184" s="65"/>
      <c r="BH184" s="65"/>
      <c r="BI184" s="65"/>
      <c r="BJ184" s="65"/>
      <c r="BK184" s="65"/>
      <c r="BL184" s="65"/>
      <c r="BM184" s="65"/>
      <c r="BN184" s="65"/>
      <c r="BO184" s="65"/>
      <c r="BP184" s="65"/>
      <c r="BQ184" s="65"/>
      <c r="BR184" s="65"/>
      <c r="BS184" s="65"/>
      <c r="BT184" s="65"/>
      <c r="BU184" s="65"/>
      <c r="BV184" s="65"/>
      <c r="BW184" s="65"/>
      <c r="BX184" s="65"/>
      <c r="BY184" s="65"/>
      <c r="BZ184" s="65"/>
      <c r="CA184" s="65"/>
      <c r="CB184" s="65"/>
      <c r="CC184" s="65"/>
      <c r="CD184" s="65"/>
      <c r="CE184" s="65"/>
      <c r="CF184" s="65"/>
      <c r="CG184" s="65"/>
      <c r="CH184" s="65"/>
      <c r="CI184" s="65"/>
      <c r="CJ184" s="65"/>
      <c r="CK184" s="65"/>
      <c r="CL184" s="65"/>
      <c r="CM184" s="65"/>
      <c r="CN184" s="65"/>
      <c r="CO184" s="65"/>
      <c r="CP184" s="65"/>
      <c r="CQ184" s="65"/>
      <c r="CR184" s="65"/>
      <c r="CS184" s="65"/>
      <c r="CT184" s="65"/>
      <c r="CU184" s="65"/>
      <c r="CV184" s="65"/>
      <c r="CW184" s="65"/>
      <c r="CX184" s="65"/>
      <c r="CY184" s="65"/>
      <c r="CZ184" s="65"/>
      <c r="DA184" s="65"/>
      <c r="DB184" s="65"/>
      <c r="DC184" s="65"/>
      <c r="DD184" s="65"/>
      <c r="DE184" s="65"/>
      <c r="DF184" s="65"/>
      <c r="DG184" s="65"/>
      <c r="DH184" s="65"/>
      <c r="DI184" s="65"/>
      <c r="DJ184" s="65"/>
      <c r="DK184" s="65"/>
      <c r="DL184" s="65"/>
      <c r="DM184" s="65"/>
      <c r="DN184" s="65"/>
      <c r="DO184" s="65"/>
      <c r="DP184" s="65"/>
      <c r="DQ184" s="65"/>
      <c r="DR184" s="65"/>
      <c r="DS184" s="65"/>
      <c r="DT184" s="65"/>
      <c r="DU184" s="65"/>
      <c r="DV184" s="65"/>
      <c r="DW184" s="65"/>
      <c r="DX184" s="65"/>
      <c r="DY184" s="65"/>
      <c r="DZ184" s="65"/>
      <c r="EA184" s="65"/>
      <c r="EB184" s="65"/>
      <c r="EC184" s="65"/>
      <c r="ED184" s="65"/>
      <c r="EE184" s="65"/>
      <c r="EF184" s="65"/>
      <c r="EG184" s="65"/>
      <c r="EH184" s="65"/>
      <c r="EI184" s="65"/>
      <c r="EJ184" s="65"/>
      <c r="EK184" s="65"/>
      <c r="EL184" s="65"/>
      <c r="EM184" s="65"/>
      <c r="EN184" s="65"/>
      <c r="EO184" s="65"/>
      <c r="EP184" s="65"/>
      <c r="EQ184" s="65"/>
      <c r="ER184" s="65"/>
      <c r="ES184" s="65"/>
      <c r="ET184" s="65"/>
      <c r="EU184" s="65"/>
      <c r="EV184" s="65"/>
      <c r="EW184" s="65"/>
      <c r="EX184" s="65"/>
      <c r="EY184" s="65"/>
      <c r="EZ184" s="65"/>
      <c r="FA184" s="65"/>
      <c r="FB184" s="65"/>
      <c r="FC184" s="65"/>
      <c r="FD184" s="65"/>
      <c r="FE184" s="65"/>
      <c r="FF184" s="65"/>
      <c r="FG184" s="65"/>
      <c r="FH184" s="65"/>
      <c r="FI184" s="65"/>
      <c r="FJ184" s="65"/>
      <c r="FK184" s="65"/>
      <c r="FL184" s="65"/>
      <c r="FM184" s="65"/>
      <c r="FN184" s="65"/>
      <c r="FO184" s="65"/>
      <c r="FP184" s="65"/>
      <c r="FQ184" s="65"/>
      <c r="FR184" s="65"/>
      <c r="FS184" s="65"/>
      <c r="FT184" s="65"/>
      <c r="FU184" s="65"/>
      <c r="FV184" s="65"/>
      <c r="FW184" s="65"/>
      <c r="FX184" s="65"/>
      <c r="FY184" s="65"/>
      <c r="FZ184" s="65"/>
      <c r="GA184" s="65"/>
      <c r="GB184" s="65"/>
      <c r="GC184" s="65"/>
      <c r="GD184" s="65"/>
      <c r="GE184" s="65"/>
      <c r="GF184" s="65"/>
      <c r="GG184" s="65"/>
      <c r="GH184" s="65"/>
      <c r="GI184" s="65"/>
      <c r="GJ184" s="65"/>
      <c r="GK184" s="65"/>
      <c r="GL184" s="65"/>
      <c r="GM184" s="65"/>
    </row>
    <row r="185" spans="2:195" x14ac:dyDescent="0.2">
      <c r="B185" s="28">
        <f t="shared" si="12"/>
        <v>180</v>
      </c>
      <c r="C185" s="64">
        <f>'(a)'!T188</f>
        <v>0</v>
      </c>
      <c r="D185" s="65"/>
      <c r="E185" s="65"/>
      <c r="F185" s="65"/>
      <c r="G185" s="65"/>
      <c r="H185" s="65"/>
      <c r="I185" s="65"/>
      <c r="J185" s="65"/>
      <c r="K185" s="65"/>
      <c r="L185" s="65"/>
      <c r="M185" s="65"/>
      <c r="N185" s="65"/>
      <c r="O185" s="65"/>
      <c r="P185" s="65"/>
      <c r="Q185" s="65"/>
      <c r="R185" s="65"/>
      <c r="S185" s="65"/>
      <c r="T185" s="65"/>
      <c r="U185" s="65"/>
      <c r="V185" s="65"/>
      <c r="W185" s="65"/>
      <c r="X185" s="65"/>
      <c r="Y185" s="65"/>
      <c r="Z185" s="65"/>
      <c r="AA185" s="65"/>
      <c r="AB185" s="65"/>
      <c r="AC185" s="65"/>
      <c r="AD185" s="65"/>
      <c r="AE185" s="65"/>
      <c r="AF185" s="65"/>
      <c r="AG185" s="65"/>
      <c r="AH185" s="65"/>
      <c r="AI185" s="65"/>
      <c r="AJ185" s="65"/>
      <c r="AK185" s="65"/>
      <c r="AL185" s="65"/>
      <c r="AM185" s="65"/>
      <c r="AN185" s="65"/>
      <c r="AO185" s="65"/>
      <c r="AP185" s="65"/>
      <c r="AQ185" s="65"/>
      <c r="AR185" s="65"/>
      <c r="AS185" s="65"/>
      <c r="AT185" s="65"/>
      <c r="AU185" s="65"/>
      <c r="AV185" s="65"/>
      <c r="AW185" s="65"/>
      <c r="AX185" s="65"/>
      <c r="AY185" s="65"/>
      <c r="AZ185" s="65"/>
      <c r="BA185" s="65"/>
      <c r="BB185" s="65"/>
      <c r="BC185" s="65"/>
      <c r="BD185" s="65"/>
      <c r="BE185" s="65"/>
      <c r="BF185" s="65"/>
      <c r="BG185" s="65"/>
      <c r="BH185" s="65"/>
      <c r="BI185" s="65"/>
      <c r="BJ185" s="65"/>
      <c r="BK185" s="65"/>
      <c r="BL185" s="65"/>
      <c r="BM185" s="65"/>
      <c r="BN185" s="65"/>
      <c r="BO185" s="65"/>
      <c r="BP185" s="65"/>
      <c r="BQ185" s="65"/>
      <c r="BR185" s="65"/>
      <c r="BS185" s="65"/>
      <c r="BT185" s="65"/>
      <c r="BU185" s="65"/>
      <c r="BV185" s="65"/>
      <c r="BW185" s="65"/>
      <c r="BX185" s="65"/>
      <c r="BY185" s="65"/>
      <c r="BZ185" s="65"/>
      <c r="CA185" s="65"/>
      <c r="CB185" s="65"/>
      <c r="CC185" s="65"/>
      <c r="CD185" s="65"/>
      <c r="CE185" s="65"/>
      <c r="CF185" s="65"/>
      <c r="CG185" s="65"/>
      <c r="CH185" s="65"/>
      <c r="CI185" s="65"/>
      <c r="CJ185" s="65"/>
      <c r="CK185" s="65"/>
      <c r="CL185" s="65"/>
      <c r="CM185" s="65"/>
      <c r="CN185" s="65"/>
      <c r="CO185" s="65"/>
      <c r="CP185" s="65"/>
      <c r="CQ185" s="65"/>
      <c r="CR185" s="65"/>
      <c r="CS185" s="65"/>
      <c r="CT185" s="65"/>
      <c r="CU185" s="65"/>
      <c r="CV185" s="65"/>
      <c r="CW185" s="65"/>
      <c r="CX185" s="65"/>
      <c r="CY185" s="65"/>
      <c r="CZ185" s="65"/>
      <c r="DA185" s="65"/>
      <c r="DB185" s="65"/>
      <c r="DC185" s="65"/>
      <c r="DD185" s="65"/>
      <c r="DE185" s="65"/>
      <c r="DF185" s="65"/>
      <c r="DG185" s="65"/>
      <c r="DH185" s="65"/>
      <c r="DI185" s="65"/>
      <c r="DJ185" s="65"/>
      <c r="DK185" s="65"/>
      <c r="DL185" s="65"/>
      <c r="DM185" s="65"/>
      <c r="DN185" s="65"/>
      <c r="DO185" s="65"/>
      <c r="DP185" s="65"/>
      <c r="DQ185" s="65"/>
      <c r="DR185" s="65"/>
      <c r="DS185" s="65"/>
      <c r="DT185" s="65"/>
      <c r="DU185" s="65"/>
      <c r="DV185" s="65"/>
      <c r="DW185" s="65"/>
      <c r="DX185" s="65"/>
      <c r="DY185" s="65"/>
      <c r="DZ185" s="65"/>
      <c r="EA185" s="65"/>
      <c r="EB185" s="65"/>
      <c r="EC185" s="65"/>
      <c r="ED185" s="65"/>
      <c r="EE185" s="65"/>
      <c r="EF185" s="65"/>
      <c r="EG185" s="65"/>
      <c r="EH185" s="65"/>
      <c r="EI185" s="65"/>
      <c r="EJ185" s="65"/>
      <c r="EK185" s="65"/>
      <c r="EL185" s="65"/>
      <c r="EM185" s="65"/>
      <c r="EN185" s="65"/>
      <c r="EO185" s="65"/>
      <c r="EP185" s="65"/>
      <c r="EQ185" s="65"/>
      <c r="ER185" s="65"/>
      <c r="ES185" s="65"/>
      <c r="ET185" s="65"/>
      <c r="EU185" s="65"/>
      <c r="EV185" s="65"/>
      <c r="EW185" s="65"/>
      <c r="EX185" s="65"/>
      <c r="EY185" s="65"/>
      <c r="EZ185" s="65"/>
      <c r="FA185" s="65"/>
      <c r="FB185" s="65"/>
      <c r="FC185" s="65"/>
      <c r="FD185" s="65"/>
      <c r="FE185" s="65"/>
      <c r="FF185" s="65"/>
      <c r="FG185" s="65"/>
      <c r="FH185" s="65"/>
      <c r="FI185" s="65"/>
      <c r="FJ185" s="65"/>
      <c r="FK185" s="65"/>
      <c r="FL185" s="65"/>
      <c r="FM185" s="65"/>
      <c r="FN185" s="65"/>
      <c r="FO185" s="65"/>
      <c r="FP185" s="65"/>
      <c r="FQ185" s="65"/>
      <c r="FR185" s="65"/>
      <c r="FS185" s="65"/>
      <c r="FT185" s="65"/>
      <c r="FU185" s="65"/>
      <c r="FV185" s="65"/>
      <c r="FW185" s="65"/>
      <c r="FX185" s="65"/>
      <c r="FY185" s="65"/>
      <c r="FZ185" s="65"/>
      <c r="GA185" s="65"/>
      <c r="GB185" s="65"/>
      <c r="GC185" s="65"/>
      <c r="GD185" s="65"/>
      <c r="GE185" s="65"/>
      <c r="GF185" s="65"/>
      <c r="GG185" s="65"/>
      <c r="GH185" s="65"/>
      <c r="GI185" s="65"/>
      <c r="GJ185" s="65"/>
      <c r="GK185" s="65"/>
      <c r="GL185" s="65"/>
      <c r="GM185" s="65"/>
    </row>
  </sheetData>
  <mergeCells count="1">
    <mergeCell ref="B2:C2"/>
  </mergeCells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2:GM185"/>
  <sheetViews>
    <sheetView showGridLines="0" tabSelected="1" workbookViewId="0">
      <pane xSplit="2" ySplit="5" topLeftCell="C6" activePane="bottomRight" state="frozen"/>
      <selection activeCell="D6" sqref="D6"/>
      <selection pane="topRight" activeCell="D6" sqref="D6"/>
      <selection pane="bottomLeft" activeCell="D6" sqref="D6"/>
      <selection pane="bottomRight" activeCell="C6" sqref="C6"/>
    </sheetView>
  </sheetViews>
  <sheetFormatPr defaultColWidth="8.625" defaultRowHeight="12.75" x14ac:dyDescent="0.2"/>
  <cols>
    <col min="1" max="1" width="2.625" style="27" customWidth="1"/>
    <col min="2" max="2" width="18" style="27" customWidth="1"/>
    <col min="3" max="3" width="11.625" style="27" bestFit="1" customWidth="1"/>
    <col min="4" max="6" width="10.625" style="27" bestFit="1" customWidth="1"/>
    <col min="7" max="25" width="9.625" style="27" bestFit="1" customWidth="1"/>
    <col min="26" max="37" width="10.625" style="27" bestFit="1" customWidth="1"/>
    <col min="38" max="193" width="11.625" style="27" bestFit="1" customWidth="1"/>
    <col min="194" max="194" width="11.625" style="27" customWidth="1"/>
    <col min="195" max="195" width="10.625" style="27" bestFit="1" customWidth="1"/>
    <col min="196" max="16384" width="8.625" style="27"/>
  </cols>
  <sheetData>
    <row r="2" spans="2:195" ht="25.5" x14ac:dyDescent="0.2">
      <c r="B2" s="81" t="s">
        <v>104</v>
      </c>
      <c r="C2" s="67">
        <f t="shared" ref="C2:AH2" si="0">SUM(C6:C1048576)</f>
        <v>0</v>
      </c>
      <c r="D2" s="67">
        <f t="shared" si="0"/>
        <v>0</v>
      </c>
      <c r="E2" s="67">
        <f t="shared" si="0"/>
        <v>0</v>
      </c>
      <c r="F2" s="67">
        <f t="shared" si="0"/>
        <v>0</v>
      </c>
      <c r="G2" s="67">
        <f t="shared" si="0"/>
        <v>0</v>
      </c>
      <c r="H2" s="67">
        <f t="shared" si="0"/>
        <v>0</v>
      </c>
      <c r="I2" s="67">
        <f t="shared" si="0"/>
        <v>0</v>
      </c>
      <c r="J2" s="67">
        <f t="shared" si="0"/>
        <v>0</v>
      </c>
      <c r="K2" s="67">
        <f t="shared" si="0"/>
        <v>0</v>
      </c>
      <c r="L2" s="67">
        <f t="shared" si="0"/>
        <v>0</v>
      </c>
      <c r="M2" s="67">
        <f t="shared" si="0"/>
        <v>0</v>
      </c>
      <c r="N2" s="67">
        <f t="shared" si="0"/>
        <v>0</v>
      </c>
      <c r="O2" s="67">
        <f t="shared" si="0"/>
        <v>0</v>
      </c>
      <c r="P2" s="67">
        <f t="shared" si="0"/>
        <v>0</v>
      </c>
      <c r="Q2" s="67">
        <f t="shared" si="0"/>
        <v>0</v>
      </c>
      <c r="R2" s="67">
        <f t="shared" si="0"/>
        <v>0</v>
      </c>
      <c r="S2" s="67">
        <f t="shared" si="0"/>
        <v>0</v>
      </c>
      <c r="T2" s="67">
        <f t="shared" si="0"/>
        <v>0</v>
      </c>
      <c r="U2" s="67">
        <f t="shared" si="0"/>
        <v>0</v>
      </c>
      <c r="V2" s="67">
        <f t="shared" si="0"/>
        <v>0</v>
      </c>
      <c r="W2" s="67">
        <f t="shared" si="0"/>
        <v>0</v>
      </c>
      <c r="X2" s="67">
        <f t="shared" si="0"/>
        <v>0</v>
      </c>
      <c r="Y2" s="67">
        <f t="shared" si="0"/>
        <v>0</v>
      </c>
      <c r="Z2" s="67">
        <f t="shared" si="0"/>
        <v>0</v>
      </c>
      <c r="AA2" s="67">
        <f t="shared" si="0"/>
        <v>0</v>
      </c>
      <c r="AB2" s="67">
        <f t="shared" si="0"/>
        <v>0</v>
      </c>
      <c r="AC2" s="67">
        <f t="shared" si="0"/>
        <v>0</v>
      </c>
      <c r="AD2" s="67">
        <f t="shared" si="0"/>
        <v>0</v>
      </c>
      <c r="AE2" s="67">
        <f t="shared" si="0"/>
        <v>0</v>
      </c>
      <c r="AF2" s="67">
        <f t="shared" si="0"/>
        <v>0</v>
      </c>
      <c r="AG2" s="67">
        <f t="shared" si="0"/>
        <v>0</v>
      </c>
      <c r="AH2" s="67">
        <f t="shared" si="0"/>
        <v>0</v>
      </c>
      <c r="AI2" s="67">
        <f t="shared" ref="AI2:BN2" si="1">SUM(AI6:AI1048576)</f>
        <v>0</v>
      </c>
      <c r="AJ2" s="67">
        <f t="shared" si="1"/>
        <v>0</v>
      </c>
      <c r="AK2" s="67">
        <f t="shared" si="1"/>
        <v>0</v>
      </c>
      <c r="AL2" s="67">
        <f t="shared" si="1"/>
        <v>0</v>
      </c>
      <c r="AM2" s="67">
        <f t="shared" si="1"/>
        <v>0</v>
      </c>
      <c r="AN2" s="67">
        <f t="shared" si="1"/>
        <v>0</v>
      </c>
      <c r="AO2" s="67">
        <f t="shared" si="1"/>
        <v>0</v>
      </c>
      <c r="AP2" s="67">
        <f t="shared" si="1"/>
        <v>0</v>
      </c>
      <c r="AQ2" s="67">
        <f t="shared" si="1"/>
        <v>0</v>
      </c>
      <c r="AR2" s="67">
        <f t="shared" si="1"/>
        <v>0</v>
      </c>
      <c r="AS2" s="67">
        <f t="shared" si="1"/>
        <v>0</v>
      </c>
      <c r="AT2" s="67">
        <f t="shared" si="1"/>
        <v>0</v>
      </c>
      <c r="AU2" s="67">
        <f t="shared" si="1"/>
        <v>0</v>
      </c>
      <c r="AV2" s="67">
        <f t="shared" si="1"/>
        <v>0</v>
      </c>
      <c r="AW2" s="67">
        <f t="shared" si="1"/>
        <v>0</v>
      </c>
      <c r="AX2" s="67">
        <f t="shared" si="1"/>
        <v>0</v>
      </c>
      <c r="AY2" s="67">
        <f t="shared" si="1"/>
        <v>0</v>
      </c>
      <c r="AZ2" s="67">
        <f t="shared" si="1"/>
        <v>0</v>
      </c>
      <c r="BA2" s="67">
        <f t="shared" si="1"/>
        <v>0</v>
      </c>
      <c r="BB2" s="67">
        <f t="shared" si="1"/>
        <v>0</v>
      </c>
      <c r="BC2" s="67">
        <f t="shared" si="1"/>
        <v>0</v>
      </c>
      <c r="BD2" s="67">
        <f t="shared" si="1"/>
        <v>0</v>
      </c>
      <c r="BE2" s="67">
        <f t="shared" si="1"/>
        <v>0</v>
      </c>
      <c r="BF2" s="67">
        <f t="shared" si="1"/>
        <v>0</v>
      </c>
      <c r="BG2" s="67">
        <f t="shared" si="1"/>
        <v>0</v>
      </c>
      <c r="BH2" s="67">
        <f t="shared" si="1"/>
        <v>0</v>
      </c>
      <c r="BI2" s="67">
        <f t="shared" si="1"/>
        <v>0</v>
      </c>
      <c r="BJ2" s="67">
        <f t="shared" si="1"/>
        <v>0</v>
      </c>
      <c r="BK2" s="67">
        <f t="shared" si="1"/>
        <v>0</v>
      </c>
      <c r="BL2" s="67">
        <f t="shared" si="1"/>
        <v>0</v>
      </c>
      <c r="BM2" s="67">
        <f t="shared" si="1"/>
        <v>0</v>
      </c>
      <c r="BN2" s="67">
        <f t="shared" si="1"/>
        <v>0</v>
      </c>
      <c r="BO2" s="67">
        <f t="shared" ref="BO2:CT2" si="2">SUM(BO6:BO1048576)</f>
        <v>0</v>
      </c>
      <c r="BP2" s="67">
        <f t="shared" si="2"/>
        <v>0</v>
      </c>
      <c r="BQ2" s="67">
        <f t="shared" si="2"/>
        <v>0</v>
      </c>
      <c r="BR2" s="67">
        <f t="shared" si="2"/>
        <v>0</v>
      </c>
      <c r="BS2" s="67">
        <f t="shared" si="2"/>
        <v>0</v>
      </c>
      <c r="BT2" s="67">
        <f t="shared" si="2"/>
        <v>0</v>
      </c>
      <c r="BU2" s="67">
        <f t="shared" si="2"/>
        <v>0</v>
      </c>
      <c r="BV2" s="67">
        <f t="shared" si="2"/>
        <v>0</v>
      </c>
      <c r="BW2" s="67">
        <f t="shared" si="2"/>
        <v>0</v>
      </c>
      <c r="BX2" s="67">
        <f t="shared" si="2"/>
        <v>0</v>
      </c>
      <c r="BY2" s="67">
        <f t="shared" si="2"/>
        <v>0</v>
      </c>
      <c r="BZ2" s="67">
        <f t="shared" si="2"/>
        <v>0</v>
      </c>
      <c r="CA2" s="67">
        <f t="shared" si="2"/>
        <v>0</v>
      </c>
      <c r="CB2" s="67">
        <f t="shared" si="2"/>
        <v>0</v>
      </c>
      <c r="CC2" s="67">
        <f t="shared" si="2"/>
        <v>0</v>
      </c>
      <c r="CD2" s="67">
        <f t="shared" si="2"/>
        <v>0</v>
      </c>
      <c r="CE2" s="67">
        <f t="shared" si="2"/>
        <v>0</v>
      </c>
      <c r="CF2" s="67">
        <f t="shared" si="2"/>
        <v>0</v>
      </c>
      <c r="CG2" s="67">
        <f t="shared" si="2"/>
        <v>0</v>
      </c>
      <c r="CH2" s="67">
        <f t="shared" si="2"/>
        <v>0</v>
      </c>
      <c r="CI2" s="67">
        <f t="shared" si="2"/>
        <v>0</v>
      </c>
      <c r="CJ2" s="67">
        <f t="shared" si="2"/>
        <v>0</v>
      </c>
      <c r="CK2" s="67">
        <f t="shared" si="2"/>
        <v>0</v>
      </c>
      <c r="CL2" s="67">
        <f t="shared" si="2"/>
        <v>0</v>
      </c>
      <c r="CM2" s="67">
        <f t="shared" si="2"/>
        <v>0</v>
      </c>
      <c r="CN2" s="67">
        <f t="shared" si="2"/>
        <v>0</v>
      </c>
      <c r="CO2" s="67">
        <f t="shared" si="2"/>
        <v>0</v>
      </c>
      <c r="CP2" s="67">
        <f t="shared" si="2"/>
        <v>0</v>
      </c>
      <c r="CQ2" s="67">
        <f t="shared" si="2"/>
        <v>0</v>
      </c>
      <c r="CR2" s="67">
        <f t="shared" si="2"/>
        <v>0</v>
      </c>
      <c r="CS2" s="67">
        <f t="shared" si="2"/>
        <v>0</v>
      </c>
      <c r="CT2" s="67">
        <f t="shared" si="2"/>
        <v>0</v>
      </c>
      <c r="CU2" s="67">
        <f t="shared" ref="CU2:DZ2" si="3">SUM(CU6:CU1048576)</f>
        <v>0</v>
      </c>
      <c r="CV2" s="67">
        <f t="shared" si="3"/>
        <v>0</v>
      </c>
      <c r="CW2" s="67">
        <f t="shared" si="3"/>
        <v>0</v>
      </c>
      <c r="CX2" s="67">
        <f t="shared" si="3"/>
        <v>0</v>
      </c>
      <c r="CY2" s="67">
        <f t="shared" si="3"/>
        <v>0</v>
      </c>
      <c r="CZ2" s="67">
        <f t="shared" si="3"/>
        <v>0</v>
      </c>
      <c r="DA2" s="67">
        <f t="shared" si="3"/>
        <v>0</v>
      </c>
      <c r="DB2" s="67">
        <f t="shared" si="3"/>
        <v>0</v>
      </c>
      <c r="DC2" s="67">
        <f t="shared" si="3"/>
        <v>0</v>
      </c>
      <c r="DD2" s="67">
        <f t="shared" si="3"/>
        <v>0</v>
      </c>
      <c r="DE2" s="67">
        <f t="shared" si="3"/>
        <v>0</v>
      </c>
      <c r="DF2" s="67">
        <f t="shared" si="3"/>
        <v>0</v>
      </c>
      <c r="DG2" s="67">
        <f t="shared" si="3"/>
        <v>0</v>
      </c>
      <c r="DH2" s="67">
        <f t="shared" si="3"/>
        <v>0</v>
      </c>
      <c r="DI2" s="67">
        <f t="shared" si="3"/>
        <v>0</v>
      </c>
      <c r="DJ2" s="67">
        <f t="shared" si="3"/>
        <v>0</v>
      </c>
      <c r="DK2" s="67">
        <f t="shared" si="3"/>
        <v>0</v>
      </c>
      <c r="DL2" s="67">
        <f t="shared" si="3"/>
        <v>0</v>
      </c>
      <c r="DM2" s="67">
        <f t="shared" si="3"/>
        <v>0</v>
      </c>
      <c r="DN2" s="67">
        <f t="shared" si="3"/>
        <v>0</v>
      </c>
      <c r="DO2" s="67">
        <f t="shared" si="3"/>
        <v>0</v>
      </c>
      <c r="DP2" s="67">
        <f t="shared" si="3"/>
        <v>0</v>
      </c>
      <c r="DQ2" s="67">
        <f t="shared" si="3"/>
        <v>0</v>
      </c>
      <c r="DR2" s="67">
        <f t="shared" si="3"/>
        <v>0</v>
      </c>
      <c r="DS2" s="67">
        <f t="shared" si="3"/>
        <v>0</v>
      </c>
      <c r="DT2" s="67">
        <f t="shared" si="3"/>
        <v>0</v>
      </c>
      <c r="DU2" s="67">
        <f t="shared" si="3"/>
        <v>0</v>
      </c>
      <c r="DV2" s="67">
        <f t="shared" si="3"/>
        <v>0</v>
      </c>
      <c r="DW2" s="67">
        <f t="shared" si="3"/>
        <v>0</v>
      </c>
      <c r="DX2" s="67">
        <f t="shared" si="3"/>
        <v>0</v>
      </c>
      <c r="DY2" s="67">
        <f t="shared" si="3"/>
        <v>0</v>
      </c>
      <c r="DZ2" s="67">
        <f t="shared" si="3"/>
        <v>0</v>
      </c>
      <c r="EA2" s="67">
        <f t="shared" ref="EA2:FF2" si="4">SUM(EA6:EA1048576)</f>
        <v>0</v>
      </c>
      <c r="EB2" s="67">
        <f t="shared" si="4"/>
        <v>0</v>
      </c>
      <c r="EC2" s="67">
        <f t="shared" si="4"/>
        <v>0</v>
      </c>
      <c r="ED2" s="67">
        <f t="shared" si="4"/>
        <v>0</v>
      </c>
      <c r="EE2" s="67">
        <f t="shared" si="4"/>
        <v>0</v>
      </c>
      <c r="EF2" s="67">
        <f t="shared" si="4"/>
        <v>0</v>
      </c>
      <c r="EG2" s="67">
        <f t="shared" si="4"/>
        <v>0</v>
      </c>
      <c r="EH2" s="67">
        <f t="shared" si="4"/>
        <v>0</v>
      </c>
      <c r="EI2" s="67">
        <f t="shared" si="4"/>
        <v>0</v>
      </c>
      <c r="EJ2" s="67">
        <f t="shared" si="4"/>
        <v>0</v>
      </c>
      <c r="EK2" s="67">
        <f t="shared" si="4"/>
        <v>0</v>
      </c>
      <c r="EL2" s="67">
        <f t="shared" si="4"/>
        <v>0</v>
      </c>
      <c r="EM2" s="67">
        <f t="shared" si="4"/>
        <v>0</v>
      </c>
      <c r="EN2" s="67">
        <f t="shared" si="4"/>
        <v>0</v>
      </c>
      <c r="EO2" s="67">
        <f t="shared" si="4"/>
        <v>0</v>
      </c>
      <c r="EP2" s="67">
        <f t="shared" si="4"/>
        <v>0</v>
      </c>
      <c r="EQ2" s="67">
        <f t="shared" si="4"/>
        <v>0</v>
      </c>
      <c r="ER2" s="67">
        <f t="shared" si="4"/>
        <v>0</v>
      </c>
      <c r="ES2" s="67">
        <f t="shared" si="4"/>
        <v>0</v>
      </c>
      <c r="ET2" s="67">
        <f t="shared" si="4"/>
        <v>0</v>
      </c>
      <c r="EU2" s="67">
        <f t="shared" si="4"/>
        <v>0</v>
      </c>
      <c r="EV2" s="67">
        <f t="shared" si="4"/>
        <v>0</v>
      </c>
      <c r="EW2" s="67">
        <f t="shared" si="4"/>
        <v>0</v>
      </c>
      <c r="EX2" s="67">
        <f t="shared" si="4"/>
        <v>0</v>
      </c>
      <c r="EY2" s="67">
        <f t="shared" si="4"/>
        <v>0</v>
      </c>
      <c r="EZ2" s="67">
        <f t="shared" si="4"/>
        <v>0</v>
      </c>
      <c r="FA2" s="67">
        <f t="shared" si="4"/>
        <v>0</v>
      </c>
      <c r="FB2" s="67">
        <f t="shared" si="4"/>
        <v>0</v>
      </c>
      <c r="FC2" s="67">
        <f t="shared" si="4"/>
        <v>0</v>
      </c>
      <c r="FD2" s="67">
        <f t="shared" si="4"/>
        <v>0</v>
      </c>
      <c r="FE2" s="67">
        <f t="shared" si="4"/>
        <v>0</v>
      </c>
      <c r="FF2" s="67">
        <f t="shared" si="4"/>
        <v>0</v>
      </c>
      <c r="FG2" s="67">
        <f t="shared" ref="FG2:GK2" si="5">SUM(FG6:FG1048576)</f>
        <v>0</v>
      </c>
      <c r="FH2" s="67">
        <f t="shared" si="5"/>
        <v>0</v>
      </c>
      <c r="FI2" s="67">
        <f t="shared" si="5"/>
        <v>0</v>
      </c>
      <c r="FJ2" s="67">
        <f t="shared" si="5"/>
        <v>0</v>
      </c>
      <c r="FK2" s="67">
        <f t="shared" si="5"/>
        <v>0</v>
      </c>
      <c r="FL2" s="67">
        <f t="shared" si="5"/>
        <v>0</v>
      </c>
      <c r="FM2" s="67">
        <f t="shared" si="5"/>
        <v>0</v>
      </c>
      <c r="FN2" s="67">
        <f t="shared" si="5"/>
        <v>0</v>
      </c>
      <c r="FO2" s="67">
        <f t="shared" si="5"/>
        <v>0</v>
      </c>
      <c r="FP2" s="67">
        <f t="shared" si="5"/>
        <v>0</v>
      </c>
      <c r="FQ2" s="67">
        <f t="shared" si="5"/>
        <v>0</v>
      </c>
      <c r="FR2" s="67">
        <f t="shared" si="5"/>
        <v>0</v>
      </c>
      <c r="FS2" s="67">
        <f t="shared" si="5"/>
        <v>0</v>
      </c>
      <c r="FT2" s="67">
        <f t="shared" si="5"/>
        <v>0</v>
      </c>
      <c r="FU2" s="67">
        <f t="shared" si="5"/>
        <v>0</v>
      </c>
      <c r="FV2" s="67">
        <f t="shared" si="5"/>
        <v>0</v>
      </c>
      <c r="FW2" s="67">
        <f t="shared" si="5"/>
        <v>0</v>
      </c>
      <c r="FX2" s="67">
        <f t="shared" si="5"/>
        <v>0</v>
      </c>
      <c r="FY2" s="67">
        <f t="shared" si="5"/>
        <v>0</v>
      </c>
      <c r="FZ2" s="67">
        <f t="shared" si="5"/>
        <v>0</v>
      </c>
      <c r="GA2" s="67">
        <f t="shared" si="5"/>
        <v>0</v>
      </c>
      <c r="GB2" s="67">
        <f t="shared" si="5"/>
        <v>0</v>
      </c>
      <c r="GC2" s="67">
        <f t="shared" si="5"/>
        <v>0</v>
      </c>
      <c r="GD2" s="67">
        <f t="shared" si="5"/>
        <v>0</v>
      </c>
      <c r="GE2" s="67">
        <f t="shared" si="5"/>
        <v>0</v>
      </c>
      <c r="GF2" s="67">
        <f t="shared" si="5"/>
        <v>0</v>
      </c>
      <c r="GG2" s="67">
        <f t="shared" si="5"/>
        <v>0</v>
      </c>
      <c r="GH2" s="67">
        <f t="shared" si="5"/>
        <v>0</v>
      </c>
      <c r="GI2" s="67">
        <f t="shared" si="5"/>
        <v>0</v>
      </c>
      <c r="GJ2" s="67">
        <f t="shared" si="5"/>
        <v>0</v>
      </c>
      <c r="GK2" s="67">
        <f t="shared" si="5"/>
        <v>0</v>
      </c>
      <c r="GL2" s="67">
        <f t="shared" ref="GL2:GM2" si="6">SUM(GL6:GL1048576)</f>
        <v>0</v>
      </c>
      <c r="GM2" s="67">
        <f t="shared" si="6"/>
        <v>0</v>
      </c>
    </row>
    <row r="3" spans="2:195" x14ac:dyDescent="0.2">
      <c r="B3" s="69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71"/>
      <c r="AG3" s="71"/>
      <c r="AH3" s="71"/>
      <c r="AI3" s="71"/>
      <c r="AJ3" s="71"/>
      <c r="AK3" s="71"/>
      <c r="AL3" s="71"/>
      <c r="AM3" s="71"/>
      <c r="AN3" s="71"/>
      <c r="AO3" s="71"/>
      <c r="AP3" s="71"/>
      <c r="AQ3" s="71"/>
      <c r="AR3" s="71"/>
      <c r="AS3" s="71"/>
      <c r="AT3" s="71"/>
      <c r="AU3" s="71"/>
      <c r="AV3" s="71"/>
      <c r="AW3" s="71"/>
      <c r="AX3" s="71"/>
      <c r="AY3" s="71"/>
      <c r="AZ3" s="71"/>
      <c r="BA3" s="71"/>
      <c r="BB3" s="71"/>
      <c r="BC3" s="71"/>
      <c r="BD3" s="71"/>
      <c r="BE3" s="71"/>
      <c r="BF3" s="71"/>
      <c r="BG3" s="71"/>
      <c r="BH3" s="71"/>
      <c r="BI3" s="71"/>
      <c r="BJ3" s="71"/>
      <c r="BK3" s="71"/>
      <c r="BL3" s="71"/>
      <c r="BM3" s="71"/>
      <c r="BN3" s="71"/>
      <c r="BO3" s="71"/>
      <c r="BP3" s="71"/>
      <c r="BQ3" s="71"/>
      <c r="BR3" s="71"/>
      <c r="BS3" s="71"/>
      <c r="BT3" s="71"/>
      <c r="BU3" s="71"/>
      <c r="BV3" s="71"/>
      <c r="BW3" s="71"/>
      <c r="BX3" s="71"/>
      <c r="BY3" s="71"/>
      <c r="BZ3" s="71"/>
      <c r="CA3" s="71"/>
      <c r="CB3" s="71"/>
      <c r="CC3" s="71"/>
      <c r="CD3" s="71"/>
      <c r="CE3" s="71"/>
      <c r="CF3" s="71"/>
      <c r="CG3" s="71"/>
      <c r="CH3" s="71"/>
      <c r="CI3" s="71"/>
      <c r="CJ3" s="71"/>
      <c r="CK3" s="71"/>
      <c r="CL3" s="71"/>
      <c r="CM3" s="71"/>
      <c r="CN3" s="71"/>
      <c r="CO3" s="71"/>
      <c r="CP3" s="71"/>
      <c r="CQ3" s="71"/>
      <c r="CR3" s="71"/>
      <c r="CS3" s="71"/>
      <c r="CT3" s="71"/>
      <c r="CU3" s="71"/>
      <c r="CV3" s="71"/>
      <c r="CW3" s="71"/>
      <c r="CX3" s="71"/>
      <c r="CY3" s="71"/>
      <c r="CZ3" s="71"/>
      <c r="DA3" s="71"/>
      <c r="DB3" s="71"/>
      <c r="DC3" s="71"/>
      <c r="DD3" s="71"/>
      <c r="DE3" s="71"/>
      <c r="DF3" s="71"/>
      <c r="DG3" s="71"/>
      <c r="DH3" s="71"/>
      <c r="DI3" s="71"/>
      <c r="DJ3" s="71"/>
      <c r="DK3" s="71"/>
      <c r="DL3" s="71"/>
      <c r="DM3" s="71"/>
      <c r="DN3" s="71"/>
      <c r="DO3" s="71"/>
      <c r="DP3" s="71"/>
      <c r="DQ3" s="71"/>
      <c r="DR3" s="71"/>
      <c r="DS3" s="71"/>
      <c r="DT3" s="71"/>
      <c r="DU3" s="71"/>
      <c r="DV3" s="71"/>
      <c r="DW3" s="71"/>
      <c r="DX3" s="71"/>
      <c r="DY3" s="71"/>
      <c r="DZ3" s="71"/>
      <c r="EA3" s="71"/>
      <c r="EB3" s="71"/>
      <c r="EC3" s="71"/>
      <c r="ED3" s="71"/>
      <c r="EE3" s="71"/>
      <c r="EF3" s="71"/>
      <c r="EG3" s="71"/>
      <c r="EH3" s="71"/>
      <c r="EI3" s="71"/>
      <c r="EJ3" s="71"/>
      <c r="EK3" s="71"/>
      <c r="EL3" s="71"/>
      <c r="EM3" s="71"/>
      <c r="EN3" s="71"/>
      <c r="EO3" s="71"/>
      <c r="EP3" s="71"/>
      <c r="EQ3" s="71"/>
      <c r="ER3" s="71"/>
      <c r="ES3" s="71"/>
      <c r="ET3" s="71"/>
      <c r="EU3" s="71"/>
      <c r="EV3" s="71"/>
      <c r="EW3" s="71"/>
      <c r="EX3" s="71"/>
      <c r="EY3" s="71"/>
      <c r="EZ3" s="71"/>
      <c r="FA3" s="71"/>
      <c r="FB3" s="71"/>
      <c r="FC3" s="71"/>
      <c r="FD3" s="71"/>
      <c r="FE3" s="71"/>
      <c r="FF3" s="71"/>
      <c r="FG3" s="71"/>
      <c r="FH3" s="71"/>
      <c r="FI3" s="71"/>
      <c r="FJ3" s="71"/>
      <c r="FK3" s="71"/>
      <c r="FL3" s="71"/>
      <c r="FM3" s="71"/>
      <c r="FN3" s="71"/>
      <c r="FO3" s="71"/>
      <c r="FP3" s="71"/>
      <c r="FQ3" s="71"/>
      <c r="FR3" s="71"/>
      <c r="FS3" s="71"/>
      <c r="FT3" s="71"/>
      <c r="FU3" s="71"/>
      <c r="FV3" s="71"/>
      <c r="FW3" s="71"/>
      <c r="FX3" s="71"/>
      <c r="FY3" s="71"/>
      <c r="FZ3" s="71"/>
      <c r="GA3" s="71"/>
      <c r="GB3" s="71"/>
      <c r="GC3" s="71"/>
      <c r="GD3" s="71"/>
      <c r="GE3" s="71"/>
      <c r="GF3" s="71"/>
      <c r="GG3" s="71"/>
      <c r="GH3" s="71"/>
      <c r="GI3" s="71"/>
      <c r="GJ3" s="71"/>
      <c r="GK3" s="71"/>
      <c r="GL3" s="71"/>
      <c r="GM3" s="71"/>
    </row>
    <row r="4" spans="2:195" x14ac:dyDescent="0.2">
      <c r="C4" s="73" t="s">
        <v>121</v>
      </c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  <c r="BE4" s="31"/>
      <c r="BF4" s="31"/>
      <c r="BG4" s="31"/>
      <c r="BH4" s="31"/>
      <c r="BI4" s="31"/>
      <c r="BJ4" s="31"/>
      <c r="BK4" s="31"/>
      <c r="BL4" s="31"/>
      <c r="BM4" s="31"/>
      <c r="BN4" s="31"/>
      <c r="BO4" s="31"/>
      <c r="BP4" s="31"/>
      <c r="BQ4" s="31"/>
      <c r="BR4" s="31"/>
      <c r="BS4" s="31"/>
      <c r="BT4" s="31"/>
      <c r="BU4" s="31"/>
      <c r="BV4" s="31"/>
      <c r="BW4" s="31"/>
      <c r="BX4" s="31"/>
      <c r="BY4" s="31"/>
      <c r="BZ4" s="31"/>
      <c r="CA4" s="31"/>
      <c r="CB4" s="31"/>
      <c r="CC4" s="31"/>
      <c r="CD4" s="31"/>
      <c r="CE4" s="31"/>
      <c r="CF4" s="31"/>
      <c r="CG4" s="31"/>
      <c r="CH4" s="31"/>
      <c r="CI4" s="31"/>
      <c r="CJ4" s="31"/>
      <c r="CK4" s="31"/>
      <c r="CL4" s="31"/>
      <c r="CM4" s="31"/>
      <c r="CN4" s="31"/>
      <c r="CO4" s="31"/>
      <c r="CP4" s="31"/>
      <c r="CQ4" s="31"/>
      <c r="CR4" s="31"/>
      <c r="CS4" s="31"/>
      <c r="CT4" s="31"/>
      <c r="CU4" s="31"/>
      <c r="CV4" s="31"/>
      <c r="CW4" s="31"/>
      <c r="CX4" s="31"/>
      <c r="CY4" s="31"/>
      <c r="CZ4" s="31"/>
      <c r="DA4" s="31"/>
      <c r="DB4" s="31"/>
      <c r="DC4" s="31"/>
      <c r="DD4" s="31"/>
      <c r="DE4" s="31"/>
      <c r="DF4" s="31"/>
      <c r="DG4" s="31"/>
      <c r="DH4" s="31"/>
      <c r="DI4" s="31"/>
      <c r="DJ4" s="31"/>
      <c r="DK4" s="31"/>
      <c r="DL4" s="31"/>
      <c r="DM4" s="31"/>
      <c r="DN4" s="31"/>
      <c r="DO4" s="31"/>
      <c r="DP4" s="31"/>
      <c r="DQ4" s="31"/>
      <c r="DR4" s="31"/>
      <c r="DS4" s="31"/>
      <c r="DT4" s="31"/>
      <c r="DU4" s="31"/>
      <c r="DV4" s="31"/>
      <c r="DW4" s="31"/>
      <c r="DX4" s="31"/>
      <c r="DY4" s="31"/>
      <c r="DZ4" s="31"/>
      <c r="EA4" s="31"/>
      <c r="EB4" s="31"/>
      <c r="EC4" s="31"/>
      <c r="ED4" s="31"/>
      <c r="EE4" s="31"/>
      <c r="EF4" s="31"/>
      <c r="EG4" s="31"/>
      <c r="EH4" s="31"/>
      <c r="EI4" s="31"/>
      <c r="EJ4" s="31"/>
      <c r="EK4" s="31"/>
      <c r="EL4" s="31"/>
      <c r="EM4" s="31"/>
      <c r="EN4" s="31"/>
      <c r="EO4" s="31"/>
      <c r="EP4" s="31"/>
      <c r="EQ4" s="31"/>
      <c r="ER4" s="31"/>
      <c r="ES4" s="31"/>
      <c r="ET4" s="31"/>
      <c r="EU4" s="31"/>
      <c r="EV4" s="31"/>
      <c r="EW4" s="31"/>
      <c r="EX4" s="31"/>
      <c r="EY4" s="31"/>
      <c r="EZ4" s="31"/>
      <c r="FA4" s="31"/>
      <c r="FB4" s="31"/>
      <c r="FC4" s="31"/>
      <c r="FD4" s="31"/>
      <c r="FE4" s="31"/>
      <c r="FF4" s="31"/>
      <c r="FG4" s="31"/>
      <c r="FH4" s="31"/>
      <c r="FI4" s="31"/>
      <c r="FJ4" s="31"/>
      <c r="FK4" s="31"/>
      <c r="FL4" s="31"/>
      <c r="FM4" s="31"/>
      <c r="FN4" s="31"/>
      <c r="FO4" s="31"/>
      <c r="FP4" s="31"/>
      <c r="FQ4" s="31"/>
      <c r="FR4" s="31"/>
      <c r="FS4" s="31"/>
      <c r="FT4" s="31"/>
      <c r="FU4" s="31"/>
      <c r="FV4" s="31"/>
      <c r="FW4" s="31"/>
      <c r="FX4" s="31"/>
      <c r="FY4" s="31"/>
      <c r="FZ4" s="31"/>
      <c r="GA4" s="31"/>
      <c r="GB4" s="31"/>
      <c r="GC4" s="31"/>
      <c r="GD4" s="31"/>
      <c r="GE4" s="31"/>
      <c r="GF4" s="31"/>
      <c r="GG4" s="31"/>
      <c r="GH4" s="31"/>
      <c r="GI4" s="31"/>
      <c r="GJ4" s="31"/>
      <c r="GK4" s="32"/>
      <c r="GL4" s="32"/>
      <c r="GM4" s="32"/>
    </row>
    <row r="5" spans="2:195" ht="38.25" x14ac:dyDescent="0.2">
      <c r="B5" s="62" t="s">
        <v>74</v>
      </c>
      <c r="C5" s="28">
        <v>1</v>
      </c>
      <c r="D5" s="36">
        <f t="shared" ref="D5:BO5" si="7">C5+1</f>
        <v>2</v>
      </c>
      <c r="E5" s="36">
        <f t="shared" si="7"/>
        <v>3</v>
      </c>
      <c r="F5" s="36">
        <f t="shared" si="7"/>
        <v>4</v>
      </c>
      <c r="G5" s="36">
        <f t="shared" si="7"/>
        <v>5</v>
      </c>
      <c r="H5" s="36">
        <f t="shared" si="7"/>
        <v>6</v>
      </c>
      <c r="I5" s="36">
        <f t="shared" si="7"/>
        <v>7</v>
      </c>
      <c r="J5" s="36">
        <f t="shared" si="7"/>
        <v>8</v>
      </c>
      <c r="K5" s="36">
        <f t="shared" si="7"/>
        <v>9</v>
      </c>
      <c r="L5" s="36">
        <f t="shared" si="7"/>
        <v>10</v>
      </c>
      <c r="M5" s="36">
        <f t="shared" si="7"/>
        <v>11</v>
      </c>
      <c r="N5" s="36">
        <f t="shared" si="7"/>
        <v>12</v>
      </c>
      <c r="O5" s="36">
        <f t="shared" si="7"/>
        <v>13</v>
      </c>
      <c r="P5" s="36">
        <f t="shared" si="7"/>
        <v>14</v>
      </c>
      <c r="Q5" s="36">
        <f t="shared" si="7"/>
        <v>15</v>
      </c>
      <c r="R5" s="36">
        <f t="shared" si="7"/>
        <v>16</v>
      </c>
      <c r="S5" s="36">
        <f t="shared" si="7"/>
        <v>17</v>
      </c>
      <c r="T5" s="36">
        <f t="shared" si="7"/>
        <v>18</v>
      </c>
      <c r="U5" s="36">
        <f t="shared" si="7"/>
        <v>19</v>
      </c>
      <c r="V5" s="36">
        <f t="shared" si="7"/>
        <v>20</v>
      </c>
      <c r="W5" s="36">
        <f t="shared" si="7"/>
        <v>21</v>
      </c>
      <c r="X5" s="36">
        <f t="shared" si="7"/>
        <v>22</v>
      </c>
      <c r="Y5" s="36">
        <f t="shared" si="7"/>
        <v>23</v>
      </c>
      <c r="Z5" s="36">
        <f t="shared" si="7"/>
        <v>24</v>
      </c>
      <c r="AA5" s="36">
        <f t="shared" si="7"/>
        <v>25</v>
      </c>
      <c r="AB5" s="36">
        <f t="shared" si="7"/>
        <v>26</v>
      </c>
      <c r="AC5" s="36">
        <f t="shared" si="7"/>
        <v>27</v>
      </c>
      <c r="AD5" s="36">
        <f t="shared" si="7"/>
        <v>28</v>
      </c>
      <c r="AE5" s="36">
        <f t="shared" si="7"/>
        <v>29</v>
      </c>
      <c r="AF5" s="36">
        <f t="shared" si="7"/>
        <v>30</v>
      </c>
      <c r="AG5" s="36">
        <f t="shared" si="7"/>
        <v>31</v>
      </c>
      <c r="AH5" s="36">
        <f t="shared" si="7"/>
        <v>32</v>
      </c>
      <c r="AI5" s="36">
        <f t="shared" si="7"/>
        <v>33</v>
      </c>
      <c r="AJ5" s="36">
        <f t="shared" si="7"/>
        <v>34</v>
      </c>
      <c r="AK5" s="36">
        <f t="shared" si="7"/>
        <v>35</v>
      </c>
      <c r="AL5" s="36">
        <f t="shared" si="7"/>
        <v>36</v>
      </c>
      <c r="AM5" s="36">
        <f t="shared" si="7"/>
        <v>37</v>
      </c>
      <c r="AN5" s="36">
        <f t="shared" si="7"/>
        <v>38</v>
      </c>
      <c r="AO5" s="36">
        <f t="shared" si="7"/>
        <v>39</v>
      </c>
      <c r="AP5" s="36">
        <f t="shared" si="7"/>
        <v>40</v>
      </c>
      <c r="AQ5" s="36">
        <f t="shared" si="7"/>
        <v>41</v>
      </c>
      <c r="AR5" s="36">
        <f t="shared" si="7"/>
        <v>42</v>
      </c>
      <c r="AS5" s="36">
        <f t="shared" si="7"/>
        <v>43</v>
      </c>
      <c r="AT5" s="36">
        <f t="shared" si="7"/>
        <v>44</v>
      </c>
      <c r="AU5" s="36">
        <f t="shared" si="7"/>
        <v>45</v>
      </c>
      <c r="AV5" s="36">
        <f t="shared" si="7"/>
        <v>46</v>
      </c>
      <c r="AW5" s="36">
        <f t="shared" si="7"/>
        <v>47</v>
      </c>
      <c r="AX5" s="36">
        <f t="shared" si="7"/>
        <v>48</v>
      </c>
      <c r="AY5" s="36">
        <f t="shared" si="7"/>
        <v>49</v>
      </c>
      <c r="AZ5" s="36">
        <f t="shared" si="7"/>
        <v>50</v>
      </c>
      <c r="BA5" s="36">
        <f t="shared" si="7"/>
        <v>51</v>
      </c>
      <c r="BB5" s="36">
        <f t="shared" si="7"/>
        <v>52</v>
      </c>
      <c r="BC5" s="36">
        <f t="shared" si="7"/>
        <v>53</v>
      </c>
      <c r="BD5" s="36">
        <f t="shared" si="7"/>
        <v>54</v>
      </c>
      <c r="BE5" s="36">
        <f t="shared" si="7"/>
        <v>55</v>
      </c>
      <c r="BF5" s="36">
        <f t="shared" si="7"/>
        <v>56</v>
      </c>
      <c r="BG5" s="36">
        <f t="shared" si="7"/>
        <v>57</v>
      </c>
      <c r="BH5" s="36">
        <f t="shared" si="7"/>
        <v>58</v>
      </c>
      <c r="BI5" s="36">
        <f t="shared" si="7"/>
        <v>59</v>
      </c>
      <c r="BJ5" s="36">
        <f t="shared" si="7"/>
        <v>60</v>
      </c>
      <c r="BK5" s="36">
        <f t="shared" si="7"/>
        <v>61</v>
      </c>
      <c r="BL5" s="36">
        <f t="shared" si="7"/>
        <v>62</v>
      </c>
      <c r="BM5" s="36">
        <f t="shared" si="7"/>
        <v>63</v>
      </c>
      <c r="BN5" s="36">
        <f t="shared" si="7"/>
        <v>64</v>
      </c>
      <c r="BO5" s="36">
        <f t="shared" si="7"/>
        <v>65</v>
      </c>
      <c r="BP5" s="36">
        <f t="shared" ref="BP5:EA5" si="8">BO5+1</f>
        <v>66</v>
      </c>
      <c r="BQ5" s="36">
        <f t="shared" si="8"/>
        <v>67</v>
      </c>
      <c r="BR5" s="36">
        <f t="shared" si="8"/>
        <v>68</v>
      </c>
      <c r="BS5" s="36">
        <f t="shared" si="8"/>
        <v>69</v>
      </c>
      <c r="BT5" s="36">
        <f t="shared" si="8"/>
        <v>70</v>
      </c>
      <c r="BU5" s="36">
        <f t="shared" si="8"/>
        <v>71</v>
      </c>
      <c r="BV5" s="36">
        <f t="shared" si="8"/>
        <v>72</v>
      </c>
      <c r="BW5" s="36">
        <f t="shared" si="8"/>
        <v>73</v>
      </c>
      <c r="BX5" s="36">
        <f t="shared" si="8"/>
        <v>74</v>
      </c>
      <c r="BY5" s="36">
        <f t="shared" si="8"/>
        <v>75</v>
      </c>
      <c r="BZ5" s="36">
        <f t="shared" si="8"/>
        <v>76</v>
      </c>
      <c r="CA5" s="36">
        <f t="shared" si="8"/>
        <v>77</v>
      </c>
      <c r="CB5" s="36">
        <f t="shared" si="8"/>
        <v>78</v>
      </c>
      <c r="CC5" s="36">
        <f t="shared" si="8"/>
        <v>79</v>
      </c>
      <c r="CD5" s="36">
        <f t="shared" si="8"/>
        <v>80</v>
      </c>
      <c r="CE5" s="36">
        <f t="shared" si="8"/>
        <v>81</v>
      </c>
      <c r="CF5" s="36">
        <f t="shared" si="8"/>
        <v>82</v>
      </c>
      <c r="CG5" s="36">
        <f t="shared" si="8"/>
        <v>83</v>
      </c>
      <c r="CH5" s="36">
        <f t="shared" si="8"/>
        <v>84</v>
      </c>
      <c r="CI5" s="36">
        <f t="shared" si="8"/>
        <v>85</v>
      </c>
      <c r="CJ5" s="36">
        <f t="shared" si="8"/>
        <v>86</v>
      </c>
      <c r="CK5" s="36">
        <f t="shared" si="8"/>
        <v>87</v>
      </c>
      <c r="CL5" s="36">
        <f t="shared" si="8"/>
        <v>88</v>
      </c>
      <c r="CM5" s="36">
        <f t="shared" si="8"/>
        <v>89</v>
      </c>
      <c r="CN5" s="36">
        <f t="shared" si="8"/>
        <v>90</v>
      </c>
      <c r="CO5" s="36">
        <f t="shared" si="8"/>
        <v>91</v>
      </c>
      <c r="CP5" s="36">
        <f t="shared" si="8"/>
        <v>92</v>
      </c>
      <c r="CQ5" s="36">
        <f t="shared" si="8"/>
        <v>93</v>
      </c>
      <c r="CR5" s="36">
        <f t="shared" si="8"/>
        <v>94</v>
      </c>
      <c r="CS5" s="36">
        <f t="shared" si="8"/>
        <v>95</v>
      </c>
      <c r="CT5" s="36">
        <f t="shared" si="8"/>
        <v>96</v>
      </c>
      <c r="CU5" s="36">
        <f t="shared" si="8"/>
        <v>97</v>
      </c>
      <c r="CV5" s="36">
        <f t="shared" si="8"/>
        <v>98</v>
      </c>
      <c r="CW5" s="36">
        <f t="shared" si="8"/>
        <v>99</v>
      </c>
      <c r="CX5" s="36">
        <f t="shared" si="8"/>
        <v>100</v>
      </c>
      <c r="CY5" s="36">
        <f t="shared" si="8"/>
        <v>101</v>
      </c>
      <c r="CZ5" s="36">
        <f t="shared" si="8"/>
        <v>102</v>
      </c>
      <c r="DA5" s="36">
        <f t="shared" si="8"/>
        <v>103</v>
      </c>
      <c r="DB5" s="36">
        <f t="shared" si="8"/>
        <v>104</v>
      </c>
      <c r="DC5" s="36">
        <f t="shared" si="8"/>
        <v>105</v>
      </c>
      <c r="DD5" s="36">
        <f t="shared" si="8"/>
        <v>106</v>
      </c>
      <c r="DE5" s="36">
        <f t="shared" si="8"/>
        <v>107</v>
      </c>
      <c r="DF5" s="36">
        <f t="shared" si="8"/>
        <v>108</v>
      </c>
      <c r="DG5" s="36">
        <f t="shared" si="8"/>
        <v>109</v>
      </c>
      <c r="DH5" s="36">
        <f t="shared" si="8"/>
        <v>110</v>
      </c>
      <c r="DI5" s="36">
        <f t="shared" si="8"/>
        <v>111</v>
      </c>
      <c r="DJ5" s="36">
        <f t="shared" si="8"/>
        <v>112</v>
      </c>
      <c r="DK5" s="36">
        <f t="shared" si="8"/>
        <v>113</v>
      </c>
      <c r="DL5" s="36">
        <f t="shared" si="8"/>
        <v>114</v>
      </c>
      <c r="DM5" s="36">
        <f t="shared" si="8"/>
        <v>115</v>
      </c>
      <c r="DN5" s="36">
        <f t="shared" si="8"/>
        <v>116</v>
      </c>
      <c r="DO5" s="36">
        <f t="shared" si="8"/>
        <v>117</v>
      </c>
      <c r="DP5" s="36">
        <f t="shared" si="8"/>
        <v>118</v>
      </c>
      <c r="DQ5" s="36">
        <f t="shared" si="8"/>
        <v>119</v>
      </c>
      <c r="DR5" s="36">
        <f t="shared" si="8"/>
        <v>120</v>
      </c>
      <c r="DS5" s="36">
        <f t="shared" si="8"/>
        <v>121</v>
      </c>
      <c r="DT5" s="36">
        <f t="shared" si="8"/>
        <v>122</v>
      </c>
      <c r="DU5" s="36">
        <f t="shared" si="8"/>
        <v>123</v>
      </c>
      <c r="DV5" s="36">
        <f t="shared" si="8"/>
        <v>124</v>
      </c>
      <c r="DW5" s="36">
        <f t="shared" si="8"/>
        <v>125</v>
      </c>
      <c r="DX5" s="36">
        <f t="shared" si="8"/>
        <v>126</v>
      </c>
      <c r="DY5" s="36">
        <f t="shared" si="8"/>
        <v>127</v>
      </c>
      <c r="DZ5" s="36">
        <f t="shared" si="8"/>
        <v>128</v>
      </c>
      <c r="EA5" s="36">
        <f t="shared" si="8"/>
        <v>129</v>
      </c>
      <c r="EB5" s="36">
        <f t="shared" ref="EB5:GM5" si="9">EA5+1</f>
        <v>130</v>
      </c>
      <c r="EC5" s="36">
        <f t="shared" si="9"/>
        <v>131</v>
      </c>
      <c r="ED5" s="36">
        <f t="shared" si="9"/>
        <v>132</v>
      </c>
      <c r="EE5" s="36">
        <f t="shared" si="9"/>
        <v>133</v>
      </c>
      <c r="EF5" s="36">
        <f t="shared" si="9"/>
        <v>134</v>
      </c>
      <c r="EG5" s="36">
        <f t="shared" si="9"/>
        <v>135</v>
      </c>
      <c r="EH5" s="36">
        <f t="shared" si="9"/>
        <v>136</v>
      </c>
      <c r="EI5" s="36">
        <f t="shared" si="9"/>
        <v>137</v>
      </c>
      <c r="EJ5" s="36">
        <f t="shared" si="9"/>
        <v>138</v>
      </c>
      <c r="EK5" s="36">
        <f t="shared" si="9"/>
        <v>139</v>
      </c>
      <c r="EL5" s="36">
        <f t="shared" si="9"/>
        <v>140</v>
      </c>
      <c r="EM5" s="36">
        <f t="shared" si="9"/>
        <v>141</v>
      </c>
      <c r="EN5" s="36">
        <f t="shared" si="9"/>
        <v>142</v>
      </c>
      <c r="EO5" s="36">
        <f t="shared" si="9"/>
        <v>143</v>
      </c>
      <c r="EP5" s="36">
        <f t="shared" si="9"/>
        <v>144</v>
      </c>
      <c r="EQ5" s="36">
        <f t="shared" si="9"/>
        <v>145</v>
      </c>
      <c r="ER5" s="36">
        <f t="shared" si="9"/>
        <v>146</v>
      </c>
      <c r="ES5" s="36">
        <f t="shared" si="9"/>
        <v>147</v>
      </c>
      <c r="ET5" s="36">
        <f t="shared" si="9"/>
        <v>148</v>
      </c>
      <c r="EU5" s="36">
        <f t="shared" si="9"/>
        <v>149</v>
      </c>
      <c r="EV5" s="36">
        <f t="shared" si="9"/>
        <v>150</v>
      </c>
      <c r="EW5" s="36">
        <f t="shared" si="9"/>
        <v>151</v>
      </c>
      <c r="EX5" s="36">
        <f t="shared" si="9"/>
        <v>152</v>
      </c>
      <c r="EY5" s="36">
        <f t="shared" si="9"/>
        <v>153</v>
      </c>
      <c r="EZ5" s="36">
        <f t="shared" si="9"/>
        <v>154</v>
      </c>
      <c r="FA5" s="36">
        <f t="shared" si="9"/>
        <v>155</v>
      </c>
      <c r="FB5" s="36">
        <f t="shared" si="9"/>
        <v>156</v>
      </c>
      <c r="FC5" s="36">
        <f t="shared" si="9"/>
        <v>157</v>
      </c>
      <c r="FD5" s="36">
        <f t="shared" si="9"/>
        <v>158</v>
      </c>
      <c r="FE5" s="36">
        <f t="shared" si="9"/>
        <v>159</v>
      </c>
      <c r="FF5" s="36">
        <f t="shared" si="9"/>
        <v>160</v>
      </c>
      <c r="FG5" s="36">
        <f t="shared" si="9"/>
        <v>161</v>
      </c>
      <c r="FH5" s="36">
        <f t="shared" si="9"/>
        <v>162</v>
      </c>
      <c r="FI5" s="36">
        <f t="shared" si="9"/>
        <v>163</v>
      </c>
      <c r="FJ5" s="36">
        <f t="shared" si="9"/>
        <v>164</v>
      </c>
      <c r="FK5" s="36">
        <f t="shared" si="9"/>
        <v>165</v>
      </c>
      <c r="FL5" s="36">
        <f t="shared" si="9"/>
        <v>166</v>
      </c>
      <c r="FM5" s="36">
        <f t="shared" si="9"/>
        <v>167</v>
      </c>
      <c r="FN5" s="36">
        <f t="shared" si="9"/>
        <v>168</v>
      </c>
      <c r="FO5" s="36">
        <f t="shared" si="9"/>
        <v>169</v>
      </c>
      <c r="FP5" s="36">
        <f t="shared" si="9"/>
        <v>170</v>
      </c>
      <c r="FQ5" s="36">
        <f t="shared" si="9"/>
        <v>171</v>
      </c>
      <c r="FR5" s="36">
        <f t="shared" si="9"/>
        <v>172</v>
      </c>
      <c r="FS5" s="36">
        <f t="shared" si="9"/>
        <v>173</v>
      </c>
      <c r="FT5" s="36">
        <f t="shared" si="9"/>
        <v>174</v>
      </c>
      <c r="FU5" s="36">
        <f t="shared" si="9"/>
        <v>175</v>
      </c>
      <c r="FV5" s="36">
        <f t="shared" si="9"/>
        <v>176</v>
      </c>
      <c r="FW5" s="36">
        <f t="shared" si="9"/>
        <v>177</v>
      </c>
      <c r="FX5" s="36">
        <f t="shared" si="9"/>
        <v>178</v>
      </c>
      <c r="FY5" s="36">
        <f t="shared" si="9"/>
        <v>179</v>
      </c>
      <c r="FZ5" s="36">
        <f t="shared" si="9"/>
        <v>180</v>
      </c>
      <c r="GA5" s="36">
        <f t="shared" si="9"/>
        <v>181</v>
      </c>
      <c r="GB5" s="36">
        <f t="shared" si="9"/>
        <v>182</v>
      </c>
      <c r="GC5" s="36">
        <f t="shared" si="9"/>
        <v>183</v>
      </c>
      <c r="GD5" s="36">
        <f t="shared" si="9"/>
        <v>184</v>
      </c>
      <c r="GE5" s="36">
        <f t="shared" si="9"/>
        <v>185</v>
      </c>
      <c r="GF5" s="36">
        <f t="shared" si="9"/>
        <v>186</v>
      </c>
      <c r="GG5" s="36">
        <f t="shared" si="9"/>
        <v>187</v>
      </c>
      <c r="GH5" s="36">
        <f t="shared" si="9"/>
        <v>188</v>
      </c>
      <c r="GI5" s="36">
        <f t="shared" si="9"/>
        <v>189</v>
      </c>
      <c r="GJ5" s="36">
        <f t="shared" si="9"/>
        <v>190</v>
      </c>
      <c r="GK5" s="36">
        <f t="shared" si="9"/>
        <v>191</v>
      </c>
      <c r="GL5" s="36">
        <f t="shared" si="9"/>
        <v>192</v>
      </c>
      <c r="GM5" s="36">
        <f t="shared" si="9"/>
        <v>193</v>
      </c>
    </row>
    <row r="6" spans="2:195" x14ac:dyDescent="0.2">
      <c r="B6" s="28">
        <v>1</v>
      </c>
      <c r="C6" s="112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  <c r="CO6" s="54"/>
      <c r="CP6" s="54"/>
      <c r="CQ6" s="54"/>
      <c r="CR6" s="54"/>
      <c r="CS6" s="54"/>
      <c r="CT6" s="54"/>
      <c r="CU6" s="54"/>
      <c r="CV6" s="54"/>
      <c r="CW6" s="54"/>
      <c r="CX6" s="54"/>
      <c r="CY6" s="54"/>
      <c r="CZ6" s="54"/>
      <c r="DA6" s="54"/>
      <c r="DB6" s="54"/>
      <c r="DC6" s="54"/>
      <c r="DD6" s="54"/>
      <c r="DE6" s="54"/>
      <c r="DF6" s="54"/>
      <c r="DG6" s="54"/>
      <c r="DH6" s="54"/>
      <c r="DI6" s="54"/>
      <c r="DJ6" s="54"/>
      <c r="DK6" s="54"/>
      <c r="DL6" s="54"/>
      <c r="DM6" s="54"/>
      <c r="DN6" s="54"/>
      <c r="DO6" s="54"/>
      <c r="DP6" s="54"/>
      <c r="DQ6" s="54"/>
      <c r="DR6" s="54"/>
      <c r="DS6" s="54"/>
      <c r="DT6" s="54"/>
      <c r="DU6" s="54"/>
      <c r="DV6" s="54"/>
      <c r="DW6" s="54"/>
      <c r="DX6" s="54"/>
      <c r="DY6" s="54"/>
      <c r="DZ6" s="54"/>
      <c r="EA6" s="54"/>
      <c r="EB6" s="54"/>
      <c r="EC6" s="54"/>
      <c r="ED6" s="54"/>
      <c r="EE6" s="54"/>
      <c r="EF6" s="54"/>
      <c r="EG6" s="54"/>
      <c r="EH6" s="54"/>
      <c r="EI6" s="54"/>
      <c r="EJ6" s="54"/>
      <c r="EK6" s="54"/>
      <c r="EL6" s="54"/>
      <c r="EM6" s="54"/>
      <c r="EN6" s="54"/>
      <c r="EO6" s="54"/>
      <c r="EP6" s="54"/>
      <c r="EQ6" s="54"/>
      <c r="ER6" s="54"/>
      <c r="ES6" s="54"/>
      <c r="ET6" s="54"/>
      <c r="EU6" s="54"/>
      <c r="EV6" s="54"/>
      <c r="EW6" s="54"/>
      <c r="EX6" s="54"/>
      <c r="EY6" s="54"/>
      <c r="EZ6" s="54"/>
      <c r="FA6" s="54"/>
      <c r="FB6" s="54"/>
      <c r="FC6" s="54"/>
      <c r="FD6" s="54"/>
      <c r="FE6" s="54"/>
      <c r="FF6" s="54"/>
      <c r="FG6" s="54"/>
      <c r="FH6" s="54"/>
      <c r="FI6" s="54"/>
      <c r="FJ6" s="54"/>
      <c r="FK6" s="54"/>
      <c r="FL6" s="54"/>
      <c r="FM6" s="54"/>
      <c r="FN6" s="54"/>
      <c r="FO6" s="54"/>
      <c r="FP6" s="54"/>
      <c r="FQ6" s="54"/>
      <c r="FR6" s="54"/>
      <c r="FS6" s="54"/>
      <c r="FT6" s="54"/>
      <c r="FU6" s="54"/>
      <c r="FV6" s="54"/>
      <c r="FW6" s="54"/>
      <c r="FX6" s="54"/>
      <c r="FY6" s="54"/>
      <c r="FZ6" s="54"/>
      <c r="GA6" s="54"/>
      <c r="GB6" s="54"/>
      <c r="GC6" s="54"/>
      <c r="GD6" s="54"/>
      <c r="GE6" s="54"/>
      <c r="GF6" s="54"/>
      <c r="GG6" s="54"/>
      <c r="GH6" s="54"/>
      <c r="GI6" s="54"/>
      <c r="GJ6" s="54"/>
      <c r="GK6" s="54"/>
      <c r="GL6" s="54"/>
      <c r="GM6" s="54"/>
    </row>
    <row r="7" spans="2:195" x14ac:dyDescent="0.2">
      <c r="B7" s="28">
        <f t="shared" ref="B7:B70" si="10">B6+1</f>
        <v>2</v>
      </c>
      <c r="C7" s="112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  <c r="EV7" s="54"/>
      <c r="EW7" s="54"/>
      <c r="EX7" s="54"/>
      <c r="EY7" s="54"/>
      <c r="EZ7" s="54"/>
      <c r="FA7" s="54"/>
      <c r="FB7" s="54"/>
      <c r="FC7" s="54"/>
      <c r="FD7" s="54"/>
      <c r="FE7" s="54"/>
      <c r="FF7" s="54"/>
      <c r="FG7" s="54"/>
      <c r="FH7" s="54"/>
      <c r="FI7" s="54"/>
      <c r="FJ7" s="54"/>
      <c r="FK7" s="54"/>
      <c r="FL7" s="54"/>
      <c r="FM7" s="54"/>
      <c r="FN7" s="54"/>
      <c r="FO7" s="54"/>
      <c r="FP7" s="54"/>
      <c r="FQ7" s="54"/>
      <c r="FR7" s="54"/>
      <c r="FS7" s="54"/>
      <c r="FT7" s="54"/>
      <c r="FU7" s="54"/>
      <c r="FV7" s="54"/>
      <c r="FW7" s="54"/>
      <c r="FX7" s="54"/>
      <c r="FY7" s="54"/>
      <c r="FZ7" s="54"/>
      <c r="GA7" s="54"/>
      <c r="GB7" s="54"/>
      <c r="GC7" s="54"/>
      <c r="GD7" s="54"/>
      <c r="GE7" s="54"/>
      <c r="GF7" s="54"/>
      <c r="GG7" s="54"/>
      <c r="GH7" s="54"/>
      <c r="GI7" s="54"/>
      <c r="GJ7" s="54"/>
      <c r="GK7" s="54"/>
      <c r="GL7" s="54"/>
      <c r="GM7" s="54"/>
    </row>
    <row r="8" spans="2:195" x14ac:dyDescent="0.2">
      <c r="B8" s="28">
        <f t="shared" si="10"/>
        <v>3</v>
      </c>
      <c r="C8" s="112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54"/>
      <c r="CH8" s="54"/>
      <c r="CI8" s="54"/>
      <c r="CJ8" s="54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4"/>
      <c r="DG8" s="54"/>
      <c r="DH8" s="54"/>
      <c r="DI8" s="54"/>
      <c r="DJ8" s="54"/>
      <c r="DK8" s="54"/>
      <c r="DL8" s="54"/>
      <c r="DM8" s="54"/>
      <c r="DN8" s="54"/>
      <c r="DO8" s="54"/>
      <c r="DP8" s="54"/>
      <c r="DQ8" s="54"/>
      <c r="DR8" s="54"/>
      <c r="DS8" s="54"/>
      <c r="DT8" s="54"/>
      <c r="DU8" s="54"/>
      <c r="DV8" s="54"/>
      <c r="DW8" s="54"/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  <c r="EQ8" s="54"/>
      <c r="ER8" s="54"/>
      <c r="ES8" s="54"/>
      <c r="ET8" s="54"/>
      <c r="EU8" s="54"/>
      <c r="EV8" s="54"/>
      <c r="EW8" s="54"/>
      <c r="EX8" s="54"/>
      <c r="EY8" s="54"/>
      <c r="EZ8" s="54"/>
      <c r="FA8" s="54"/>
      <c r="FB8" s="54"/>
      <c r="FC8" s="54"/>
      <c r="FD8" s="54"/>
      <c r="FE8" s="54"/>
      <c r="FF8" s="54"/>
      <c r="FG8" s="54"/>
      <c r="FH8" s="54"/>
      <c r="FI8" s="54"/>
      <c r="FJ8" s="54"/>
      <c r="FK8" s="54"/>
      <c r="FL8" s="54"/>
      <c r="FM8" s="54"/>
      <c r="FN8" s="54"/>
      <c r="FO8" s="54"/>
      <c r="FP8" s="54"/>
      <c r="FQ8" s="54"/>
      <c r="FR8" s="54"/>
      <c r="FS8" s="54"/>
      <c r="FT8" s="54"/>
      <c r="FU8" s="54"/>
      <c r="FV8" s="54"/>
      <c r="FW8" s="54"/>
      <c r="FX8" s="54"/>
      <c r="FY8" s="54"/>
      <c r="FZ8" s="54"/>
      <c r="GA8" s="54"/>
      <c r="GB8" s="54"/>
      <c r="GC8" s="54"/>
      <c r="GD8" s="54"/>
      <c r="GE8" s="54"/>
      <c r="GF8" s="54"/>
      <c r="GG8" s="54"/>
      <c r="GH8" s="54"/>
      <c r="GI8" s="54"/>
      <c r="GJ8" s="54"/>
      <c r="GK8" s="54"/>
      <c r="GL8" s="54"/>
      <c r="GM8" s="54"/>
    </row>
    <row r="9" spans="2:195" x14ac:dyDescent="0.2">
      <c r="B9" s="28">
        <f t="shared" si="10"/>
        <v>4</v>
      </c>
      <c r="C9" s="112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  <c r="EV9" s="54"/>
      <c r="EW9" s="54"/>
      <c r="EX9" s="54"/>
      <c r="EY9" s="54"/>
      <c r="EZ9" s="54"/>
      <c r="FA9" s="54"/>
      <c r="FB9" s="54"/>
      <c r="FC9" s="54"/>
      <c r="FD9" s="54"/>
      <c r="FE9" s="54"/>
      <c r="FF9" s="54"/>
      <c r="FG9" s="54"/>
      <c r="FH9" s="54"/>
      <c r="FI9" s="54"/>
      <c r="FJ9" s="54"/>
      <c r="FK9" s="54"/>
      <c r="FL9" s="54"/>
      <c r="FM9" s="54"/>
      <c r="FN9" s="54"/>
      <c r="FO9" s="54"/>
      <c r="FP9" s="54"/>
      <c r="FQ9" s="54"/>
      <c r="FR9" s="54"/>
      <c r="FS9" s="54"/>
      <c r="FT9" s="54"/>
      <c r="FU9" s="54"/>
      <c r="FV9" s="54"/>
      <c r="FW9" s="54"/>
      <c r="FX9" s="54"/>
      <c r="FY9" s="54"/>
      <c r="FZ9" s="54"/>
      <c r="GA9" s="54"/>
      <c r="GB9" s="54"/>
      <c r="GC9" s="54"/>
      <c r="GD9" s="54"/>
      <c r="GE9" s="54"/>
      <c r="GF9" s="54"/>
      <c r="GG9" s="54"/>
      <c r="GH9" s="54"/>
      <c r="GI9" s="54"/>
      <c r="GJ9" s="54"/>
      <c r="GK9" s="54"/>
      <c r="GL9" s="54"/>
      <c r="GM9" s="54"/>
    </row>
    <row r="10" spans="2:195" x14ac:dyDescent="0.2">
      <c r="B10" s="28">
        <f t="shared" si="10"/>
        <v>5</v>
      </c>
      <c r="C10" s="112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4"/>
      <c r="DO10" s="54"/>
      <c r="DP10" s="54"/>
      <c r="DQ10" s="54"/>
      <c r="DR10" s="54"/>
      <c r="DS10" s="54"/>
      <c r="DT10" s="54"/>
      <c r="DU10" s="54"/>
      <c r="DV10" s="54"/>
      <c r="DW10" s="54"/>
      <c r="DX10" s="54"/>
      <c r="DY10" s="54"/>
      <c r="DZ10" s="54"/>
      <c r="EA10" s="54"/>
      <c r="EB10" s="54"/>
      <c r="EC10" s="54"/>
      <c r="ED10" s="54"/>
      <c r="EE10" s="54"/>
      <c r="EF10" s="54"/>
      <c r="EG10" s="54"/>
      <c r="EH10" s="54"/>
      <c r="EI10" s="54"/>
      <c r="EJ10" s="54"/>
      <c r="EK10" s="54"/>
      <c r="EL10" s="54"/>
      <c r="EM10" s="54"/>
      <c r="EN10" s="54"/>
      <c r="EO10" s="54"/>
      <c r="EP10" s="54"/>
      <c r="EQ10" s="54"/>
      <c r="ER10" s="54"/>
      <c r="ES10" s="54"/>
      <c r="ET10" s="54"/>
      <c r="EU10" s="54"/>
      <c r="EV10" s="54"/>
      <c r="EW10" s="54"/>
      <c r="EX10" s="54"/>
      <c r="EY10" s="54"/>
      <c r="EZ10" s="54"/>
      <c r="FA10" s="54"/>
      <c r="FB10" s="54"/>
      <c r="FC10" s="54"/>
      <c r="FD10" s="54"/>
      <c r="FE10" s="54"/>
      <c r="FF10" s="54"/>
      <c r="FG10" s="54"/>
      <c r="FH10" s="54"/>
      <c r="FI10" s="54"/>
      <c r="FJ10" s="54"/>
      <c r="FK10" s="54"/>
      <c r="FL10" s="54"/>
      <c r="FM10" s="54"/>
      <c r="FN10" s="54"/>
      <c r="FO10" s="54"/>
      <c r="FP10" s="54"/>
      <c r="FQ10" s="54"/>
      <c r="FR10" s="54"/>
      <c r="FS10" s="54"/>
      <c r="FT10" s="54"/>
      <c r="FU10" s="54"/>
      <c r="FV10" s="54"/>
      <c r="FW10" s="54"/>
      <c r="FX10" s="54"/>
      <c r="FY10" s="54"/>
      <c r="FZ10" s="54"/>
      <c r="GA10" s="54"/>
      <c r="GB10" s="54"/>
      <c r="GC10" s="54"/>
      <c r="GD10" s="54"/>
      <c r="GE10" s="54"/>
      <c r="GF10" s="54"/>
      <c r="GG10" s="54"/>
      <c r="GH10" s="54"/>
      <c r="GI10" s="54"/>
      <c r="GJ10" s="54"/>
      <c r="GK10" s="54"/>
      <c r="GL10" s="54"/>
      <c r="GM10" s="54"/>
    </row>
    <row r="11" spans="2:195" x14ac:dyDescent="0.2">
      <c r="B11" s="28">
        <f t="shared" si="10"/>
        <v>6</v>
      </c>
      <c r="C11" s="112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54"/>
      <c r="CW11" s="54"/>
      <c r="CX11" s="54"/>
      <c r="CY11" s="54"/>
      <c r="CZ11" s="54"/>
      <c r="DA11" s="54"/>
      <c r="DB11" s="54"/>
      <c r="DC11" s="54"/>
      <c r="DD11" s="54"/>
      <c r="DE11" s="54"/>
      <c r="DF11" s="54"/>
      <c r="DG11" s="54"/>
      <c r="DH11" s="54"/>
      <c r="DI11" s="54"/>
      <c r="DJ11" s="54"/>
      <c r="DK11" s="54"/>
      <c r="DL11" s="54"/>
      <c r="DM11" s="54"/>
      <c r="DN11" s="54"/>
      <c r="DO11" s="54"/>
      <c r="DP11" s="54"/>
      <c r="DQ11" s="54"/>
      <c r="DR11" s="54"/>
      <c r="DS11" s="54"/>
      <c r="DT11" s="54"/>
      <c r="DU11" s="54"/>
      <c r="DV11" s="54"/>
      <c r="DW11" s="54"/>
      <c r="DX11" s="54"/>
      <c r="DY11" s="54"/>
      <c r="DZ11" s="54"/>
      <c r="EA11" s="54"/>
      <c r="EB11" s="54"/>
      <c r="EC11" s="54"/>
      <c r="ED11" s="54"/>
      <c r="EE11" s="54"/>
      <c r="EF11" s="54"/>
      <c r="EG11" s="54"/>
      <c r="EH11" s="54"/>
      <c r="EI11" s="54"/>
      <c r="EJ11" s="54"/>
      <c r="EK11" s="54"/>
      <c r="EL11" s="54"/>
      <c r="EM11" s="54"/>
      <c r="EN11" s="54"/>
      <c r="EO11" s="54"/>
      <c r="EP11" s="54"/>
      <c r="EQ11" s="54"/>
      <c r="ER11" s="54"/>
      <c r="ES11" s="54"/>
      <c r="ET11" s="54"/>
      <c r="EU11" s="54"/>
      <c r="EV11" s="54"/>
      <c r="EW11" s="54"/>
      <c r="EX11" s="54"/>
      <c r="EY11" s="54"/>
      <c r="EZ11" s="54"/>
      <c r="FA11" s="54"/>
      <c r="FB11" s="54"/>
      <c r="FC11" s="54"/>
      <c r="FD11" s="54"/>
      <c r="FE11" s="54"/>
      <c r="FF11" s="54"/>
      <c r="FG11" s="54"/>
      <c r="FH11" s="54"/>
      <c r="FI11" s="54"/>
      <c r="FJ11" s="54"/>
      <c r="FK11" s="54"/>
      <c r="FL11" s="54"/>
      <c r="FM11" s="54"/>
      <c r="FN11" s="54"/>
      <c r="FO11" s="54"/>
      <c r="FP11" s="54"/>
      <c r="FQ11" s="54"/>
      <c r="FR11" s="54"/>
      <c r="FS11" s="54"/>
      <c r="FT11" s="54"/>
      <c r="FU11" s="54"/>
      <c r="FV11" s="54"/>
      <c r="FW11" s="54"/>
      <c r="FX11" s="54"/>
      <c r="FY11" s="54"/>
      <c r="FZ11" s="54"/>
      <c r="GA11" s="54"/>
      <c r="GB11" s="54"/>
      <c r="GC11" s="54"/>
      <c r="GD11" s="54"/>
      <c r="GE11" s="54"/>
      <c r="GF11" s="54"/>
      <c r="GG11" s="54"/>
      <c r="GH11" s="54"/>
      <c r="GI11" s="54"/>
      <c r="GJ11" s="54"/>
      <c r="GK11" s="54"/>
      <c r="GL11" s="54"/>
      <c r="GM11" s="54"/>
    </row>
    <row r="12" spans="2:195" x14ac:dyDescent="0.2">
      <c r="B12" s="28">
        <f t="shared" si="10"/>
        <v>7</v>
      </c>
      <c r="C12" s="112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54"/>
      <c r="AO12" s="54"/>
      <c r="AP12" s="54"/>
      <c r="AQ12" s="54"/>
      <c r="AR12" s="54"/>
      <c r="AS12" s="54"/>
      <c r="AT12" s="54"/>
      <c r="AU12" s="54"/>
      <c r="AV12" s="54"/>
      <c r="AW12" s="54"/>
      <c r="AX12" s="54"/>
      <c r="AY12" s="54"/>
      <c r="AZ12" s="54"/>
      <c r="BA12" s="54"/>
      <c r="BB12" s="54"/>
      <c r="BC12" s="54"/>
      <c r="BD12" s="54"/>
      <c r="BE12" s="54"/>
      <c r="BF12" s="54"/>
      <c r="BG12" s="54"/>
      <c r="BH12" s="54"/>
      <c r="BI12" s="54"/>
      <c r="BJ12" s="54"/>
      <c r="BK12" s="54"/>
      <c r="BL12" s="54"/>
      <c r="BM12" s="54"/>
      <c r="BN12" s="54"/>
      <c r="BO12" s="54"/>
      <c r="BP12" s="54"/>
      <c r="BQ12" s="54"/>
      <c r="BR12" s="54"/>
      <c r="BS12" s="54"/>
      <c r="BT12" s="54"/>
      <c r="BU12" s="54"/>
      <c r="BV12" s="54"/>
      <c r="BW12" s="54"/>
      <c r="BX12" s="54"/>
      <c r="BY12" s="54"/>
      <c r="BZ12" s="54"/>
      <c r="CA12" s="54"/>
      <c r="CB12" s="54"/>
      <c r="CC12" s="54"/>
      <c r="CD12" s="54"/>
      <c r="CE12" s="54"/>
      <c r="CF12" s="54"/>
      <c r="CG12" s="54"/>
      <c r="CH12" s="54"/>
      <c r="CI12" s="54"/>
      <c r="CJ12" s="54"/>
      <c r="CK12" s="54"/>
      <c r="CL12" s="54"/>
      <c r="CM12" s="54"/>
      <c r="CN12" s="54"/>
      <c r="CO12" s="54"/>
      <c r="CP12" s="54"/>
      <c r="CQ12" s="54"/>
      <c r="CR12" s="54"/>
      <c r="CS12" s="54"/>
      <c r="CT12" s="54"/>
      <c r="CU12" s="54"/>
      <c r="CV12" s="54"/>
      <c r="CW12" s="54"/>
      <c r="CX12" s="54"/>
      <c r="CY12" s="54"/>
      <c r="CZ12" s="54"/>
      <c r="DA12" s="54"/>
      <c r="DB12" s="54"/>
      <c r="DC12" s="54"/>
      <c r="DD12" s="54"/>
      <c r="DE12" s="54"/>
      <c r="DF12" s="54"/>
      <c r="DG12" s="54"/>
      <c r="DH12" s="54"/>
      <c r="DI12" s="54"/>
      <c r="DJ12" s="54"/>
      <c r="DK12" s="54"/>
      <c r="DL12" s="54"/>
      <c r="DM12" s="54"/>
      <c r="DN12" s="54"/>
      <c r="DO12" s="54"/>
      <c r="DP12" s="54"/>
      <c r="DQ12" s="54"/>
      <c r="DR12" s="54"/>
      <c r="DS12" s="54"/>
      <c r="DT12" s="54"/>
      <c r="DU12" s="54"/>
      <c r="DV12" s="54"/>
      <c r="DW12" s="54"/>
      <c r="DX12" s="54"/>
      <c r="DY12" s="54"/>
      <c r="DZ12" s="54"/>
      <c r="EA12" s="54"/>
      <c r="EB12" s="54"/>
      <c r="EC12" s="54"/>
      <c r="ED12" s="54"/>
      <c r="EE12" s="54"/>
      <c r="EF12" s="54"/>
      <c r="EG12" s="54"/>
      <c r="EH12" s="54"/>
      <c r="EI12" s="54"/>
      <c r="EJ12" s="54"/>
      <c r="EK12" s="54"/>
      <c r="EL12" s="54"/>
      <c r="EM12" s="54"/>
      <c r="EN12" s="54"/>
      <c r="EO12" s="54"/>
      <c r="EP12" s="54"/>
      <c r="EQ12" s="54"/>
      <c r="ER12" s="54"/>
      <c r="ES12" s="54"/>
      <c r="ET12" s="54"/>
      <c r="EU12" s="54"/>
      <c r="EV12" s="54"/>
      <c r="EW12" s="54"/>
      <c r="EX12" s="54"/>
      <c r="EY12" s="54"/>
      <c r="EZ12" s="54"/>
      <c r="FA12" s="54"/>
      <c r="FB12" s="54"/>
      <c r="FC12" s="54"/>
      <c r="FD12" s="54"/>
      <c r="FE12" s="54"/>
      <c r="FF12" s="54"/>
      <c r="FG12" s="54"/>
      <c r="FH12" s="54"/>
      <c r="FI12" s="54"/>
      <c r="FJ12" s="54"/>
      <c r="FK12" s="54"/>
      <c r="FL12" s="54"/>
      <c r="FM12" s="54"/>
      <c r="FN12" s="54"/>
      <c r="FO12" s="54"/>
      <c r="FP12" s="54"/>
      <c r="FQ12" s="54"/>
      <c r="FR12" s="54"/>
      <c r="FS12" s="54"/>
      <c r="FT12" s="54"/>
      <c r="FU12" s="54"/>
      <c r="FV12" s="54"/>
      <c r="FW12" s="54"/>
      <c r="FX12" s="54"/>
      <c r="FY12" s="54"/>
      <c r="FZ12" s="54"/>
      <c r="GA12" s="54"/>
      <c r="GB12" s="54"/>
      <c r="GC12" s="54"/>
      <c r="GD12" s="54"/>
      <c r="GE12" s="54"/>
      <c r="GF12" s="54"/>
      <c r="GG12" s="54"/>
      <c r="GH12" s="54"/>
      <c r="GI12" s="54"/>
      <c r="GJ12" s="54"/>
      <c r="GK12" s="54"/>
      <c r="GL12" s="54"/>
      <c r="GM12" s="54"/>
    </row>
    <row r="13" spans="2:195" x14ac:dyDescent="0.2">
      <c r="B13" s="28">
        <f t="shared" si="10"/>
        <v>8</v>
      </c>
      <c r="C13" s="112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4"/>
      <c r="AI13" s="54"/>
      <c r="AJ13" s="54"/>
      <c r="AK13" s="54"/>
      <c r="AL13" s="54"/>
      <c r="AM13" s="54"/>
      <c r="AN13" s="54"/>
      <c r="AO13" s="54"/>
      <c r="AP13" s="54"/>
      <c r="AQ13" s="54"/>
      <c r="AR13" s="54"/>
      <c r="AS13" s="54"/>
      <c r="AT13" s="54"/>
      <c r="AU13" s="54"/>
      <c r="AV13" s="54"/>
      <c r="AW13" s="54"/>
      <c r="AX13" s="54"/>
      <c r="AY13" s="54"/>
      <c r="AZ13" s="54"/>
      <c r="BA13" s="54"/>
      <c r="BB13" s="54"/>
      <c r="BC13" s="54"/>
      <c r="BD13" s="54"/>
      <c r="BE13" s="54"/>
      <c r="BF13" s="54"/>
      <c r="BG13" s="54"/>
      <c r="BH13" s="54"/>
      <c r="BI13" s="54"/>
      <c r="BJ13" s="54"/>
      <c r="BK13" s="54"/>
      <c r="BL13" s="54"/>
      <c r="BM13" s="54"/>
      <c r="BN13" s="54"/>
      <c r="BO13" s="54"/>
      <c r="BP13" s="54"/>
      <c r="BQ13" s="54"/>
      <c r="BR13" s="54"/>
      <c r="BS13" s="54"/>
      <c r="BT13" s="54"/>
      <c r="BU13" s="54"/>
      <c r="BV13" s="54"/>
      <c r="BW13" s="54"/>
      <c r="BX13" s="54"/>
      <c r="BY13" s="54"/>
      <c r="BZ13" s="54"/>
      <c r="CA13" s="54"/>
      <c r="CB13" s="54"/>
      <c r="CC13" s="54"/>
      <c r="CD13" s="54"/>
      <c r="CE13" s="54"/>
      <c r="CF13" s="54"/>
      <c r="CG13" s="54"/>
      <c r="CH13" s="54"/>
      <c r="CI13" s="54"/>
      <c r="CJ13" s="54"/>
      <c r="CK13" s="54"/>
      <c r="CL13" s="54"/>
      <c r="CM13" s="54"/>
      <c r="CN13" s="54"/>
      <c r="CO13" s="54"/>
      <c r="CP13" s="54"/>
      <c r="CQ13" s="54"/>
      <c r="CR13" s="54"/>
      <c r="CS13" s="54"/>
      <c r="CT13" s="54"/>
      <c r="CU13" s="54"/>
      <c r="CV13" s="54"/>
      <c r="CW13" s="54"/>
      <c r="CX13" s="54"/>
      <c r="CY13" s="54"/>
      <c r="CZ13" s="54"/>
      <c r="DA13" s="54"/>
      <c r="DB13" s="54"/>
      <c r="DC13" s="54"/>
      <c r="DD13" s="54"/>
      <c r="DE13" s="54"/>
      <c r="DF13" s="54"/>
      <c r="DG13" s="54"/>
      <c r="DH13" s="54"/>
      <c r="DI13" s="54"/>
      <c r="DJ13" s="54"/>
      <c r="DK13" s="54"/>
      <c r="DL13" s="54"/>
      <c r="DM13" s="54"/>
      <c r="DN13" s="54"/>
      <c r="DO13" s="54"/>
      <c r="DP13" s="54"/>
      <c r="DQ13" s="54"/>
      <c r="DR13" s="54"/>
      <c r="DS13" s="54"/>
      <c r="DT13" s="54"/>
      <c r="DU13" s="54"/>
      <c r="DV13" s="54"/>
      <c r="DW13" s="54"/>
      <c r="DX13" s="54"/>
      <c r="DY13" s="54"/>
      <c r="DZ13" s="54"/>
      <c r="EA13" s="54"/>
      <c r="EB13" s="54"/>
      <c r="EC13" s="54"/>
      <c r="ED13" s="54"/>
      <c r="EE13" s="54"/>
      <c r="EF13" s="54"/>
      <c r="EG13" s="54"/>
      <c r="EH13" s="54"/>
      <c r="EI13" s="54"/>
      <c r="EJ13" s="54"/>
      <c r="EK13" s="54"/>
      <c r="EL13" s="54"/>
      <c r="EM13" s="54"/>
      <c r="EN13" s="54"/>
      <c r="EO13" s="54"/>
      <c r="EP13" s="54"/>
      <c r="EQ13" s="54"/>
      <c r="ER13" s="54"/>
      <c r="ES13" s="54"/>
      <c r="ET13" s="54"/>
      <c r="EU13" s="54"/>
      <c r="EV13" s="54"/>
      <c r="EW13" s="54"/>
      <c r="EX13" s="54"/>
      <c r="EY13" s="54"/>
      <c r="EZ13" s="54"/>
      <c r="FA13" s="54"/>
      <c r="FB13" s="54"/>
      <c r="FC13" s="54"/>
      <c r="FD13" s="54"/>
      <c r="FE13" s="54"/>
      <c r="FF13" s="54"/>
      <c r="FG13" s="54"/>
      <c r="FH13" s="54"/>
      <c r="FI13" s="54"/>
      <c r="FJ13" s="54"/>
      <c r="FK13" s="54"/>
      <c r="FL13" s="54"/>
      <c r="FM13" s="54"/>
      <c r="FN13" s="54"/>
      <c r="FO13" s="54"/>
      <c r="FP13" s="54"/>
      <c r="FQ13" s="54"/>
      <c r="FR13" s="54"/>
      <c r="FS13" s="54"/>
      <c r="FT13" s="54"/>
      <c r="FU13" s="54"/>
      <c r="FV13" s="54"/>
      <c r="FW13" s="54"/>
      <c r="FX13" s="54"/>
      <c r="FY13" s="54"/>
      <c r="FZ13" s="54"/>
      <c r="GA13" s="54"/>
      <c r="GB13" s="54"/>
      <c r="GC13" s="54"/>
      <c r="GD13" s="54"/>
      <c r="GE13" s="54"/>
      <c r="GF13" s="54"/>
      <c r="GG13" s="54"/>
      <c r="GH13" s="54"/>
      <c r="GI13" s="54"/>
      <c r="GJ13" s="54"/>
      <c r="GK13" s="54"/>
      <c r="GL13" s="54"/>
      <c r="GM13" s="54"/>
    </row>
    <row r="14" spans="2:195" x14ac:dyDescent="0.2">
      <c r="B14" s="28">
        <f t="shared" si="10"/>
        <v>9</v>
      </c>
      <c r="C14" s="112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54"/>
      <c r="AO14" s="54"/>
      <c r="AP14" s="54"/>
      <c r="AQ14" s="54"/>
      <c r="AR14" s="54"/>
      <c r="AS14" s="54"/>
      <c r="AT14" s="54"/>
      <c r="AU14" s="54"/>
      <c r="AV14" s="54"/>
      <c r="AW14" s="54"/>
      <c r="AX14" s="54"/>
      <c r="AY14" s="54"/>
      <c r="AZ14" s="54"/>
      <c r="BA14" s="54"/>
      <c r="BB14" s="54"/>
      <c r="BC14" s="54"/>
      <c r="BD14" s="54"/>
      <c r="BE14" s="54"/>
      <c r="BF14" s="54"/>
      <c r="BG14" s="54"/>
      <c r="BH14" s="54"/>
      <c r="BI14" s="54"/>
      <c r="BJ14" s="54"/>
      <c r="BK14" s="54"/>
      <c r="BL14" s="54"/>
      <c r="BM14" s="54"/>
      <c r="BN14" s="54"/>
      <c r="BO14" s="54"/>
      <c r="BP14" s="54"/>
      <c r="BQ14" s="54"/>
      <c r="BR14" s="54"/>
      <c r="BS14" s="54"/>
      <c r="BT14" s="54"/>
      <c r="BU14" s="54"/>
      <c r="BV14" s="54"/>
      <c r="BW14" s="54"/>
      <c r="BX14" s="54"/>
      <c r="BY14" s="54"/>
      <c r="BZ14" s="54"/>
      <c r="CA14" s="54"/>
      <c r="CB14" s="54"/>
      <c r="CC14" s="54"/>
      <c r="CD14" s="54"/>
      <c r="CE14" s="54"/>
      <c r="CF14" s="54"/>
      <c r="CG14" s="54"/>
      <c r="CH14" s="54"/>
      <c r="CI14" s="54"/>
      <c r="CJ14" s="54"/>
      <c r="CK14" s="54"/>
      <c r="CL14" s="54"/>
      <c r="CM14" s="54"/>
      <c r="CN14" s="54"/>
      <c r="CO14" s="54"/>
      <c r="CP14" s="54"/>
      <c r="CQ14" s="54"/>
      <c r="CR14" s="54"/>
      <c r="CS14" s="54"/>
      <c r="CT14" s="54"/>
      <c r="CU14" s="54"/>
      <c r="CV14" s="54"/>
      <c r="CW14" s="54"/>
      <c r="CX14" s="54"/>
      <c r="CY14" s="54"/>
      <c r="CZ14" s="54"/>
      <c r="DA14" s="54"/>
      <c r="DB14" s="54"/>
      <c r="DC14" s="54"/>
      <c r="DD14" s="54"/>
      <c r="DE14" s="54"/>
      <c r="DF14" s="54"/>
      <c r="DG14" s="54"/>
      <c r="DH14" s="54"/>
      <c r="DI14" s="54"/>
      <c r="DJ14" s="54"/>
      <c r="DK14" s="54"/>
      <c r="DL14" s="54"/>
      <c r="DM14" s="54"/>
      <c r="DN14" s="54"/>
      <c r="DO14" s="54"/>
      <c r="DP14" s="54"/>
      <c r="DQ14" s="54"/>
      <c r="DR14" s="54"/>
      <c r="DS14" s="54"/>
      <c r="DT14" s="54"/>
      <c r="DU14" s="54"/>
      <c r="DV14" s="54"/>
      <c r="DW14" s="54"/>
      <c r="DX14" s="54"/>
      <c r="DY14" s="54"/>
      <c r="DZ14" s="54"/>
      <c r="EA14" s="54"/>
      <c r="EB14" s="54"/>
      <c r="EC14" s="54"/>
      <c r="ED14" s="54"/>
      <c r="EE14" s="54"/>
      <c r="EF14" s="54"/>
      <c r="EG14" s="54"/>
      <c r="EH14" s="54"/>
      <c r="EI14" s="54"/>
      <c r="EJ14" s="54"/>
      <c r="EK14" s="54"/>
      <c r="EL14" s="54"/>
      <c r="EM14" s="54"/>
      <c r="EN14" s="54"/>
      <c r="EO14" s="54"/>
      <c r="EP14" s="54"/>
      <c r="EQ14" s="54"/>
      <c r="ER14" s="54"/>
      <c r="ES14" s="54"/>
      <c r="ET14" s="54"/>
      <c r="EU14" s="54"/>
      <c r="EV14" s="54"/>
      <c r="EW14" s="54"/>
      <c r="EX14" s="54"/>
      <c r="EY14" s="54"/>
      <c r="EZ14" s="54"/>
      <c r="FA14" s="54"/>
      <c r="FB14" s="54"/>
      <c r="FC14" s="54"/>
      <c r="FD14" s="54"/>
      <c r="FE14" s="54"/>
      <c r="FF14" s="54"/>
      <c r="FG14" s="54"/>
      <c r="FH14" s="54"/>
      <c r="FI14" s="54"/>
      <c r="FJ14" s="54"/>
      <c r="FK14" s="54"/>
      <c r="FL14" s="54"/>
      <c r="FM14" s="54"/>
      <c r="FN14" s="54"/>
      <c r="FO14" s="54"/>
      <c r="FP14" s="54"/>
      <c r="FQ14" s="54"/>
      <c r="FR14" s="54"/>
      <c r="FS14" s="54"/>
      <c r="FT14" s="54"/>
      <c r="FU14" s="54"/>
      <c r="FV14" s="54"/>
      <c r="FW14" s="54"/>
      <c r="FX14" s="54"/>
      <c r="FY14" s="54"/>
      <c r="FZ14" s="54"/>
      <c r="GA14" s="54"/>
      <c r="GB14" s="54"/>
      <c r="GC14" s="54"/>
      <c r="GD14" s="54"/>
      <c r="GE14" s="54"/>
      <c r="GF14" s="54"/>
      <c r="GG14" s="54"/>
      <c r="GH14" s="54"/>
      <c r="GI14" s="54"/>
      <c r="GJ14" s="54"/>
      <c r="GK14" s="54"/>
      <c r="GL14" s="54"/>
      <c r="GM14" s="54"/>
    </row>
    <row r="15" spans="2:195" x14ac:dyDescent="0.2">
      <c r="B15" s="28">
        <f t="shared" si="10"/>
        <v>10</v>
      </c>
      <c r="C15" s="112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  <c r="AM15" s="54"/>
      <c r="AN15" s="54"/>
      <c r="AO15" s="54"/>
      <c r="AP15" s="54"/>
      <c r="AQ15" s="54"/>
      <c r="AR15" s="54"/>
      <c r="AS15" s="54"/>
      <c r="AT15" s="54"/>
      <c r="AU15" s="54"/>
      <c r="AV15" s="54"/>
      <c r="AW15" s="54"/>
      <c r="AX15" s="54"/>
      <c r="AY15" s="54"/>
      <c r="AZ15" s="54"/>
      <c r="BA15" s="54"/>
      <c r="BB15" s="54"/>
      <c r="BC15" s="54"/>
      <c r="BD15" s="54"/>
      <c r="BE15" s="54"/>
      <c r="BF15" s="54"/>
      <c r="BG15" s="54"/>
      <c r="BH15" s="54"/>
      <c r="BI15" s="54"/>
      <c r="BJ15" s="54"/>
      <c r="BK15" s="54"/>
      <c r="BL15" s="54"/>
      <c r="BM15" s="54"/>
      <c r="BN15" s="54"/>
      <c r="BO15" s="54"/>
      <c r="BP15" s="54"/>
      <c r="BQ15" s="54"/>
      <c r="BR15" s="54"/>
      <c r="BS15" s="54"/>
      <c r="BT15" s="54"/>
      <c r="BU15" s="54"/>
      <c r="BV15" s="54"/>
      <c r="BW15" s="54"/>
      <c r="BX15" s="54"/>
      <c r="BY15" s="54"/>
      <c r="BZ15" s="54"/>
      <c r="CA15" s="54"/>
      <c r="CB15" s="54"/>
      <c r="CC15" s="54"/>
      <c r="CD15" s="54"/>
      <c r="CE15" s="54"/>
      <c r="CF15" s="54"/>
      <c r="CG15" s="54"/>
      <c r="CH15" s="54"/>
      <c r="CI15" s="54"/>
      <c r="CJ15" s="54"/>
      <c r="CK15" s="54"/>
      <c r="CL15" s="54"/>
      <c r="CM15" s="54"/>
      <c r="CN15" s="54"/>
      <c r="CO15" s="54"/>
      <c r="CP15" s="54"/>
      <c r="CQ15" s="54"/>
      <c r="CR15" s="54"/>
      <c r="CS15" s="54"/>
      <c r="CT15" s="54"/>
      <c r="CU15" s="54"/>
      <c r="CV15" s="54"/>
      <c r="CW15" s="54"/>
      <c r="CX15" s="54"/>
      <c r="CY15" s="54"/>
      <c r="CZ15" s="54"/>
      <c r="DA15" s="54"/>
      <c r="DB15" s="54"/>
      <c r="DC15" s="54"/>
      <c r="DD15" s="54"/>
      <c r="DE15" s="54"/>
      <c r="DF15" s="54"/>
      <c r="DG15" s="54"/>
      <c r="DH15" s="54"/>
      <c r="DI15" s="54"/>
      <c r="DJ15" s="54"/>
      <c r="DK15" s="54"/>
      <c r="DL15" s="54"/>
      <c r="DM15" s="54"/>
      <c r="DN15" s="54"/>
      <c r="DO15" s="54"/>
      <c r="DP15" s="54"/>
      <c r="DQ15" s="54"/>
      <c r="DR15" s="54"/>
      <c r="DS15" s="54"/>
      <c r="DT15" s="54"/>
      <c r="DU15" s="54"/>
      <c r="DV15" s="54"/>
      <c r="DW15" s="54"/>
      <c r="DX15" s="54"/>
      <c r="DY15" s="54"/>
      <c r="DZ15" s="54"/>
      <c r="EA15" s="54"/>
      <c r="EB15" s="54"/>
      <c r="EC15" s="54"/>
      <c r="ED15" s="54"/>
      <c r="EE15" s="54"/>
      <c r="EF15" s="54"/>
      <c r="EG15" s="54"/>
      <c r="EH15" s="54"/>
      <c r="EI15" s="54"/>
      <c r="EJ15" s="54"/>
      <c r="EK15" s="54"/>
      <c r="EL15" s="54"/>
      <c r="EM15" s="54"/>
      <c r="EN15" s="54"/>
      <c r="EO15" s="54"/>
      <c r="EP15" s="54"/>
      <c r="EQ15" s="54"/>
      <c r="ER15" s="54"/>
      <c r="ES15" s="54"/>
      <c r="ET15" s="54"/>
      <c r="EU15" s="54"/>
      <c r="EV15" s="54"/>
      <c r="EW15" s="54"/>
      <c r="EX15" s="54"/>
      <c r="EY15" s="54"/>
      <c r="EZ15" s="54"/>
      <c r="FA15" s="54"/>
      <c r="FB15" s="54"/>
      <c r="FC15" s="54"/>
      <c r="FD15" s="54"/>
      <c r="FE15" s="54"/>
      <c r="FF15" s="54"/>
      <c r="FG15" s="54"/>
      <c r="FH15" s="54"/>
      <c r="FI15" s="54"/>
      <c r="FJ15" s="54"/>
      <c r="FK15" s="54"/>
      <c r="FL15" s="54"/>
      <c r="FM15" s="54"/>
      <c r="FN15" s="54"/>
      <c r="FO15" s="54"/>
      <c r="FP15" s="54"/>
      <c r="FQ15" s="54"/>
      <c r="FR15" s="54"/>
      <c r="FS15" s="54"/>
      <c r="FT15" s="54"/>
      <c r="FU15" s="54"/>
      <c r="FV15" s="54"/>
      <c r="FW15" s="54"/>
      <c r="FX15" s="54"/>
      <c r="FY15" s="54"/>
      <c r="FZ15" s="54"/>
      <c r="GA15" s="54"/>
      <c r="GB15" s="54"/>
      <c r="GC15" s="54"/>
      <c r="GD15" s="54"/>
      <c r="GE15" s="54"/>
      <c r="GF15" s="54"/>
      <c r="GG15" s="54"/>
      <c r="GH15" s="54"/>
      <c r="GI15" s="54"/>
      <c r="GJ15" s="54"/>
      <c r="GK15" s="54"/>
      <c r="GL15" s="54"/>
      <c r="GM15" s="54"/>
    </row>
    <row r="16" spans="2:195" x14ac:dyDescent="0.2">
      <c r="B16" s="28">
        <f t="shared" si="10"/>
        <v>11</v>
      </c>
      <c r="C16" s="112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54"/>
      <c r="AM16" s="54"/>
      <c r="AN16" s="54"/>
      <c r="AO16" s="54"/>
      <c r="AP16" s="54"/>
      <c r="AQ16" s="54"/>
      <c r="AR16" s="54"/>
      <c r="AS16" s="54"/>
      <c r="AT16" s="54"/>
      <c r="AU16" s="54"/>
      <c r="AV16" s="54"/>
      <c r="AW16" s="54"/>
      <c r="AX16" s="54"/>
      <c r="AY16" s="54"/>
      <c r="AZ16" s="54"/>
      <c r="BA16" s="54"/>
      <c r="BB16" s="54"/>
      <c r="BC16" s="54"/>
      <c r="BD16" s="54"/>
      <c r="BE16" s="54"/>
      <c r="BF16" s="54"/>
      <c r="BG16" s="54"/>
      <c r="BH16" s="54"/>
      <c r="BI16" s="54"/>
      <c r="BJ16" s="54"/>
      <c r="BK16" s="54"/>
      <c r="BL16" s="54"/>
      <c r="BM16" s="54"/>
      <c r="BN16" s="54"/>
      <c r="BO16" s="54"/>
      <c r="BP16" s="54"/>
      <c r="BQ16" s="54"/>
      <c r="BR16" s="54"/>
      <c r="BS16" s="54"/>
      <c r="BT16" s="54"/>
      <c r="BU16" s="54"/>
      <c r="BV16" s="54"/>
      <c r="BW16" s="54"/>
      <c r="BX16" s="54"/>
      <c r="BY16" s="54"/>
      <c r="BZ16" s="54"/>
      <c r="CA16" s="54"/>
      <c r="CB16" s="54"/>
      <c r="CC16" s="54"/>
      <c r="CD16" s="54"/>
      <c r="CE16" s="54"/>
      <c r="CF16" s="54"/>
      <c r="CG16" s="54"/>
      <c r="CH16" s="54"/>
      <c r="CI16" s="54"/>
      <c r="CJ16" s="54"/>
      <c r="CK16" s="54"/>
      <c r="CL16" s="54"/>
      <c r="CM16" s="54"/>
      <c r="CN16" s="54"/>
      <c r="CO16" s="54"/>
      <c r="CP16" s="54"/>
      <c r="CQ16" s="54"/>
      <c r="CR16" s="54"/>
      <c r="CS16" s="54"/>
      <c r="CT16" s="54"/>
      <c r="CU16" s="54"/>
      <c r="CV16" s="54"/>
      <c r="CW16" s="54"/>
      <c r="CX16" s="54"/>
      <c r="CY16" s="54"/>
      <c r="CZ16" s="54"/>
      <c r="DA16" s="54"/>
      <c r="DB16" s="54"/>
      <c r="DC16" s="54"/>
      <c r="DD16" s="54"/>
      <c r="DE16" s="54"/>
      <c r="DF16" s="54"/>
      <c r="DG16" s="54"/>
      <c r="DH16" s="54"/>
      <c r="DI16" s="54"/>
      <c r="DJ16" s="54"/>
      <c r="DK16" s="54"/>
      <c r="DL16" s="54"/>
      <c r="DM16" s="54"/>
      <c r="DN16" s="54"/>
      <c r="DO16" s="54"/>
      <c r="DP16" s="54"/>
      <c r="DQ16" s="54"/>
      <c r="DR16" s="54"/>
      <c r="DS16" s="54"/>
      <c r="DT16" s="54"/>
      <c r="DU16" s="54"/>
      <c r="DV16" s="54"/>
      <c r="DW16" s="54"/>
      <c r="DX16" s="54"/>
      <c r="DY16" s="54"/>
      <c r="DZ16" s="54"/>
      <c r="EA16" s="54"/>
      <c r="EB16" s="54"/>
      <c r="EC16" s="54"/>
      <c r="ED16" s="54"/>
      <c r="EE16" s="54"/>
      <c r="EF16" s="54"/>
      <c r="EG16" s="54"/>
      <c r="EH16" s="54"/>
      <c r="EI16" s="54"/>
      <c r="EJ16" s="54"/>
      <c r="EK16" s="54"/>
      <c r="EL16" s="54"/>
      <c r="EM16" s="54"/>
      <c r="EN16" s="54"/>
      <c r="EO16" s="54"/>
      <c r="EP16" s="54"/>
      <c r="EQ16" s="54"/>
      <c r="ER16" s="54"/>
      <c r="ES16" s="54"/>
      <c r="ET16" s="54"/>
      <c r="EU16" s="54"/>
      <c r="EV16" s="54"/>
      <c r="EW16" s="54"/>
      <c r="EX16" s="54"/>
      <c r="EY16" s="54"/>
      <c r="EZ16" s="54"/>
      <c r="FA16" s="54"/>
      <c r="FB16" s="54"/>
      <c r="FC16" s="54"/>
      <c r="FD16" s="54"/>
      <c r="FE16" s="54"/>
      <c r="FF16" s="54"/>
      <c r="FG16" s="54"/>
      <c r="FH16" s="54"/>
      <c r="FI16" s="54"/>
      <c r="FJ16" s="54"/>
      <c r="FK16" s="54"/>
      <c r="FL16" s="54"/>
      <c r="FM16" s="54"/>
      <c r="FN16" s="54"/>
      <c r="FO16" s="54"/>
      <c r="FP16" s="54"/>
      <c r="FQ16" s="54"/>
      <c r="FR16" s="54"/>
      <c r="FS16" s="54"/>
      <c r="FT16" s="54"/>
      <c r="FU16" s="54"/>
      <c r="FV16" s="54"/>
      <c r="FW16" s="54"/>
      <c r="FX16" s="54"/>
      <c r="FY16" s="54"/>
      <c r="FZ16" s="54"/>
      <c r="GA16" s="54"/>
      <c r="GB16" s="54"/>
      <c r="GC16" s="54"/>
      <c r="GD16" s="54"/>
      <c r="GE16" s="54"/>
      <c r="GF16" s="54"/>
      <c r="GG16" s="54"/>
      <c r="GH16" s="54"/>
      <c r="GI16" s="54"/>
      <c r="GJ16" s="54"/>
      <c r="GK16" s="54"/>
      <c r="GL16" s="54"/>
      <c r="GM16" s="54"/>
    </row>
    <row r="17" spans="2:195" x14ac:dyDescent="0.2">
      <c r="B17" s="28">
        <f t="shared" si="10"/>
        <v>12</v>
      </c>
      <c r="C17" s="112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4"/>
      <c r="AI17" s="54"/>
      <c r="AJ17" s="54"/>
      <c r="AK17" s="54"/>
      <c r="AL17" s="54"/>
      <c r="AM17" s="54"/>
      <c r="AN17" s="54"/>
      <c r="AO17" s="54"/>
      <c r="AP17" s="54"/>
      <c r="AQ17" s="54"/>
      <c r="AR17" s="54"/>
      <c r="AS17" s="54"/>
      <c r="AT17" s="54"/>
      <c r="AU17" s="54"/>
      <c r="AV17" s="54"/>
      <c r="AW17" s="54"/>
      <c r="AX17" s="54"/>
      <c r="AY17" s="54"/>
      <c r="AZ17" s="54"/>
      <c r="BA17" s="54"/>
      <c r="BB17" s="54"/>
      <c r="BC17" s="54"/>
      <c r="BD17" s="54"/>
      <c r="BE17" s="54"/>
      <c r="BF17" s="54"/>
      <c r="BG17" s="54"/>
      <c r="BH17" s="54"/>
      <c r="BI17" s="54"/>
      <c r="BJ17" s="54"/>
      <c r="BK17" s="54"/>
      <c r="BL17" s="54"/>
      <c r="BM17" s="54"/>
      <c r="BN17" s="54"/>
      <c r="BO17" s="54"/>
      <c r="BP17" s="54"/>
      <c r="BQ17" s="54"/>
      <c r="BR17" s="54"/>
      <c r="BS17" s="54"/>
      <c r="BT17" s="54"/>
      <c r="BU17" s="54"/>
      <c r="BV17" s="54"/>
      <c r="BW17" s="54"/>
      <c r="BX17" s="54"/>
      <c r="BY17" s="54"/>
      <c r="BZ17" s="54"/>
      <c r="CA17" s="54"/>
      <c r="CB17" s="54"/>
      <c r="CC17" s="54"/>
      <c r="CD17" s="54"/>
      <c r="CE17" s="54"/>
      <c r="CF17" s="54"/>
      <c r="CG17" s="54"/>
      <c r="CH17" s="54"/>
      <c r="CI17" s="54"/>
      <c r="CJ17" s="54"/>
      <c r="CK17" s="54"/>
      <c r="CL17" s="54"/>
      <c r="CM17" s="54"/>
      <c r="CN17" s="54"/>
      <c r="CO17" s="54"/>
      <c r="CP17" s="54"/>
      <c r="CQ17" s="54"/>
      <c r="CR17" s="54"/>
      <c r="CS17" s="54"/>
      <c r="CT17" s="54"/>
      <c r="CU17" s="54"/>
      <c r="CV17" s="54"/>
      <c r="CW17" s="54"/>
      <c r="CX17" s="54"/>
      <c r="CY17" s="54"/>
      <c r="CZ17" s="54"/>
      <c r="DA17" s="54"/>
      <c r="DB17" s="54"/>
      <c r="DC17" s="54"/>
      <c r="DD17" s="54"/>
      <c r="DE17" s="54"/>
      <c r="DF17" s="54"/>
      <c r="DG17" s="54"/>
      <c r="DH17" s="54"/>
      <c r="DI17" s="54"/>
      <c r="DJ17" s="54"/>
      <c r="DK17" s="54"/>
      <c r="DL17" s="54"/>
      <c r="DM17" s="54"/>
      <c r="DN17" s="54"/>
      <c r="DO17" s="54"/>
      <c r="DP17" s="54"/>
      <c r="DQ17" s="54"/>
      <c r="DR17" s="54"/>
      <c r="DS17" s="54"/>
      <c r="DT17" s="54"/>
      <c r="DU17" s="54"/>
      <c r="DV17" s="54"/>
      <c r="DW17" s="54"/>
      <c r="DX17" s="54"/>
      <c r="DY17" s="54"/>
      <c r="DZ17" s="54"/>
      <c r="EA17" s="54"/>
      <c r="EB17" s="54"/>
      <c r="EC17" s="54"/>
      <c r="ED17" s="54"/>
      <c r="EE17" s="54"/>
      <c r="EF17" s="54"/>
      <c r="EG17" s="54"/>
      <c r="EH17" s="54"/>
      <c r="EI17" s="54"/>
      <c r="EJ17" s="54"/>
      <c r="EK17" s="54"/>
      <c r="EL17" s="54"/>
      <c r="EM17" s="54"/>
      <c r="EN17" s="54"/>
      <c r="EO17" s="54"/>
      <c r="EP17" s="54"/>
      <c r="EQ17" s="54"/>
      <c r="ER17" s="54"/>
      <c r="ES17" s="54"/>
      <c r="ET17" s="54"/>
      <c r="EU17" s="54"/>
      <c r="EV17" s="54"/>
      <c r="EW17" s="54"/>
      <c r="EX17" s="54"/>
      <c r="EY17" s="54"/>
      <c r="EZ17" s="54"/>
      <c r="FA17" s="54"/>
      <c r="FB17" s="54"/>
      <c r="FC17" s="54"/>
      <c r="FD17" s="54"/>
      <c r="FE17" s="54"/>
      <c r="FF17" s="54"/>
      <c r="FG17" s="54"/>
      <c r="FH17" s="54"/>
      <c r="FI17" s="54"/>
      <c r="FJ17" s="54"/>
      <c r="FK17" s="54"/>
      <c r="FL17" s="54"/>
      <c r="FM17" s="54"/>
      <c r="FN17" s="54"/>
      <c r="FO17" s="54"/>
      <c r="FP17" s="54"/>
      <c r="FQ17" s="54"/>
      <c r="FR17" s="54"/>
      <c r="FS17" s="54"/>
      <c r="FT17" s="54"/>
      <c r="FU17" s="54"/>
      <c r="FV17" s="54"/>
      <c r="FW17" s="54"/>
      <c r="FX17" s="54"/>
      <c r="FY17" s="54"/>
      <c r="FZ17" s="54"/>
      <c r="GA17" s="54"/>
      <c r="GB17" s="54"/>
      <c r="GC17" s="54"/>
      <c r="GD17" s="54"/>
      <c r="GE17" s="54"/>
      <c r="GF17" s="54"/>
      <c r="GG17" s="54"/>
      <c r="GH17" s="54"/>
      <c r="GI17" s="54"/>
      <c r="GJ17" s="54"/>
      <c r="GK17" s="54"/>
      <c r="GL17" s="54"/>
      <c r="GM17" s="54"/>
    </row>
    <row r="18" spans="2:195" x14ac:dyDescent="0.2">
      <c r="B18" s="28">
        <f t="shared" si="10"/>
        <v>13</v>
      </c>
      <c r="C18" s="112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4"/>
      <c r="AN18" s="54"/>
      <c r="AO18" s="54"/>
      <c r="AP18" s="54"/>
      <c r="AQ18" s="54"/>
      <c r="AR18" s="54"/>
      <c r="AS18" s="54"/>
      <c r="AT18" s="54"/>
      <c r="AU18" s="54"/>
      <c r="AV18" s="54"/>
      <c r="AW18" s="54"/>
      <c r="AX18" s="54"/>
      <c r="AY18" s="54"/>
      <c r="AZ18" s="54"/>
      <c r="BA18" s="54"/>
      <c r="BB18" s="54"/>
      <c r="BC18" s="54"/>
      <c r="BD18" s="54"/>
      <c r="BE18" s="54"/>
      <c r="BF18" s="54"/>
      <c r="BG18" s="54"/>
      <c r="BH18" s="54"/>
      <c r="BI18" s="54"/>
      <c r="BJ18" s="54"/>
      <c r="BK18" s="54"/>
      <c r="BL18" s="54"/>
      <c r="BM18" s="54"/>
      <c r="BN18" s="54"/>
      <c r="BO18" s="54"/>
      <c r="BP18" s="54"/>
      <c r="BQ18" s="54"/>
      <c r="BR18" s="54"/>
      <c r="BS18" s="54"/>
      <c r="BT18" s="54"/>
      <c r="BU18" s="54"/>
      <c r="BV18" s="54"/>
      <c r="BW18" s="54"/>
      <c r="BX18" s="54"/>
      <c r="BY18" s="54"/>
      <c r="BZ18" s="54"/>
      <c r="CA18" s="54"/>
      <c r="CB18" s="54"/>
      <c r="CC18" s="54"/>
      <c r="CD18" s="54"/>
      <c r="CE18" s="54"/>
      <c r="CF18" s="54"/>
      <c r="CG18" s="54"/>
      <c r="CH18" s="54"/>
      <c r="CI18" s="54"/>
      <c r="CJ18" s="54"/>
      <c r="CK18" s="54"/>
      <c r="CL18" s="54"/>
      <c r="CM18" s="54"/>
      <c r="CN18" s="54"/>
      <c r="CO18" s="54"/>
      <c r="CP18" s="54"/>
      <c r="CQ18" s="54"/>
      <c r="CR18" s="54"/>
      <c r="CS18" s="54"/>
      <c r="CT18" s="54"/>
      <c r="CU18" s="54"/>
      <c r="CV18" s="54"/>
      <c r="CW18" s="54"/>
      <c r="CX18" s="54"/>
      <c r="CY18" s="54"/>
      <c r="CZ18" s="54"/>
      <c r="DA18" s="54"/>
      <c r="DB18" s="54"/>
      <c r="DC18" s="54"/>
      <c r="DD18" s="54"/>
      <c r="DE18" s="54"/>
      <c r="DF18" s="54"/>
      <c r="DG18" s="54"/>
      <c r="DH18" s="54"/>
      <c r="DI18" s="54"/>
      <c r="DJ18" s="54"/>
      <c r="DK18" s="54"/>
      <c r="DL18" s="54"/>
      <c r="DM18" s="54"/>
      <c r="DN18" s="54"/>
      <c r="DO18" s="54"/>
      <c r="DP18" s="54"/>
      <c r="DQ18" s="54"/>
      <c r="DR18" s="54"/>
      <c r="DS18" s="54"/>
      <c r="DT18" s="54"/>
      <c r="DU18" s="54"/>
      <c r="DV18" s="54"/>
      <c r="DW18" s="54"/>
      <c r="DX18" s="54"/>
      <c r="DY18" s="54"/>
      <c r="DZ18" s="54"/>
      <c r="EA18" s="54"/>
      <c r="EB18" s="54"/>
      <c r="EC18" s="54"/>
      <c r="ED18" s="54"/>
      <c r="EE18" s="54"/>
      <c r="EF18" s="54"/>
      <c r="EG18" s="54"/>
      <c r="EH18" s="54"/>
      <c r="EI18" s="54"/>
      <c r="EJ18" s="54"/>
      <c r="EK18" s="54"/>
      <c r="EL18" s="54"/>
      <c r="EM18" s="54"/>
      <c r="EN18" s="54"/>
      <c r="EO18" s="54"/>
      <c r="EP18" s="54"/>
      <c r="EQ18" s="54"/>
      <c r="ER18" s="54"/>
      <c r="ES18" s="54"/>
      <c r="ET18" s="54"/>
      <c r="EU18" s="54"/>
      <c r="EV18" s="54"/>
      <c r="EW18" s="54"/>
      <c r="EX18" s="54"/>
      <c r="EY18" s="54"/>
      <c r="EZ18" s="54"/>
      <c r="FA18" s="54"/>
      <c r="FB18" s="54"/>
      <c r="FC18" s="54"/>
      <c r="FD18" s="54"/>
      <c r="FE18" s="54"/>
      <c r="FF18" s="54"/>
      <c r="FG18" s="54"/>
      <c r="FH18" s="54"/>
      <c r="FI18" s="54"/>
      <c r="FJ18" s="54"/>
      <c r="FK18" s="54"/>
      <c r="FL18" s="54"/>
      <c r="FM18" s="54"/>
      <c r="FN18" s="54"/>
      <c r="FO18" s="54"/>
      <c r="FP18" s="54"/>
      <c r="FQ18" s="54"/>
      <c r="FR18" s="54"/>
      <c r="FS18" s="54"/>
      <c r="FT18" s="54"/>
      <c r="FU18" s="54"/>
      <c r="FV18" s="54"/>
      <c r="FW18" s="54"/>
      <c r="FX18" s="54"/>
      <c r="FY18" s="54"/>
      <c r="FZ18" s="54"/>
      <c r="GA18" s="54"/>
      <c r="GB18" s="54"/>
      <c r="GC18" s="54"/>
      <c r="GD18" s="54"/>
      <c r="GE18" s="54"/>
      <c r="GF18" s="54"/>
      <c r="GG18" s="54"/>
      <c r="GH18" s="54"/>
      <c r="GI18" s="54"/>
      <c r="GJ18" s="54"/>
      <c r="GK18" s="54"/>
      <c r="GL18" s="54"/>
      <c r="GM18" s="54"/>
    </row>
    <row r="19" spans="2:195" x14ac:dyDescent="0.2">
      <c r="B19" s="28">
        <f t="shared" si="10"/>
        <v>14</v>
      </c>
      <c r="C19" s="112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54"/>
      <c r="AL19" s="54"/>
      <c r="AM19" s="54"/>
      <c r="AN19" s="54"/>
      <c r="AO19" s="54"/>
      <c r="AP19" s="54"/>
      <c r="AQ19" s="54"/>
      <c r="AR19" s="54"/>
      <c r="AS19" s="54"/>
      <c r="AT19" s="54"/>
      <c r="AU19" s="54"/>
      <c r="AV19" s="54"/>
      <c r="AW19" s="54"/>
      <c r="AX19" s="54"/>
      <c r="AY19" s="54"/>
      <c r="AZ19" s="54"/>
      <c r="BA19" s="54"/>
      <c r="BB19" s="54"/>
      <c r="BC19" s="54"/>
      <c r="BD19" s="54"/>
      <c r="BE19" s="54"/>
      <c r="BF19" s="54"/>
      <c r="BG19" s="54"/>
      <c r="BH19" s="54"/>
      <c r="BI19" s="54"/>
      <c r="BJ19" s="54"/>
      <c r="BK19" s="54"/>
      <c r="BL19" s="54"/>
      <c r="BM19" s="54"/>
      <c r="BN19" s="54"/>
      <c r="BO19" s="54"/>
      <c r="BP19" s="54"/>
      <c r="BQ19" s="54"/>
      <c r="BR19" s="54"/>
      <c r="BS19" s="54"/>
      <c r="BT19" s="54"/>
      <c r="BU19" s="54"/>
      <c r="BV19" s="54"/>
      <c r="BW19" s="54"/>
      <c r="BX19" s="54"/>
      <c r="BY19" s="54"/>
      <c r="BZ19" s="54"/>
      <c r="CA19" s="54"/>
      <c r="CB19" s="54"/>
      <c r="CC19" s="54"/>
      <c r="CD19" s="54"/>
      <c r="CE19" s="54"/>
      <c r="CF19" s="54"/>
      <c r="CG19" s="54"/>
      <c r="CH19" s="54"/>
      <c r="CI19" s="54"/>
      <c r="CJ19" s="54"/>
      <c r="CK19" s="54"/>
      <c r="CL19" s="54"/>
      <c r="CM19" s="54"/>
      <c r="CN19" s="54"/>
      <c r="CO19" s="54"/>
      <c r="CP19" s="54"/>
      <c r="CQ19" s="54"/>
      <c r="CR19" s="54"/>
      <c r="CS19" s="54"/>
      <c r="CT19" s="54"/>
      <c r="CU19" s="54"/>
      <c r="CV19" s="54"/>
      <c r="CW19" s="54"/>
      <c r="CX19" s="54"/>
      <c r="CY19" s="54"/>
      <c r="CZ19" s="54"/>
      <c r="DA19" s="54"/>
      <c r="DB19" s="54"/>
      <c r="DC19" s="54"/>
      <c r="DD19" s="54"/>
      <c r="DE19" s="54"/>
      <c r="DF19" s="54"/>
      <c r="DG19" s="54"/>
      <c r="DH19" s="54"/>
      <c r="DI19" s="54"/>
      <c r="DJ19" s="54"/>
      <c r="DK19" s="54"/>
      <c r="DL19" s="54"/>
      <c r="DM19" s="54"/>
      <c r="DN19" s="54"/>
      <c r="DO19" s="54"/>
      <c r="DP19" s="54"/>
      <c r="DQ19" s="54"/>
      <c r="DR19" s="54"/>
      <c r="DS19" s="54"/>
      <c r="DT19" s="54"/>
      <c r="DU19" s="54"/>
      <c r="DV19" s="54"/>
      <c r="DW19" s="54"/>
      <c r="DX19" s="54"/>
      <c r="DY19" s="54"/>
      <c r="DZ19" s="54"/>
      <c r="EA19" s="54"/>
      <c r="EB19" s="54"/>
      <c r="EC19" s="54"/>
      <c r="ED19" s="54"/>
      <c r="EE19" s="54"/>
      <c r="EF19" s="54"/>
      <c r="EG19" s="54"/>
      <c r="EH19" s="54"/>
      <c r="EI19" s="54"/>
      <c r="EJ19" s="54"/>
      <c r="EK19" s="54"/>
      <c r="EL19" s="54"/>
      <c r="EM19" s="54"/>
      <c r="EN19" s="54"/>
      <c r="EO19" s="54"/>
      <c r="EP19" s="54"/>
      <c r="EQ19" s="54"/>
      <c r="ER19" s="54"/>
      <c r="ES19" s="54"/>
      <c r="ET19" s="54"/>
      <c r="EU19" s="54"/>
      <c r="EV19" s="54"/>
      <c r="EW19" s="54"/>
      <c r="EX19" s="54"/>
      <c r="EY19" s="54"/>
      <c r="EZ19" s="54"/>
      <c r="FA19" s="54"/>
      <c r="FB19" s="54"/>
      <c r="FC19" s="54"/>
      <c r="FD19" s="54"/>
      <c r="FE19" s="54"/>
      <c r="FF19" s="54"/>
      <c r="FG19" s="54"/>
      <c r="FH19" s="54"/>
      <c r="FI19" s="54"/>
      <c r="FJ19" s="54"/>
      <c r="FK19" s="54"/>
      <c r="FL19" s="54"/>
      <c r="FM19" s="54"/>
      <c r="FN19" s="54"/>
      <c r="FO19" s="54"/>
      <c r="FP19" s="54"/>
      <c r="FQ19" s="54"/>
      <c r="FR19" s="54"/>
      <c r="FS19" s="54"/>
      <c r="FT19" s="54"/>
      <c r="FU19" s="54"/>
      <c r="FV19" s="54"/>
      <c r="FW19" s="54"/>
      <c r="FX19" s="54"/>
      <c r="FY19" s="54"/>
      <c r="FZ19" s="54"/>
      <c r="GA19" s="54"/>
      <c r="GB19" s="54"/>
      <c r="GC19" s="54"/>
      <c r="GD19" s="54"/>
      <c r="GE19" s="54"/>
      <c r="GF19" s="54"/>
      <c r="GG19" s="54"/>
      <c r="GH19" s="54"/>
      <c r="GI19" s="54"/>
      <c r="GJ19" s="54"/>
      <c r="GK19" s="54"/>
      <c r="GL19" s="54"/>
      <c r="GM19" s="54"/>
    </row>
    <row r="20" spans="2:195" x14ac:dyDescent="0.2">
      <c r="B20" s="28">
        <f t="shared" si="10"/>
        <v>15</v>
      </c>
      <c r="C20" s="112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4"/>
      <c r="AM20" s="54"/>
      <c r="AN20" s="54"/>
      <c r="AO20" s="54"/>
      <c r="AP20" s="54"/>
      <c r="AQ20" s="54"/>
      <c r="AR20" s="54"/>
      <c r="AS20" s="54"/>
      <c r="AT20" s="54"/>
      <c r="AU20" s="54"/>
      <c r="AV20" s="54"/>
      <c r="AW20" s="54"/>
      <c r="AX20" s="54"/>
      <c r="AY20" s="54"/>
      <c r="AZ20" s="54"/>
      <c r="BA20" s="54"/>
      <c r="BB20" s="54"/>
      <c r="BC20" s="54"/>
      <c r="BD20" s="54"/>
      <c r="BE20" s="54"/>
      <c r="BF20" s="54"/>
      <c r="BG20" s="54"/>
      <c r="BH20" s="54"/>
      <c r="BI20" s="54"/>
      <c r="BJ20" s="54"/>
      <c r="BK20" s="54"/>
      <c r="BL20" s="54"/>
      <c r="BM20" s="54"/>
      <c r="BN20" s="54"/>
      <c r="BO20" s="54"/>
      <c r="BP20" s="54"/>
      <c r="BQ20" s="54"/>
      <c r="BR20" s="54"/>
      <c r="BS20" s="54"/>
      <c r="BT20" s="54"/>
      <c r="BU20" s="54"/>
      <c r="BV20" s="54"/>
      <c r="BW20" s="54"/>
      <c r="BX20" s="54"/>
      <c r="BY20" s="54"/>
      <c r="BZ20" s="54"/>
      <c r="CA20" s="54"/>
      <c r="CB20" s="54"/>
      <c r="CC20" s="54"/>
      <c r="CD20" s="54"/>
      <c r="CE20" s="54"/>
      <c r="CF20" s="54"/>
      <c r="CG20" s="54"/>
      <c r="CH20" s="54"/>
      <c r="CI20" s="54"/>
      <c r="CJ20" s="54"/>
      <c r="CK20" s="54"/>
      <c r="CL20" s="54"/>
      <c r="CM20" s="54"/>
      <c r="CN20" s="54"/>
      <c r="CO20" s="54"/>
      <c r="CP20" s="54"/>
      <c r="CQ20" s="54"/>
      <c r="CR20" s="54"/>
      <c r="CS20" s="54"/>
      <c r="CT20" s="54"/>
      <c r="CU20" s="54"/>
      <c r="CV20" s="54"/>
      <c r="CW20" s="54"/>
      <c r="CX20" s="54"/>
      <c r="CY20" s="54"/>
      <c r="CZ20" s="54"/>
      <c r="DA20" s="54"/>
      <c r="DB20" s="54"/>
      <c r="DC20" s="54"/>
      <c r="DD20" s="54"/>
      <c r="DE20" s="54"/>
      <c r="DF20" s="54"/>
      <c r="DG20" s="54"/>
      <c r="DH20" s="54"/>
      <c r="DI20" s="54"/>
      <c r="DJ20" s="54"/>
      <c r="DK20" s="54"/>
      <c r="DL20" s="54"/>
      <c r="DM20" s="54"/>
      <c r="DN20" s="54"/>
      <c r="DO20" s="54"/>
      <c r="DP20" s="54"/>
      <c r="DQ20" s="54"/>
      <c r="DR20" s="54"/>
      <c r="DS20" s="54"/>
      <c r="DT20" s="54"/>
      <c r="DU20" s="54"/>
      <c r="DV20" s="54"/>
      <c r="DW20" s="54"/>
      <c r="DX20" s="54"/>
      <c r="DY20" s="54"/>
      <c r="DZ20" s="54"/>
      <c r="EA20" s="54"/>
      <c r="EB20" s="54"/>
      <c r="EC20" s="54"/>
      <c r="ED20" s="54"/>
      <c r="EE20" s="54"/>
      <c r="EF20" s="54"/>
      <c r="EG20" s="54"/>
      <c r="EH20" s="54"/>
      <c r="EI20" s="54"/>
      <c r="EJ20" s="54"/>
      <c r="EK20" s="54"/>
      <c r="EL20" s="54"/>
      <c r="EM20" s="54"/>
      <c r="EN20" s="54"/>
      <c r="EO20" s="54"/>
      <c r="EP20" s="54"/>
      <c r="EQ20" s="54"/>
      <c r="ER20" s="54"/>
      <c r="ES20" s="54"/>
      <c r="ET20" s="54"/>
      <c r="EU20" s="54"/>
      <c r="EV20" s="54"/>
      <c r="EW20" s="54"/>
      <c r="EX20" s="54"/>
      <c r="EY20" s="54"/>
      <c r="EZ20" s="54"/>
      <c r="FA20" s="54"/>
      <c r="FB20" s="54"/>
      <c r="FC20" s="54"/>
      <c r="FD20" s="54"/>
      <c r="FE20" s="54"/>
      <c r="FF20" s="54"/>
      <c r="FG20" s="54"/>
      <c r="FH20" s="54"/>
      <c r="FI20" s="54"/>
      <c r="FJ20" s="54"/>
      <c r="FK20" s="54"/>
      <c r="FL20" s="54"/>
      <c r="FM20" s="54"/>
      <c r="FN20" s="54"/>
      <c r="FO20" s="54"/>
      <c r="FP20" s="54"/>
      <c r="FQ20" s="54"/>
      <c r="FR20" s="54"/>
      <c r="FS20" s="54"/>
      <c r="FT20" s="54"/>
      <c r="FU20" s="54"/>
      <c r="FV20" s="54"/>
      <c r="FW20" s="54"/>
      <c r="FX20" s="54"/>
      <c r="FY20" s="54"/>
      <c r="FZ20" s="54"/>
      <c r="GA20" s="54"/>
      <c r="GB20" s="54"/>
      <c r="GC20" s="54"/>
      <c r="GD20" s="54"/>
      <c r="GE20" s="54"/>
      <c r="GF20" s="54"/>
      <c r="GG20" s="54"/>
      <c r="GH20" s="54"/>
      <c r="GI20" s="54"/>
      <c r="GJ20" s="54"/>
      <c r="GK20" s="54"/>
      <c r="GL20" s="54"/>
      <c r="GM20" s="54"/>
    </row>
    <row r="21" spans="2:195" x14ac:dyDescent="0.2">
      <c r="B21" s="28">
        <f t="shared" si="10"/>
        <v>16</v>
      </c>
      <c r="C21" s="112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4"/>
      <c r="AM21" s="54"/>
      <c r="AN21" s="54"/>
      <c r="AO21" s="54"/>
      <c r="AP21" s="54"/>
      <c r="AQ21" s="54"/>
      <c r="AR21" s="54"/>
      <c r="AS21" s="54"/>
      <c r="AT21" s="54"/>
      <c r="AU21" s="54"/>
      <c r="AV21" s="54"/>
      <c r="AW21" s="54"/>
      <c r="AX21" s="54"/>
      <c r="AY21" s="54"/>
      <c r="AZ21" s="54"/>
      <c r="BA21" s="54"/>
      <c r="BB21" s="54"/>
      <c r="BC21" s="54"/>
      <c r="BD21" s="54"/>
      <c r="BE21" s="54"/>
      <c r="BF21" s="54"/>
      <c r="BG21" s="54"/>
      <c r="BH21" s="54"/>
      <c r="BI21" s="54"/>
      <c r="BJ21" s="54"/>
      <c r="BK21" s="54"/>
      <c r="BL21" s="54"/>
      <c r="BM21" s="54"/>
      <c r="BN21" s="54"/>
      <c r="BO21" s="54"/>
      <c r="BP21" s="54"/>
      <c r="BQ21" s="54"/>
      <c r="BR21" s="54"/>
      <c r="BS21" s="54"/>
      <c r="BT21" s="54"/>
      <c r="BU21" s="54"/>
      <c r="BV21" s="54"/>
      <c r="BW21" s="54"/>
      <c r="BX21" s="54"/>
      <c r="BY21" s="54"/>
      <c r="BZ21" s="54"/>
      <c r="CA21" s="54"/>
      <c r="CB21" s="54"/>
      <c r="CC21" s="54"/>
      <c r="CD21" s="54"/>
      <c r="CE21" s="54"/>
      <c r="CF21" s="54"/>
      <c r="CG21" s="54"/>
      <c r="CH21" s="54"/>
      <c r="CI21" s="54"/>
      <c r="CJ21" s="54"/>
      <c r="CK21" s="54"/>
      <c r="CL21" s="54"/>
      <c r="CM21" s="54"/>
      <c r="CN21" s="54"/>
      <c r="CO21" s="54"/>
      <c r="CP21" s="54"/>
      <c r="CQ21" s="54"/>
      <c r="CR21" s="54"/>
      <c r="CS21" s="54"/>
      <c r="CT21" s="54"/>
      <c r="CU21" s="54"/>
      <c r="CV21" s="54"/>
      <c r="CW21" s="54"/>
      <c r="CX21" s="54"/>
      <c r="CY21" s="54"/>
      <c r="CZ21" s="54"/>
      <c r="DA21" s="54"/>
      <c r="DB21" s="54"/>
      <c r="DC21" s="54"/>
      <c r="DD21" s="54"/>
      <c r="DE21" s="54"/>
      <c r="DF21" s="54"/>
      <c r="DG21" s="54"/>
      <c r="DH21" s="54"/>
      <c r="DI21" s="54"/>
      <c r="DJ21" s="54"/>
      <c r="DK21" s="54"/>
      <c r="DL21" s="54"/>
      <c r="DM21" s="54"/>
      <c r="DN21" s="54"/>
      <c r="DO21" s="54"/>
      <c r="DP21" s="54"/>
      <c r="DQ21" s="54"/>
      <c r="DR21" s="54"/>
      <c r="DS21" s="54"/>
      <c r="DT21" s="54"/>
      <c r="DU21" s="54"/>
      <c r="DV21" s="54"/>
      <c r="DW21" s="54"/>
      <c r="DX21" s="54"/>
      <c r="DY21" s="54"/>
      <c r="DZ21" s="54"/>
      <c r="EA21" s="54"/>
      <c r="EB21" s="54"/>
      <c r="EC21" s="54"/>
      <c r="ED21" s="54"/>
      <c r="EE21" s="54"/>
      <c r="EF21" s="54"/>
      <c r="EG21" s="54"/>
      <c r="EH21" s="54"/>
      <c r="EI21" s="54"/>
      <c r="EJ21" s="54"/>
      <c r="EK21" s="54"/>
      <c r="EL21" s="54"/>
      <c r="EM21" s="54"/>
      <c r="EN21" s="54"/>
      <c r="EO21" s="54"/>
      <c r="EP21" s="54"/>
      <c r="EQ21" s="54"/>
      <c r="ER21" s="54"/>
      <c r="ES21" s="54"/>
      <c r="ET21" s="54"/>
      <c r="EU21" s="54"/>
      <c r="EV21" s="54"/>
      <c r="EW21" s="54"/>
      <c r="EX21" s="54"/>
      <c r="EY21" s="54"/>
      <c r="EZ21" s="54"/>
      <c r="FA21" s="54"/>
      <c r="FB21" s="54"/>
      <c r="FC21" s="54"/>
      <c r="FD21" s="54"/>
      <c r="FE21" s="54"/>
      <c r="FF21" s="54"/>
      <c r="FG21" s="54"/>
      <c r="FH21" s="54"/>
      <c r="FI21" s="54"/>
      <c r="FJ21" s="54"/>
      <c r="FK21" s="54"/>
      <c r="FL21" s="54"/>
      <c r="FM21" s="54"/>
      <c r="FN21" s="54"/>
      <c r="FO21" s="54"/>
      <c r="FP21" s="54"/>
      <c r="FQ21" s="54"/>
      <c r="FR21" s="54"/>
      <c r="FS21" s="54"/>
      <c r="FT21" s="54"/>
      <c r="FU21" s="54"/>
      <c r="FV21" s="54"/>
      <c r="FW21" s="54"/>
      <c r="FX21" s="54"/>
      <c r="FY21" s="54"/>
      <c r="FZ21" s="54"/>
      <c r="GA21" s="54"/>
      <c r="GB21" s="54"/>
      <c r="GC21" s="54"/>
      <c r="GD21" s="54"/>
      <c r="GE21" s="54"/>
      <c r="GF21" s="54"/>
      <c r="GG21" s="54"/>
      <c r="GH21" s="54"/>
      <c r="GI21" s="54"/>
      <c r="GJ21" s="54"/>
      <c r="GK21" s="54"/>
      <c r="GL21" s="54"/>
      <c r="GM21" s="54"/>
    </row>
    <row r="22" spans="2:195" x14ac:dyDescent="0.2">
      <c r="B22" s="28">
        <f t="shared" si="10"/>
        <v>17</v>
      </c>
      <c r="C22" s="112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54"/>
      <c r="AM22" s="54"/>
      <c r="AN22" s="54"/>
      <c r="AO22" s="54"/>
      <c r="AP22" s="54"/>
      <c r="AQ22" s="54"/>
      <c r="AR22" s="54"/>
      <c r="AS22" s="54"/>
      <c r="AT22" s="54"/>
      <c r="AU22" s="54"/>
      <c r="AV22" s="54"/>
      <c r="AW22" s="54"/>
      <c r="AX22" s="54"/>
      <c r="AY22" s="54"/>
      <c r="AZ22" s="54"/>
      <c r="BA22" s="54"/>
      <c r="BB22" s="54"/>
      <c r="BC22" s="54"/>
      <c r="BD22" s="54"/>
      <c r="BE22" s="54"/>
      <c r="BF22" s="54"/>
      <c r="BG22" s="54"/>
      <c r="BH22" s="54"/>
      <c r="BI22" s="54"/>
      <c r="BJ22" s="54"/>
      <c r="BK22" s="54"/>
      <c r="BL22" s="54"/>
      <c r="BM22" s="54"/>
      <c r="BN22" s="54"/>
      <c r="BO22" s="54"/>
      <c r="BP22" s="54"/>
      <c r="BQ22" s="54"/>
      <c r="BR22" s="54"/>
      <c r="BS22" s="54"/>
      <c r="BT22" s="54"/>
      <c r="BU22" s="54"/>
      <c r="BV22" s="54"/>
      <c r="BW22" s="54"/>
      <c r="BX22" s="54"/>
      <c r="BY22" s="54"/>
      <c r="BZ22" s="54"/>
      <c r="CA22" s="54"/>
      <c r="CB22" s="54"/>
      <c r="CC22" s="54"/>
      <c r="CD22" s="54"/>
      <c r="CE22" s="54"/>
      <c r="CF22" s="54"/>
      <c r="CG22" s="54"/>
      <c r="CH22" s="54"/>
      <c r="CI22" s="54"/>
      <c r="CJ22" s="54"/>
      <c r="CK22" s="54"/>
      <c r="CL22" s="54"/>
      <c r="CM22" s="54"/>
      <c r="CN22" s="54"/>
      <c r="CO22" s="54"/>
      <c r="CP22" s="54"/>
      <c r="CQ22" s="54"/>
      <c r="CR22" s="54"/>
      <c r="CS22" s="54"/>
      <c r="CT22" s="54"/>
      <c r="CU22" s="54"/>
      <c r="CV22" s="54"/>
      <c r="CW22" s="54"/>
      <c r="CX22" s="54"/>
      <c r="CY22" s="54"/>
      <c r="CZ22" s="54"/>
      <c r="DA22" s="54"/>
      <c r="DB22" s="54"/>
      <c r="DC22" s="54"/>
      <c r="DD22" s="54"/>
      <c r="DE22" s="54"/>
      <c r="DF22" s="54"/>
      <c r="DG22" s="54"/>
      <c r="DH22" s="54"/>
      <c r="DI22" s="54"/>
      <c r="DJ22" s="54"/>
      <c r="DK22" s="54"/>
      <c r="DL22" s="54"/>
      <c r="DM22" s="54"/>
      <c r="DN22" s="54"/>
      <c r="DO22" s="54"/>
      <c r="DP22" s="54"/>
      <c r="DQ22" s="54"/>
      <c r="DR22" s="54"/>
      <c r="DS22" s="54"/>
      <c r="DT22" s="54"/>
      <c r="DU22" s="54"/>
      <c r="DV22" s="54"/>
      <c r="DW22" s="54"/>
      <c r="DX22" s="54"/>
      <c r="DY22" s="54"/>
      <c r="DZ22" s="54"/>
      <c r="EA22" s="54"/>
      <c r="EB22" s="54"/>
      <c r="EC22" s="54"/>
      <c r="ED22" s="54"/>
      <c r="EE22" s="54"/>
      <c r="EF22" s="54"/>
      <c r="EG22" s="54"/>
      <c r="EH22" s="54"/>
      <c r="EI22" s="54"/>
      <c r="EJ22" s="54"/>
      <c r="EK22" s="54"/>
      <c r="EL22" s="54"/>
      <c r="EM22" s="54"/>
      <c r="EN22" s="54"/>
      <c r="EO22" s="54"/>
      <c r="EP22" s="54"/>
      <c r="EQ22" s="54"/>
      <c r="ER22" s="54"/>
      <c r="ES22" s="54"/>
      <c r="ET22" s="54"/>
      <c r="EU22" s="54"/>
      <c r="EV22" s="54"/>
      <c r="EW22" s="54"/>
      <c r="EX22" s="54"/>
      <c r="EY22" s="54"/>
      <c r="EZ22" s="54"/>
      <c r="FA22" s="54"/>
      <c r="FB22" s="54"/>
      <c r="FC22" s="54"/>
      <c r="FD22" s="54"/>
      <c r="FE22" s="54"/>
      <c r="FF22" s="54"/>
      <c r="FG22" s="54"/>
      <c r="FH22" s="54"/>
      <c r="FI22" s="54"/>
      <c r="FJ22" s="54"/>
      <c r="FK22" s="54"/>
      <c r="FL22" s="54"/>
      <c r="FM22" s="54"/>
      <c r="FN22" s="54"/>
      <c r="FO22" s="54"/>
      <c r="FP22" s="54"/>
      <c r="FQ22" s="54"/>
      <c r="FR22" s="54"/>
      <c r="FS22" s="54"/>
      <c r="FT22" s="54"/>
      <c r="FU22" s="54"/>
      <c r="FV22" s="54"/>
      <c r="FW22" s="54"/>
      <c r="FX22" s="54"/>
      <c r="FY22" s="54"/>
      <c r="FZ22" s="54"/>
      <c r="GA22" s="54"/>
      <c r="GB22" s="54"/>
      <c r="GC22" s="54"/>
      <c r="GD22" s="54"/>
      <c r="GE22" s="54"/>
      <c r="GF22" s="54"/>
      <c r="GG22" s="54"/>
      <c r="GH22" s="54"/>
      <c r="GI22" s="54"/>
      <c r="GJ22" s="54"/>
      <c r="GK22" s="54"/>
      <c r="GL22" s="54"/>
      <c r="GM22" s="54"/>
    </row>
    <row r="23" spans="2:195" x14ac:dyDescent="0.2">
      <c r="B23" s="28">
        <f t="shared" si="10"/>
        <v>18</v>
      </c>
      <c r="C23" s="112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4"/>
      <c r="AL23" s="54"/>
      <c r="AM23" s="54"/>
      <c r="AN23" s="54"/>
      <c r="AO23" s="54"/>
      <c r="AP23" s="54"/>
      <c r="AQ23" s="54"/>
      <c r="AR23" s="54"/>
      <c r="AS23" s="54"/>
      <c r="AT23" s="54"/>
      <c r="AU23" s="54"/>
      <c r="AV23" s="54"/>
      <c r="AW23" s="54"/>
      <c r="AX23" s="54"/>
      <c r="AY23" s="54"/>
      <c r="AZ23" s="54"/>
      <c r="BA23" s="54"/>
      <c r="BB23" s="54"/>
      <c r="BC23" s="54"/>
      <c r="BD23" s="54"/>
      <c r="BE23" s="54"/>
      <c r="BF23" s="54"/>
      <c r="BG23" s="54"/>
      <c r="BH23" s="54"/>
      <c r="BI23" s="54"/>
      <c r="BJ23" s="54"/>
      <c r="BK23" s="54"/>
      <c r="BL23" s="54"/>
      <c r="BM23" s="54"/>
      <c r="BN23" s="54"/>
      <c r="BO23" s="54"/>
      <c r="BP23" s="54"/>
      <c r="BQ23" s="54"/>
      <c r="BR23" s="54"/>
      <c r="BS23" s="54"/>
      <c r="BT23" s="54"/>
      <c r="BU23" s="54"/>
      <c r="BV23" s="54"/>
      <c r="BW23" s="54"/>
      <c r="BX23" s="54"/>
      <c r="BY23" s="54"/>
      <c r="BZ23" s="54"/>
      <c r="CA23" s="54"/>
      <c r="CB23" s="54"/>
      <c r="CC23" s="54"/>
      <c r="CD23" s="54"/>
      <c r="CE23" s="54"/>
      <c r="CF23" s="54"/>
      <c r="CG23" s="54"/>
      <c r="CH23" s="54"/>
      <c r="CI23" s="54"/>
      <c r="CJ23" s="54"/>
      <c r="CK23" s="54"/>
      <c r="CL23" s="54"/>
      <c r="CM23" s="54"/>
      <c r="CN23" s="54"/>
      <c r="CO23" s="54"/>
      <c r="CP23" s="54"/>
      <c r="CQ23" s="54"/>
      <c r="CR23" s="54"/>
      <c r="CS23" s="54"/>
      <c r="CT23" s="54"/>
      <c r="CU23" s="54"/>
      <c r="CV23" s="54"/>
      <c r="CW23" s="54"/>
      <c r="CX23" s="54"/>
      <c r="CY23" s="54"/>
      <c r="CZ23" s="54"/>
      <c r="DA23" s="54"/>
      <c r="DB23" s="54"/>
      <c r="DC23" s="54"/>
      <c r="DD23" s="54"/>
      <c r="DE23" s="54"/>
      <c r="DF23" s="54"/>
      <c r="DG23" s="54"/>
      <c r="DH23" s="54"/>
      <c r="DI23" s="54"/>
      <c r="DJ23" s="54"/>
      <c r="DK23" s="54"/>
      <c r="DL23" s="54"/>
      <c r="DM23" s="54"/>
      <c r="DN23" s="54"/>
      <c r="DO23" s="54"/>
      <c r="DP23" s="54"/>
      <c r="DQ23" s="54"/>
      <c r="DR23" s="54"/>
      <c r="DS23" s="54"/>
      <c r="DT23" s="54"/>
      <c r="DU23" s="54"/>
      <c r="DV23" s="54"/>
      <c r="DW23" s="54"/>
      <c r="DX23" s="54"/>
      <c r="DY23" s="54"/>
      <c r="DZ23" s="54"/>
      <c r="EA23" s="54"/>
      <c r="EB23" s="54"/>
      <c r="EC23" s="54"/>
      <c r="ED23" s="54"/>
      <c r="EE23" s="54"/>
      <c r="EF23" s="54"/>
      <c r="EG23" s="54"/>
      <c r="EH23" s="54"/>
      <c r="EI23" s="54"/>
      <c r="EJ23" s="54"/>
      <c r="EK23" s="54"/>
      <c r="EL23" s="54"/>
      <c r="EM23" s="54"/>
      <c r="EN23" s="54"/>
      <c r="EO23" s="54"/>
      <c r="EP23" s="54"/>
      <c r="EQ23" s="54"/>
      <c r="ER23" s="54"/>
      <c r="ES23" s="54"/>
      <c r="ET23" s="54"/>
      <c r="EU23" s="54"/>
      <c r="EV23" s="54"/>
      <c r="EW23" s="54"/>
      <c r="EX23" s="54"/>
      <c r="EY23" s="54"/>
      <c r="EZ23" s="54"/>
      <c r="FA23" s="54"/>
      <c r="FB23" s="54"/>
      <c r="FC23" s="54"/>
      <c r="FD23" s="54"/>
      <c r="FE23" s="54"/>
      <c r="FF23" s="54"/>
      <c r="FG23" s="54"/>
      <c r="FH23" s="54"/>
      <c r="FI23" s="54"/>
      <c r="FJ23" s="54"/>
      <c r="FK23" s="54"/>
      <c r="FL23" s="54"/>
      <c r="FM23" s="54"/>
      <c r="FN23" s="54"/>
      <c r="FO23" s="54"/>
      <c r="FP23" s="54"/>
      <c r="FQ23" s="54"/>
      <c r="FR23" s="54"/>
      <c r="FS23" s="54"/>
      <c r="FT23" s="54"/>
      <c r="FU23" s="54"/>
      <c r="FV23" s="54"/>
      <c r="FW23" s="54"/>
      <c r="FX23" s="54"/>
      <c r="FY23" s="54"/>
      <c r="FZ23" s="54"/>
      <c r="GA23" s="54"/>
      <c r="GB23" s="54"/>
      <c r="GC23" s="54"/>
      <c r="GD23" s="54"/>
      <c r="GE23" s="54"/>
      <c r="GF23" s="54"/>
      <c r="GG23" s="54"/>
      <c r="GH23" s="54"/>
      <c r="GI23" s="54"/>
      <c r="GJ23" s="54"/>
      <c r="GK23" s="54"/>
      <c r="GL23" s="54"/>
      <c r="GM23" s="54"/>
    </row>
    <row r="24" spans="2:195" x14ac:dyDescent="0.2">
      <c r="B24" s="28">
        <f t="shared" si="10"/>
        <v>19</v>
      </c>
      <c r="C24" s="112"/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54"/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54"/>
      <c r="AL24" s="54"/>
      <c r="AM24" s="54"/>
      <c r="AN24" s="54"/>
      <c r="AO24" s="54"/>
      <c r="AP24" s="54"/>
      <c r="AQ24" s="54"/>
      <c r="AR24" s="54"/>
      <c r="AS24" s="54"/>
      <c r="AT24" s="54"/>
      <c r="AU24" s="54"/>
      <c r="AV24" s="54"/>
      <c r="AW24" s="54"/>
      <c r="AX24" s="54"/>
      <c r="AY24" s="54"/>
      <c r="AZ24" s="54"/>
      <c r="BA24" s="54"/>
      <c r="BB24" s="54"/>
      <c r="BC24" s="54"/>
      <c r="BD24" s="54"/>
      <c r="BE24" s="54"/>
      <c r="BF24" s="54"/>
      <c r="BG24" s="54"/>
      <c r="BH24" s="54"/>
      <c r="BI24" s="54"/>
      <c r="BJ24" s="54"/>
      <c r="BK24" s="54"/>
      <c r="BL24" s="54"/>
      <c r="BM24" s="54"/>
      <c r="BN24" s="54"/>
      <c r="BO24" s="54"/>
      <c r="BP24" s="54"/>
      <c r="BQ24" s="54"/>
      <c r="BR24" s="54"/>
      <c r="BS24" s="54"/>
      <c r="BT24" s="54"/>
      <c r="BU24" s="54"/>
      <c r="BV24" s="54"/>
      <c r="BW24" s="54"/>
      <c r="BX24" s="54"/>
      <c r="BY24" s="54"/>
      <c r="BZ24" s="54"/>
      <c r="CA24" s="54"/>
      <c r="CB24" s="54"/>
      <c r="CC24" s="54"/>
      <c r="CD24" s="54"/>
      <c r="CE24" s="54"/>
      <c r="CF24" s="54"/>
      <c r="CG24" s="54"/>
      <c r="CH24" s="54"/>
      <c r="CI24" s="54"/>
      <c r="CJ24" s="54"/>
      <c r="CK24" s="54"/>
      <c r="CL24" s="54"/>
      <c r="CM24" s="54"/>
      <c r="CN24" s="54"/>
      <c r="CO24" s="54"/>
      <c r="CP24" s="54"/>
      <c r="CQ24" s="54"/>
      <c r="CR24" s="54"/>
      <c r="CS24" s="54"/>
      <c r="CT24" s="54"/>
      <c r="CU24" s="54"/>
      <c r="CV24" s="54"/>
      <c r="CW24" s="54"/>
      <c r="CX24" s="54"/>
      <c r="CY24" s="54"/>
      <c r="CZ24" s="54"/>
      <c r="DA24" s="54"/>
      <c r="DB24" s="54"/>
      <c r="DC24" s="54"/>
      <c r="DD24" s="54"/>
      <c r="DE24" s="54"/>
      <c r="DF24" s="54"/>
      <c r="DG24" s="54"/>
      <c r="DH24" s="54"/>
      <c r="DI24" s="54"/>
      <c r="DJ24" s="54"/>
      <c r="DK24" s="54"/>
      <c r="DL24" s="54"/>
      <c r="DM24" s="54"/>
      <c r="DN24" s="54"/>
      <c r="DO24" s="54"/>
      <c r="DP24" s="54"/>
      <c r="DQ24" s="54"/>
      <c r="DR24" s="54"/>
      <c r="DS24" s="54"/>
      <c r="DT24" s="54"/>
      <c r="DU24" s="54"/>
      <c r="DV24" s="54"/>
      <c r="DW24" s="54"/>
      <c r="DX24" s="54"/>
      <c r="DY24" s="54"/>
      <c r="DZ24" s="54"/>
      <c r="EA24" s="54"/>
      <c r="EB24" s="54"/>
      <c r="EC24" s="54"/>
      <c r="ED24" s="54"/>
      <c r="EE24" s="54"/>
      <c r="EF24" s="54"/>
      <c r="EG24" s="54"/>
      <c r="EH24" s="54"/>
      <c r="EI24" s="54"/>
      <c r="EJ24" s="54"/>
      <c r="EK24" s="54"/>
      <c r="EL24" s="54"/>
      <c r="EM24" s="54"/>
      <c r="EN24" s="54"/>
      <c r="EO24" s="54"/>
      <c r="EP24" s="54"/>
      <c r="EQ24" s="54"/>
      <c r="ER24" s="54"/>
      <c r="ES24" s="54"/>
      <c r="ET24" s="54"/>
      <c r="EU24" s="54"/>
      <c r="EV24" s="54"/>
      <c r="EW24" s="54"/>
      <c r="EX24" s="54"/>
      <c r="EY24" s="54"/>
      <c r="EZ24" s="54"/>
      <c r="FA24" s="54"/>
      <c r="FB24" s="54"/>
      <c r="FC24" s="54"/>
      <c r="FD24" s="54"/>
      <c r="FE24" s="54"/>
      <c r="FF24" s="54"/>
      <c r="FG24" s="54"/>
      <c r="FH24" s="54"/>
      <c r="FI24" s="54"/>
      <c r="FJ24" s="54"/>
      <c r="FK24" s="54"/>
      <c r="FL24" s="54"/>
      <c r="FM24" s="54"/>
      <c r="FN24" s="54"/>
      <c r="FO24" s="54"/>
      <c r="FP24" s="54"/>
      <c r="FQ24" s="54"/>
      <c r="FR24" s="54"/>
      <c r="FS24" s="54"/>
      <c r="FT24" s="54"/>
      <c r="FU24" s="54"/>
      <c r="FV24" s="54"/>
      <c r="FW24" s="54"/>
      <c r="FX24" s="54"/>
      <c r="FY24" s="54"/>
      <c r="FZ24" s="54"/>
      <c r="GA24" s="54"/>
      <c r="GB24" s="54"/>
      <c r="GC24" s="54"/>
      <c r="GD24" s="54"/>
      <c r="GE24" s="54"/>
      <c r="GF24" s="54"/>
      <c r="GG24" s="54"/>
      <c r="GH24" s="54"/>
      <c r="GI24" s="54"/>
      <c r="GJ24" s="54"/>
      <c r="GK24" s="54"/>
      <c r="GL24" s="54"/>
      <c r="GM24" s="54"/>
    </row>
    <row r="25" spans="2:195" x14ac:dyDescent="0.2">
      <c r="B25" s="28">
        <f t="shared" si="10"/>
        <v>20</v>
      </c>
      <c r="C25" s="112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54"/>
      <c r="AL25" s="54"/>
      <c r="AM25" s="54"/>
      <c r="AN25" s="54"/>
      <c r="AO25" s="54"/>
      <c r="AP25" s="54"/>
      <c r="AQ25" s="54"/>
      <c r="AR25" s="54"/>
      <c r="AS25" s="54"/>
      <c r="AT25" s="54"/>
      <c r="AU25" s="54"/>
      <c r="AV25" s="54"/>
      <c r="AW25" s="54"/>
      <c r="AX25" s="54"/>
      <c r="AY25" s="54"/>
      <c r="AZ25" s="54"/>
      <c r="BA25" s="54"/>
      <c r="BB25" s="54"/>
      <c r="BC25" s="54"/>
      <c r="BD25" s="54"/>
      <c r="BE25" s="54"/>
      <c r="BF25" s="54"/>
      <c r="BG25" s="54"/>
      <c r="BH25" s="54"/>
      <c r="BI25" s="54"/>
      <c r="BJ25" s="54"/>
      <c r="BK25" s="54"/>
      <c r="BL25" s="54"/>
      <c r="BM25" s="54"/>
      <c r="BN25" s="54"/>
      <c r="BO25" s="54"/>
      <c r="BP25" s="54"/>
      <c r="BQ25" s="54"/>
      <c r="BR25" s="54"/>
      <c r="BS25" s="54"/>
      <c r="BT25" s="54"/>
      <c r="BU25" s="54"/>
      <c r="BV25" s="54"/>
      <c r="BW25" s="54"/>
      <c r="BX25" s="54"/>
      <c r="BY25" s="54"/>
      <c r="BZ25" s="54"/>
      <c r="CA25" s="54"/>
      <c r="CB25" s="54"/>
      <c r="CC25" s="54"/>
      <c r="CD25" s="54"/>
      <c r="CE25" s="54"/>
      <c r="CF25" s="54"/>
      <c r="CG25" s="54"/>
      <c r="CH25" s="54"/>
      <c r="CI25" s="54"/>
      <c r="CJ25" s="54"/>
      <c r="CK25" s="54"/>
      <c r="CL25" s="54"/>
      <c r="CM25" s="54"/>
      <c r="CN25" s="54"/>
      <c r="CO25" s="54"/>
      <c r="CP25" s="54"/>
      <c r="CQ25" s="54"/>
      <c r="CR25" s="54"/>
      <c r="CS25" s="54"/>
      <c r="CT25" s="54"/>
      <c r="CU25" s="54"/>
      <c r="CV25" s="54"/>
      <c r="CW25" s="54"/>
      <c r="CX25" s="54"/>
      <c r="CY25" s="54"/>
      <c r="CZ25" s="54"/>
      <c r="DA25" s="54"/>
      <c r="DB25" s="54"/>
      <c r="DC25" s="54"/>
      <c r="DD25" s="54"/>
      <c r="DE25" s="54"/>
      <c r="DF25" s="54"/>
      <c r="DG25" s="54"/>
      <c r="DH25" s="54"/>
      <c r="DI25" s="54"/>
      <c r="DJ25" s="54"/>
      <c r="DK25" s="54"/>
      <c r="DL25" s="54"/>
      <c r="DM25" s="54"/>
      <c r="DN25" s="54"/>
      <c r="DO25" s="54"/>
      <c r="DP25" s="54"/>
      <c r="DQ25" s="54"/>
      <c r="DR25" s="54"/>
      <c r="DS25" s="54"/>
      <c r="DT25" s="54"/>
      <c r="DU25" s="54"/>
      <c r="DV25" s="54"/>
      <c r="DW25" s="54"/>
      <c r="DX25" s="54"/>
      <c r="DY25" s="54"/>
      <c r="DZ25" s="54"/>
      <c r="EA25" s="54"/>
      <c r="EB25" s="54"/>
      <c r="EC25" s="54"/>
      <c r="ED25" s="54"/>
      <c r="EE25" s="54"/>
      <c r="EF25" s="54"/>
      <c r="EG25" s="54"/>
      <c r="EH25" s="54"/>
      <c r="EI25" s="54"/>
      <c r="EJ25" s="54"/>
      <c r="EK25" s="54"/>
      <c r="EL25" s="54"/>
      <c r="EM25" s="54"/>
      <c r="EN25" s="54"/>
      <c r="EO25" s="54"/>
      <c r="EP25" s="54"/>
      <c r="EQ25" s="54"/>
      <c r="ER25" s="54"/>
      <c r="ES25" s="54"/>
      <c r="ET25" s="54"/>
      <c r="EU25" s="54"/>
      <c r="EV25" s="54"/>
      <c r="EW25" s="54"/>
      <c r="EX25" s="54"/>
      <c r="EY25" s="54"/>
      <c r="EZ25" s="54"/>
      <c r="FA25" s="54"/>
      <c r="FB25" s="54"/>
      <c r="FC25" s="54"/>
      <c r="FD25" s="54"/>
      <c r="FE25" s="54"/>
      <c r="FF25" s="54"/>
      <c r="FG25" s="54"/>
      <c r="FH25" s="54"/>
      <c r="FI25" s="54"/>
      <c r="FJ25" s="54"/>
      <c r="FK25" s="54"/>
      <c r="FL25" s="54"/>
      <c r="FM25" s="54"/>
      <c r="FN25" s="54"/>
      <c r="FO25" s="54"/>
      <c r="FP25" s="54"/>
      <c r="FQ25" s="54"/>
      <c r="FR25" s="54"/>
      <c r="FS25" s="54"/>
      <c r="FT25" s="54"/>
      <c r="FU25" s="54"/>
      <c r="FV25" s="54"/>
      <c r="FW25" s="54"/>
      <c r="FX25" s="54"/>
      <c r="FY25" s="54"/>
      <c r="FZ25" s="54"/>
      <c r="GA25" s="54"/>
      <c r="GB25" s="54"/>
      <c r="GC25" s="54"/>
      <c r="GD25" s="54"/>
      <c r="GE25" s="54"/>
      <c r="GF25" s="54"/>
      <c r="GG25" s="54"/>
      <c r="GH25" s="54"/>
      <c r="GI25" s="54"/>
      <c r="GJ25" s="54"/>
      <c r="GK25" s="54"/>
      <c r="GL25" s="54"/>
      <c r="GM25" s="54"/>
    </row>
    <row r="26" spans="2:195" x14ac:dyDescent="0.2">
      <c r="B26" s="28">
        <f t="shared" si="10"/>
        <v>21</v>
      </c>
      <c r="C26" s="112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54"/>
      <c r="AM26" s="54"/>
      <c r="AN26" s="54"/>
      <c r="AO26" s="54"/>
      <c r="AP26" s="54"/>
      <c r="AQ26" s="54"/>
      <c r="AR26" s="54"/>
      <c r="AS26" s="54"/>
      <c r="AT26" s="54"/>
      <c r="AU26" s="54"/>
      <c r="AV26" s="54"/>
      <c r="AW26" s="54"/>
      <c r="AX26" s="54"/>
      <c r="AY26" s="54"/>
      <c r="AZ26" s="54"/>
      <c r="BA26" s="54"/>
      <c r="BB26" s="54"/>
      <c r="BC26" s="54"/>
      <c r="BD26" s="54"/>
      <c r="BE26" s="54"/>
      <c r="BF26" s="54"/>
      <c r="BG26" s="54"/>
      <c r="BH26" s="54"/>
      <c r="BI26" s="54"/>
      <c r="BJ26" s="54"/>
      <c r="BK26" s="54"/>
      <c r="BL26" s="54"/>
      <c r="BM26" s="54"/>
      <c r="BN26" s="54"/>
      <c r="BO26" s="54"/>
      <c r="BP26" s="54"/>
      <c r="BQ26" s="54"/>
      <c r="BR26" s="54"/>
      <c r="BS26" s="54"/>
      <c r="BT26" s="54"/>
      <c r="BU26" s="54"/>
      <c r="BV26" s="54"/>
      <c r="BW26" s="54"/>
      <c r="BX26" s="54"/>
      <c r="BY26" s="54"/>
      <c r="BZ26" s="54"/>
      <c r="CA26" s="54"/>
      <c r="CB26" s="54"/>
      <c r="CC26" s="54"/>
      <c r="CD26" s="54"/>
      <c r="CE26" s="54"/>
      <c r="CF26" s="54"/>
      <c r="CG26" s="54"/>
      <c r="CH26" s="54"/>
      <c r="CI26" s="54"/>
      <c r="CJ26" s="54"/>
      <c r="CK26" s="54"/>
      <c r="CL26" s="54"/>
      <c r="CM26" s="54"/>
      <c r="CN26" s="54"/>
      <c r="CO26" s="54"/>
      <c r="CP26" s="54"/>
      <c r="CQ26" s="54"/>
      <c r="CR26" s="54"/>
      <c r="CS26" s="54"/>
      <c r="CT26" s="54"/>
      <c r="CU26" s="54"/>
      <c r="CV26" s="54"/>
      <c r="CW26" s="54"/>
      <c r="CX26" s="54"/>
      <c r="CY26" s="54"/>
      <c r="CZ26" s="54"/>
      <c r="DA26" s="54"/>
      <c r="DB26" s="54"/>
      <c r="DC26" s="54"/>
      <c r="DD26" s="54"/>
      <c r="DE26" s="54"/>
      <c r="DF26" s="54"/>
      <c r="DG26" s="54"/>
      <c r="DH26" s="54"/>
      <c r="DI26" s="54"/>
      <c r="DJ26" s="54"/>
      <c r="DK26" s="54"/>
      <c r="DL26" s="54"/>
      <c r="DM26" s="54"/>
      <c r="DN26" s="54"/>
      <c r="DO26" s="54"/>
      <c r="DP26" s="54"/>
      <c r="DQ26" s="54"/>
      <c r="DR26" s="54"/>
      <c r="DS26" s="54"/>
      <c r="DT26" s="54"/>
      <c r="DU26" s="54"/>
      <c r="DV26" s="54"/>
      <c r="DW26" s="54"/>
      <c r="DX26" s="54"/>
      <c r="DY26" s="54"/>
      <c r="DZ26" s="54"/>
      <c r="EA26" s="54"/>
      <c r="EB26" s="54"/>
      <c r="EC26" s="54"/>
      <c r="ED26" s="54"/>
      <c r="EE26" s="54"/>
      <c r="EF26" s="54"/>
      <c r="EG26" s="54"/>
      <c r="EH26" s="54"/>
      <c r="EI26" s="54"/>
      <c r="EJ26" s="54"/>
      <c r="EK26" s="54"/>
      <c r="EL26" s="54"/>
      <c r="EM26" s="54"/>
      <c r="EN26" s="54"/>
      <c r="EO26" s="54"/>
      <c r="EP26" s="54"/>
      <c r="EQ26" s="54"/>
      <c r="ER26" s="54"/>
      <c r="ES26" s="54"/>
      <c r="ET26" s="54"/>
      <c r="EU26" s="54"/>
      <c r="EV26" s="54"/>
      <c r="EW26" s="54"/>
      <c r="EX26" s="54"/>
      <c r="EY26" s="54"/>
      <c r="EZ26" s="54"/>
      <c r="FA26" s="54"/>
      <c r="FB26" s="54"/>
      <c r="FC26" s="54"/>
      <c r="FD26" s="54"/>
      <c r="FE26" s="54"/>
      <c r="FF26" s="54"/>
      <c r="FG26" s="54"/>
      <c r="FH26" s="54"/>
      <c r="FI26" s="54"/>
      <c r="FJ26" s="54"/>
      <c r="FK26" s="54"/>
      <c r="FL26" s="54"/>
      <c r="FM26" s="54"/>
      <c r="FN26" s="54"/>
      <c r="FO26" s="54"/>
      <c r="FP26" s="54"/>
      <c r="FQ26" s="54"/>
      <c r="FR26" s="54"/>
      <c r="FS26" s="54"/>
      <c r="FT26" s="54"/>
      <c r="FU26" s="54"/>
      <c r="FV26" s="54"/>
      <c r="FW26" s="54"/>
      <c r="FX26" s="54"/>
      <c r="FY26" s="54"/>
      <c r="FZ26" s="54"/>
      <c r="GA26" s="54"/>
      <c r="GB26" s="54"/>
      <c r="GC26" s="54"/>
      <c r="GD26" s="54"/>
      <c r="GE26" s="54"/>
      <c r="GF26" s="54"/>
      <c r="GG26" s="54"/>
      <c r="GH26" s="54"/>
      <c r="GI26" s="54"/>
      <c r="GJ26" s="54"/>
      <c r="GK26" s="54"/>
      <c r="GL26" s="54"/>
      <c r="GM26" s="54"/>
    </row>
    <row r="27" spans="2:195" x14ac:dyDescent="0.2">
      <c r="B27" s="28">
        <f t="shared" si="10"/>
        <v>22</v>
      </c>
      <c r="C27" s="112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4"/>
      <c r="AE27" s="54"/>
      <c r="AF27" s="54"/>
      <c r="AG27" s="54"/>
      <c r="AH27" s="54"/>
      <c r="AI27" s="54"/>
      <c r="AJ27" s="54"/>
      <c r="AK27" s="54"/>
      <c r="AL27" s="54"/>
      <c r="AM27" s="54"/>
      <c r="AN27" s="54"/>
      <c r="AO27" s="54"/>
      <c r="AP27" s="54"/>
      <c r="AQ27" s="54"/>
      <c r="AR27" s="54"/>
      <c r="AS27" s="54"/>
      <c r="AT27" s="54"/>
      <c r="AU27" s="54"/>
      <c r="AV27" s="54"/>
      <c r="AW27" s="54"/>
      <c r="AX27" s="54"/>
      <c r="AY27" s="54"/>
      <c r="AZ27" s="54"/>
      <c r="BA27" s="54"/>
      <c r="BB27" s="54"/>
      <c r="BC27" s="54"/>
      <c r="BD27" s="54"/>
      <c r="BE27" s="54"/>
      <c r="BF27" s="54"/>
      <c r="BG27" s="54"/>
      <c r="BH27" s="54"/>
      <c r="BI27" s="54"/>
      <c r="BJ27" s="54"/>
      <c r="BK27" s="54"/>
      <c r="BL27" s="54"/>
      <c r="BM27" s="54"/>
      <c r="BN27" s="54"/>
      <c r="BO27" s="54"/>
      <c r="BP27" s="54"/>
      <c r="BQ27" s="54"/>
      <c r="BR27" s="54"/>
      <c r="BS27" s="54"/>
      <c r="BT27" s="54"/>
      <c r="BU27" s="54"/>
      <c r="BV27" s="54"/>
      <c r="BW27" s="54"/>
      <c r="BX27" s="54"/>
      <c r="BY27" s="54"/>
      <c r="BZ27" s="54"/>
      <c r="CA27" s="54"/>
      <c r="CB27" s="54"/>
      <c r="CC27" s="54"/>
      <c r="CD27" s="54"/>
      <c r="CE27" s="54"/>
      <c r="CF27" s="54"/>
      <c r="CG27" s="54"/>
      <c r="CH27" s="54"/>
      <c r="CI27" s="54"/>
      <c r="CJ27" s="54"/>
      <c r="CK27" s="54"/>
      <c r="CL27" s="54"/>
      <c r="CM27" s="54"/>
      <c r="CN27" s="54"/>
      <c r="CO27" s="54"/>
      <c r="CP27" s="54"/>
      <c r="CQ27" s="54"/>
      <c r="CR27" s="54"/>
      <c r="CS27" s="54"/>
      <c r="CT27" s="54"/>
      <c r="CU27" s="54"/>
      <c r="CV27" s="54"/>
      <c r="CW27" s="54"/>
      <c r="CX27" s="54"/>
      <c r="CY27" s="54"/>
      <c r="CZ27" s="54"/>
      <c r="DA27" s="54"/>
      <c r="DB27" s="54"/>
      <c r="DC27" s="54"/>
      <c r="DD27" s="54"/>
      <c r="DE27" s="54"/>
      <c r="DF27" s="54"/>
      <c r="DG27" s="54"/>
      <c r="DH27" s="54"/>
      <c r="DI27" s="54"/>
      <c r="DJ27" s="54"/>
      <c r="DK27" s="54"/>
      <c r="DL27" s="54"/>
      <c r="DM27" s="54"/>
      <c r="DN27" s="54"/>
      <c r="DO27" s="54"/>
      <c r="DP27" s="54"/>
      <c r="DQ27" s="54"/>
      <c r="DR27" s="54"/>
      <c r="DS27" s="54"/>
      <c r="DT27" s="54"/>
      <c r="DU27" s="54"/>
      <c r="DV27" s="54"/>
      <c r="DW27" s="54"/>
      <c r="DX27" s="54"/>
      <c r="DY27" s="54"/>
      <c r="DZ27" s="54"/>
      <c r="EA27" s="54"/>
      <c r="EB27" s="54"/>
      <c r="EC27" s="54"/>
      <c r="ED27" s="54"/>
      <c r="EE27" s="54"/>
      <c r="EF27" s="54"/>
      <c r="EG27" s="54"/>
      <c r="EH27" s="54"/>
      <c r="EI27" s="54"/>
      <c r="EJ27" s="54"/>
      <c r="EK27" s="54"/>
      <c r="EL27" s="54"/>
      <c r="EM27" s="54"/>
      <c r="EN27" s="54"/>
      <c r="EO27" s="54"/>
      <c r="EP27" s="54"/>
      <c r="EQ27" s="54"/>
      <c r="ER27" s="54"/>
      <c r="ES27" s="54"/>
      <c r="ET27" s="54"/>
      <c r="EU27" s="54"/>
      <c r="EV27" s="54"/>
      <c r="EW27" s="54"/>
      <c r="EX27" s="54"/>
      <c r="EY27" s="54"/>
      <c r="EZ27" s="54"/>
      <c r="FA27" s="54"/>
      <c r="FB27" s="54"/>
      <c r="FC27" s="54"/>
      <c r="FD27" s="54"/>
      <c r="FE27" s="54"/>
      <c r="FF27" s="54"/>
      <c r="FG27" s="54"/>
      <c r="FH27" s="54"/>
      <c r="FI27" s="54"/>
      <c r="FJ27" s="54"/>
      <c r="FK27" s="54"/>
      <c r="FL27" s="54"/>
      <c r="FM27" s="54"/>
      <c r="FN27" s="54"/>
      <c r="FO27" s="54"/>
      <c r="FP27" s="54"/>
      <c r="FQ27" s="54"/>
      <c r="FR27" s="54"/>
      <c r="FS27" s="54"/>
      <c r="FT27" s="54"/>
      <c r="FU27" s="54"/>
      <c r="FV27" s="54"/>
      <c r="FW27" s="54"/>
      <c r="FX27" s="54"/>
      <c r="FY27" s="54"/>
      <c r="FZ27" s="54"/>
      <c r="GA27" s="54"/>
      <c r="GB27" s="54"/>
      <c r="GC27" s="54"/>
      <c r="GD27" s="54"/>
      <c r="GE27" s="54"/>
      <c r="GF27" s="54"/>
      <c r="GG27" s="54"/>
      <c r="GH27" s="54"/>
      <c r="GI27" s="54"/>
      <c r="GJ27" s="54"/>
      <c r="GK27" s="54"/>
      <c r="GL27" s="54"/>
      <c r="GM27" s="54"/>
    </row>
    <row r="28" spans="2:195" x14ac:dyDescent="0.2">
      <c r="B28" s="28">
        <f t="shared" si="10"/>
        <v>23</v>
      </c>
      <c r="C28" s="112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  <c r="AN28" s="54"/>
      <c r="AO28" s="54"/>
      <c r="AP28" s="54"/>
      <c r="AQ28" s="54"/>
      <c r="AR28" s="54"/>
      <c r="AS28" s="54"/>
      <c r="AT28" s="54"/>
      <c r="AU28" s="54"/>
      <c r="AV28" s="54"/>
      <c r="AW28" s="54"/>
      <c r="AX28" s="54"/>
      <c r="AY28" s="54"/>
      <c r="AZ28" s="54"/>
      <c r="BA28" s="54"/>
      <c r="BB28" s="54"/>
      <c r="BC28" s="54"/>
      <c r="BD28" s="54"/>
      <c r="BE28" s="54"/>
      <c r="BF28" s="54"/>
      <c r="BG28" s="54"/>
      <c r="BH28" s="54"/>
      <c r="BI28" s="54"/>
      <c r="BJ28" s="54"/>
      <c r="BK28" s="54"/>
      <c r="BL28" s="54"/>
      <c r="BM28" s="54"/>
      <c r="BN28" s="54"/>
      <c r="BO28" s="54"/>
      <c r="BP28" s="54"/>
      <c r="BQ28" s="54"/>
      <c r="BR28" s="54"/>
      <c r="BS28" s="54"/>
      <c r="BT28" s="54"/>
      <c r="BU28" s="54"/>
      <c r="BV28" s="54"/>
      <c r="BW28" s="54"/>
      <c r="BX28" s="54"/>
      <c r="BY28" s="54"/>
      <c r="BZ28" s="54"/>
      <c r="CA28" s="54"/>
      <c r="CB28" s="54"/>
      <c r="CC28" s="54"/>
      <c r="CD28" s="54"/>
      <c r="CE28" s="54"/>
      <c r="CF28" s="54"/>
      <c r="CG28" s="54"/>
      <c r="CH28" s="54"/>
      <c r="CI28" s="54"/>
      <c r="CJ28" s="54"/>
      <c r="CK28" s="54"/>
      <c r="CL28" s="54"/>
      <c r="CM28" s="54"/>
      <c r="CN28" s="54"/>
      <c r="CO28" s="54"/>
      <c r="CP28" s="54"/>
      <c r="CQ28" s="54"/>
      <c r="CR28" s="54"/>
      <c r="CS28" s="54"/>
      <c r="CT28" s="54"/>
      <c r="CU28" s="54"/>
      <c r="CV28" s="54"/>
      <c r="CW28" s="54"/>
      <c r="CX28" s="54"/>
      <c r="CY28" s="54"/>
      <c r="CZ28" s="54"/>
      <c r="DA28" s="54"/>
      <c r="DB28" s="54"/>
      <c r="DC28" s="54"/>
      <c r="DD28" s="54"/>
      <c r="DE28" s="54"/>
      <c r="DF28" s="54"/>
      <c r="DG28" s="54"/>
      <c r="DH28" s="54"/>
      <c r="DI28" s="54"/>
      <c r="DJ28" s="54"/>
      <c r="DK28" s="54"/>
      <c r="DL28" s="54"/>
      <c r="DM28" s="54"/>
      <c r="DN28" s="54"/>
      <c r="DO28" s="54"/>
      <c r="DP28" s="54"/>
      <c r="DQ28" s="54"/>
      <c r="DR28" s="54"/>
      <c r="DS28" s="54"/>
      <c r="DT28" s="54"/>
      <c r="DU28" s="54"/>
      <c r="DV28" s="54"/>
      <c r="DW28" s="54"/>
      <c r="DX28" s="54"/>
      <c r="DY28" s="54"/>
      <c r="DZ28" s="54"/>
      <c r="EA28" s="54"/>
      <c r="EB28" s="54"/>
      <c r="EC28" s="54"/>
      <c r="ED28" s="54"/>
      <c r="EE28" s="54"/>
      <c r="EF28" s="54"/>
      <c r="EG28" s="54"/>
      <c r="EH28" s="54"/>
      <c r="EI28" s="54"/>
      <c r="EJ28" s="54"/>
      <c r="EK28" s="54"/>
      <c r="EL28" s="54"/>
      <c r="EM28" s="54"/>
      <c r="EN28" s="54"/>
      <c r="EO28" s="54"/>
      <c r="EP28" s="54"/>
      <c r="EQ28" s="54"/>
      <c r="ER28" s="54"/>
      <c r="ES28" s="54"/>
      <c r="ET28" s="54"/>
      <c r="EU28" s="54"/>
      <c r="EV28" s="54"/>
      <c r="EW28" s="54"/>
      <c r="EX28" s="54"/>
      <c r="EY28" s="54"/>
      <c r="EZ28" s="54"/>
      <c r="FA28" s="54"/>
      <c r="FB28" s="54"/>
      <c r="FC28" s="54"/>
      <c r="FD28" s="54"/>
      <c r="FE28" s="54"/>
      <c r="FF28" s="54"/>
      <c r="FG28" s="54"/>
      <c r="FH28" s="54"/>
      <c r="FI28" s="54"/>
      <c r="FJ28" s="54"/>
      <c r="FK28" s="54"/>
      <c r="FL28" s="54"/>
      <c r="FM28" s="54"/>
      <c r="FN28" s="54"/>
      <c r="FO28" s="54"/>
      <c r="FP28" s="54"/>
      <c r="FQ28" s="54"/>
      <c r="FR28" s="54"/>
      <c r="FS28" s="54"/>
      <c r="FT28" s="54"/>
      <c r="FU28" s="54"/>
      <c r="FV28" s="54"/>
      <c r="FW28" s="54"/>
      <c r="FX28" s="54"/>
      <c r="FY28" s="54"/>
      <c r="FZ28" s="54"/>
      <c r="GA28" s="54"/>
      <c r="GB28" s="54"/>
      <c r="GC28" s="54"/>
      <c r="GD28" s="54"/>
      <c r="GE28" s="54"/>
      <c r="GF28" s="54"/>
      <c r="GG28" s="54"/>
      <c r="GH28" s="54"/>
      <c r="GI28" s="54"/>
      <c r="GJ28" s="54"/>
      <c r="GK28" s="54"/>
      <c r="GL28" s="54"/>
      <c r="GM28" s="54"/>
    </row>
    <row r="29" spans="2:195" x14ac:dyDescent="0.2">
      <c r="B29" s="28">
        <f t="shared" si="10"/>
        <v>24</v>
      </c>
      <c r="C29" s="112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  <c r="AI29" s="54"/>
      <c r="AJ29" s="54"/>
      <c r="AK29" s="54"/>
      <c r="AL29" s="54"/>
      <c r="AM29" s="54"/>
      <c r="AN29" s="54"/>
      <c r="AO29" s="54"/>
      <c r="AP29" s="54"/>
      <c r="AQ29" s="54"/>
      <c r="AR29" s="54"/>
      <c r="AS29" s="54"/>
      <c r="AT29" s="54"/>
      <c r="AU29" s="54"/>
      <c r="AV29" s="54"/>
      <c r="AW29" s="54"/>
      <c r="AX29" s="54"/>
      <c r="AY29" s="54"/>
      <c r="AZ29" s="54"/>
      <c r="BA29" s="54"/>
      <c r="BB29" s="54"/>
      <c r="BC29" s="54"/>
      <c r="BD29" s="54"/>
      <c r="BE29" s="54"/>
      <c r="BF29" s="54"/>
      <c r="BG29" s="54"/>
      <c r="BH29" s="54"/>
      <c r="BI29" s="54"/>
      <c r="BJ29" s="54"/>
      <c r="BK29" s="54"/>
      <c r="BL29" s="54"/>
      <c r="BM29" s="54"/>
      <c r="BN29" s="54"/>
      <c r="BO29" s="54"/>
      <c r="BP29" s="54"/>
      <c r="BQ29" s="54"/>
      <c r="BR29" s="54"/>
      <c r="BS29" s="54"/>
      <c r="BT29" s="54"/>
      <c r="BU29" s="54"/>
      <c r="BV29" s="54"/>
      <c r="BW29" s="54"/>
      <c r="BX29" s="54"/>
      <c r="BY29" s="54"/>
      <c r="BZ29" s="54"/>
      <c r="CA29" s="54"/>
      <c r="CB29" s="54"/>
      <c r="CC29" s="54"/>
      <c r="CD29" s="54"/>
      <c r="CE29" s="54"/>
      <c r="CF29" s="54"/>
      <c r="CG29" s="54"/>
      <c r="CH29" s="54"/>
      <c r="CI29" s="54"/>
      <c r="CJ29" s="54"/>
      <c r="CK29" s="54"/>
      <c r="CL29" s="54"/>
      <c r="CM29" s="54"/>
      <c r="CN29" s="54"/>
      <c r="CO29" s="54"/>
      <c r="CP29" s="54"/>
      <c r="CQ29" s="54"/>
      <c r="CR29" s="54"/>
      <c r="CS29" s="54"/>
      <c r="CT29" s="54"/>
      <c r="CU29" s="54"/>
      <c r="CV29" s="54"/>
      <c r="CW29" s="54"/>
      <c r="CX29" s="54"/>
      <c r="CY29" s="54"/>
      <c r="CZ29" s="54"/>
      <c r="DA29" s="54"/>
      <c r="DB29" s="54"/>
      <c r="DC29" s="54"/>
      <c r="DD29" s="54"/>
      <c r="DE29" s="54"/>
      <c r="DF29" s="54"/>
      <c r="DG29" s="54"/>
      <c r="DH29" s="54"/>
      <c r="DI29" s="54"/>
      <c r="DJ29" s="54"/>
      <c r="DK29" s="54"/>
      <c r="DL29" s="54"/>
      <c r="DM29" s="54"/>
      <c r="DN29" s="54"/>
      <c r="DO29" s="54"/>
      <c r="DP29" s="54"/>
      <c r="DQ29" s="54"/>
      <c r="DR29" s="54"/>
      <c r="DS29" s="54"/>
      <c r="DT29" s="54"/>
      <c r="DU29" s="54"/>
      <c r="DV29" s="54"/>
      <c r="DW29" s="54"/>
      <c r="DX29" s="54"/>
      <c r="DY29" s="54"/>
      <c r="DZ29" s="54"/>
      <c r="EA29" s="54"/>
      <c r="EB29" s="54"/>
      <c r="EC29" s="54"/>
      <c r="ED29" s="54"/>
      <c r="EE29" s="54"/>
      <c r="EF29" s="54"/>
      <c r="EG29" s="54"/>
      <c r="EH29" s="54"/>
      <c r="EI29" s="54"/>
      <c r="EJ29" s="54"/>
      <c r="EK29" s="54"/>
      <c r="EL29" s="54"/>
      <c r="EM29" s="54"/>
      <c r="EN29" s="54"/>
      <c r="EO29" s="54"/>
      <c r="EP29" s="54"/>
      <c r="EQ29" s="54"/>
      <c r="ER29" s="54"/>
      <c r="ES29" s="54"/>
      <c r="ET29" s="54"/>
      <c r="EU29" s="54"/>
      <c r="EV29" s="54"/>
      <c r="EW29" s="54"/>
      <c r="EX29" s="54"/>
      <c r="EY29" s="54"/>
      <c r="EZ29" s="54"/>
      <c r="FA29" s="54"/>
      <c r="FB29" s="54"/>
      <c r="FC29" s="54"/>
      <c r="FD29" s="54"/>
      <c r="FE29" s="54"/>
      <c r="FF29" s="54"/>
      <c r="FG29" s="54"/>
      <c r="FH29" s="54"/>
      <c r="FI29" s="54"/>
      <c r="FJ29" s="54"/>
      <c r="FK29" s="54"/>
      <c r="FL29" s="54"/>
      <c r="FM29" s="54"/>
      <c r="FN29" s="54"/>
      <c r="FO29" s="54"/>
      <c r="FP29" s="54"/>
      <c r="FQ29" s="54"/>
      <c r="FR29" s="54"/>
      <c r="FS29" s="54"/>
      <c r="FT29" s="54"/>
      <c r="FU29" s="54"/>
      <c r="FV29" s="54"/>
      <c r="FW29" s="54"/>
      <c r="FX29" s="54"/>
      <c r="FY29" s="54"/>
      <c r="FZ29" s="54"/>
      <c r="GA29" s="54"/>
      <c r="GB29" s="54"/>
      <c r="GC29" s="54"/>
      <c r="GD29" s="54"/>
      <c r="GE29" s="54"/>
      <c r="GF29" s="54"/>
      <c r="GG29" s="54"/>
      <c r="GH29" s="54"/>
      <c r="GI29" s="54"/>
      <c r="GJ29" s="54"/>
      <c r="GK29" s="54"/>
      <c r="GL29" s="54"/>
      <c r="GM29" s="54"/>
    </row>
    <row r="30" spans="2:195" x14ac:dyDescent="0.2">
      <c r="B30" s="28">
        <f t="shared" si="10"/>
        <v>25</v>
      </c>
      <c r="C30" s="112"/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  <c r="AA30" s="54"/>
      <c r="AB30" s="54"/>
      <c r="AC30" s="54"/>
      <c r="AD30" s="54"/>
      <c r="AE30" s="54"/>
      <c r="AF30" s="54"/>
      <c r="AG30" s="54"/>
      <c r="AH30" s="54"/>
      <c r="AI30" s="54"/>
      <c r="AJ30" s="54"/>
      <c r="AK30" s="54"/>
      <c r="AL30" s="54"/>
      <c r="AM30" s="54"/>
      <c r="AN30" s="54"/>
      <c r="AO30" s="54"/>
      <c r="AP30" s="54"/>
      <c r="AQ30" s="54"/>
      <c r="AR30" s="54"/>
      <c r="AS30" s="54"/>
      <c r="AT30" s="54"/>
      <c r="AU30" s="54"/>
      <c r="AV30" s="54"/>
      <c r="AW30" s="54"/>
      <c r="AX30" s="54"/>
      <c r="AY30" s="54"/>
      <c r="AZ30" s="54"/>
      <c r="BA30" s="54"/>
      <c r="BB30" s="54"/>
      <c r="BC30" s="54"/>
      <c r="BD30" s="54"/>
      <c r="BE30" s="54"/>
      <c r="BF30" s="54"/>
      <c r="BG30" s="54"/>
      <c r="BH30" s="54"/>
      <c r="BI30" s="54"/>
      <c r="BJ30" s="54"/>
      <c r="BK30" s="54"/>
      <c r="BL30" s="54"/>
      <c r="BM30" s="54"/>
      <c r="BN30" s="54"/>
      <c r="BO30" s="54"/>
      <c r="BP30" s="54"/>
      <c r="BQ30" s="54"/>
      <c r="BR30" s="54"/>
      <c r="BS30" s="54"/>
      <c r="BT30" s="54"/>
      <c r="BU30" s="54"/>
      <c r="BV30" s="54"/>
      <c r="BW30" s="54"/>
      <c r="BX30" s="54"/>
      <c r="BY30" s="54"/>
      <c r="BZ30" s="54"/>
      <c r="CA30" s="54"/>
      <c r="CB30" s="54"/>
      <c r="CC30" s="54"/>
      <c r="CD30" s="54"/>
      <c r="CE30" s="54"/>
      <c r="CF30" s="54"/>
      <c r="CG30" s="54"/>
      <c r="CH30" s="54"/>
      <c r="CI30" s="54"/>
      <c r="CJ30" s="54"/>
      <c r="CK30" s="54"/>
      <c r="CL30" s="54"/>
      <c r="CM30" s="54"/>
      <c r="CN30" s="54"/>
      <c r="CO30" s="54"/>
      <c r="CP30" s="54"/>
      <c r="CQ30" s="54"/>
      <c r="CR30" s="54"/>
      <c r="CS30" s="54"/>
      <c r="CT30" s="54"/>
      <c r="CU30" s="54"/>
      <c r="CV30" s="54"/>
      <c r="CW30" s="54"/>
      <c r="CX30" s="54"/>
      <c r="CY30" s="54"/>
      <c r="CZ30" s="54"/>
      <c r="DA30" s="54"/>
      <c r="DB30" s="54"/>
      <c r="DC30" s="54"/>
      <c r="DD30" s="54"/>
      <c r="DE30" s="54"/>
      <c r="DF30" s="54"/>
      <c r="DG30" s="54"/>
      <c r="DH30" s="54"/>
      <c r="DI30" s="54"/>
      <c r="DJ30" s="54"/>
      <c r="DK30" s="54"/>
      <c r="DL30" s="54"/>
      <c r="DM30" s="54"/>
      <c r="DN30" s="54"/>
      <c r="DO30" s="54"/>
      <c r="DP30" s="54"/>
      <c r="DQ30" s="54"/>
      <c r="DR30" s="54"/>
      <c r="DS30" s="54"/>
      <c r="DT30" s="54"/>
      <c r="DU30" s="54"/>
      <c r="DV30" s="54"/>
      <c r="DW30" s="54"/>
      <c r="DX30" s="54"/>
      <c r="DY30" s="54"/>
      <c r="DZ30" s="54"/>
      <c r="EA30" s="54"/>
      <c r="EB30" s="54"/>
      <c r="EC30" s="54"/>
      <c r="ED30" s="54"/>
      <c r="EE30" s="54"/>
      <c r="EF30" s="54"/>
      <c r="EG30" s="54"/>
      <c r="EH30" s="54"/>
      <c r="EI30" s="54"/>
      <c r="EJ30" s="54"/>
      <c r="EK30" s="54"/>
      <c r="EL30" s="54"/>
      <c r="EM30" s="54"/>
      <c r="EN30" s="54"/>
      <c r="EO30" s="54"/>
      <c r="EP30" s="54"/>
      <c r="EQ30" s="54"/>
      <c r="ER30" s="54"/>
      <c r="ES30" s="54"/>
      <c r="ET30" s="54"/>
      <c r="EU30" s="54"/>
      <c r="EV30" s="54"/>
      <c r="EW30" s="54"/>
      <c r="EX30" s="54"/>
      <c r="EY30" s="54"/>
      <c r="EZ30" s="54"/>
      <c r="FA30" s="54"/>
      <c r="FB30" s="54"/>
      <c r="FC30" s="54"/>
      <c r="FD30" s="54"/>
      <c r="FE30" s="54"/>
      <c r="FF30" s="54"/>
      <c r="FG30" s="54"/>
      <c r="FH30" s="54"/>
      <c r="FI30" s="54"/>
      <c r="FJ30" s="54"/>
      <c r="FK30" s="54"/>
      <c r="FL30" s="54"/>
      <c r="FM30" s="54"/>
      <c r="FN30" s="54"/>
      <c r="FO30" s="54"/>
      <c r="FP30" s="54"/>
      <c r="FQ30" s="54"/>
      <c r="FR30" s="54"/>
      <c r="FS30" s="54"/>
      <c r="FT30" s="54"/>
      <c r="FU30" s="54"/>
      <c r="FV30" s="54"/>
      <c r="FW30" s="54"/>
      <c r="FX30" s="54"/>
      <c r="FY30" s="54"/>
      <c r="FZ30" s="54"/>
      <c r="GA30" s="54"/>
      <c r="GB30" s="54"/>
      <c r="GC30" s="54"/>
      <c r="GD30" s="54"/>
      <c r="GE30" s="54"/>
      <c r="GF30" s="54"/>
      <c r="GG30" s="54"/>
      <c r="GH30" s="54"/>
      <c r="GI30" s="54"/>
      <c r="GJ30" s="54"/>
      <c r="GK30" s="54"/>
      <c r="GL30" s="54"/>
      <c r="GM30" s="54"/>
    </row>
    <row r="31" spans="2:195" x14ac:dyDescent="0.2">
      <c r="B31" s="28">
        <f t="shared" si="10"/>
        <v>26</v>
      </c>
      <c r="C31" s="112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  <c r="AJ31" s="54"/>
      <c r="AK31" s="54"/>
      <c r="AL31" s="54"/>
      <c r="AM31" s="54"/>
      <c r="AN31" s="54"/>
      <c r="AO31" s="54"/>
      <c r="AP31" s="54"/>
      <c r="AQ31" s="54"/>
      <c r="AR31" s="54"/>
      <c r="AS31" s="54"/>
      <c r="AT31" s="54"/>
      <c r="AU31" s="54"/>
      <c r="AV31" s="54"/>
      <c r="AW31" s="54"/>
      <c r="AX31" s="54"/>
      <c r="AY31" s="54"/>
      <c r="AZ31" s="54"/>
      <c r="BA31" s="54"/>
      <c r="BB31" s="54"/>
      <c r="BC31" s="54"/>
      <c r="BD31" s="54"/>
      <c r="BE31" s="54"/>
      <c r="BF31" s="54"/>
      <c r="BG31" s="54"/>
      <c r="BH31" s="54"/>
      <c r="BI31" s="54"/>
      <c r="BJ31" s="54"/>
      <c r="BK31" s="54"/>
      <c r="BL31" s="54"/>
      <c r="BM31" s="54"/>
      <c r="BN31" s="54"/>
      <c r="BO31" s="54"/>
      <c r="BP31" s="54"/>
      <c r="BQ31" s="54"/>
      <c r="BR31" s="54"/>
      <c r="BS31" s="54"/>
      <c r="BT31" s="54"/>
      <c r="BU31" s="54"/>
      <c r="BV31" s="54"/>
      <c r="BW31" s="54"/>
      <c r="BX31" s="54"/>
      <c r="BY31" s="54"/>
      <c r="BZ31" s="54"/>
      <c r="CA31" s="54"/>
      <c r="CB31" s="54"/>
      <c r="CC31" s="54"/>
      <c r="CD31" s="54"/>
      <c r="CE31" s="54"/>
      <c r="CF31" s="54"/>
      <c r="CG31" s="54"/>
      <c r="CH31" s="54"/>
      <c r="CI31" s="54"/>
      <c r="CJ31" s="54"/>
      <c r="CK31" s="54"/>
      <c r="CL31" s="54"/>
      <c r="CM31" s="54"/>
      <c r="CN31" s="54"/>
      <c r="CO31" s="54"/>
      <c r="CP31" s="54"/>
      <c r="CQ31" s="54"/>
      <c r="CR31" s="54"/>
      <c r="CS31" s="54"/>
      <c r="CT31" s="54"/>
      <c r="CU31" s="54"/>
      <c r="CV31" s="54"/>
      <c r="CW31" s="54"/>
      <c r="CX31" s="54"/>
      <c r="CY31" s="54"/>
      <c r="CZ31" s="54"/>
      <c r="DA31" s="54"/>
      <c r="DB31" s="54"/>
      <c r="DC31" s="54"/>
      <c r="DD31" s="54"/>
      <c r="DE31" s="54"/>
      <c r="DF31" s="54"/>
      <c r="DG31" s="54"/>
      <c r="DH31" s="54"/>
      <c r="DI31" s="54"/>
      <c r="DJ31" s="54"/>
      <c r="DK31" s="54"/>
      <c r="DL31" s="54"/>
      <c r="DM31" s="54"/>
      <c r="DN31" s="54"/>
      <c r="DO31" s="54"/>
      <c r="DP31" s="54"/>
      <c r="DQ31" s="54"/>
      <c r="DR31" s="54"/>
      <c r="DS31" s="54"/>
      <c r="DT31" s="54"/>
      <c r="DU31" s="54"/>
      <c r="DV31" s="54"/>
      <c r="DW31" s="54"/>
      <c r="DX31" s="54"/>
      <c r="DY31" s="54"/>
      <c r="DZ31" s="54"/>
      <c r="EA31" s="54"/>
      <c r="EB31" s="54"/>
      <c r="EC31" s="54"/>
      <c r="ED31" s="54"/>
      <c r="EE31" s="54"/>
      <c r="EF31" s="54"/>
      <c r="EG31" s="54"/>
      <c r="EH31" s="54"/>
      <c r="EI31" s="54"/>
      <c r="EJ31" s="54"/>
      <c r="EK31" s="54"/>
      <c r="EL31" s="54"/>
      <c r="EM31" s="54"/>
      <c r="EN31" s="54"/>
      <c r="EO31" s="54"/>
      <c r="EP31" s="54"/>
      <c r="EQ31" s="54"/>
      <c r="ER31" s="54"/>
      <c r="ES31" s="54"/>
      <c r="ET31" s="54"/>
      <c r="EU31" s="54"/>
      <c r="EV31" s="54"/>
      <c r="EW31" s="54"/>
      <c r="EX31" s="54"/>
      <c r="EY31" s="54"/>
      <c r="EZ31" s="54"/>
      <c r="FA31" s="54"/>
      <c r="FB31" s="54"/>
      <c r="FC31" s="54"/>
      <c r="FD31" s="54"/>
      <c r="FE31" s="54"/>
      <c r="FF31" s="54"/>
      <c r="FG31" s="54"/>
      <c r="FH31" s="54"/>
      <c r="FI31" s="54"/>
      <c r="FJ31" s="54"/>
      <c r="FK31" s="54"/>
      <c r="FL31" s="54"/>
      <c r="FM31" s="54"/>
      <c r="FN31" s="54"/>
      <c r="FO31" s="54"/>
      <c r="FP31" s="54"/>
      <c r="FQ31" s="54"/>
      <c r="FR31" s="54"/>
      <c r="FS31" s="54"/>
      <c r="FT31" s="54"/>
      <c r="FU31" s="54"/>
      <c r="FV31" s="54"/>
      <c r="FW31" s="54"/>
      <c r="FX31" s="54"/>
      <c r="FY31" s="54"/>
      <c r="FZ31" s="54"/>
      <c r="GA31" s="54"/>
      <c r="GB31" s="54"/>
      <c r="GC31" s="54"/>
      <c r="GD31" s="54"/>
      <c r="GE31" s="54"/>
      <c r="GF31" s="54"/>
      <c r="GG31" s="54"/>
      <c r="GH31" s="54"/>
      <c r="GI31" s="54"/>
      <c r="GJ31" s="54"/>
      <c r="GK31" s="54"/>
      <c r="GL31" s="54"/>
      <c r="GM31" s="54"/>
    </row>
    <row r="32" spans="2:195" x14ac:dyDescent="0.2">
      <c r="B32" s="28">
        <f t="shared" si="10"/>
        <v>27</v>
      </c>
      <c r="C32" s="112"/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54"/>
      <c r="AM32" s="54"/>
      <c r="AN32" s="54"/>
      <c r="AO32" s="54"/>
      <c r="AP32" s="54"/>
      <c r="AQ32" s="54"/>
      <c r="AR32" s="54"/>
      <c r="AS32" s="54"/>
      <c r="AT32" s="54"/>
      <c r="AU32" s="54"/>
      <c r="AV32" s="54"/>
      <c r="AW32" s="54"/>
      <c r="AX32" s="54"/>
      <c r="AY32" s="54"/>
      <c r="AZ32" s="54"/>
      <c r="BA32" s="54"/>
      <c r="BB32" s="54"/>
      <c r="BC32" s="54"/>
      <c r="BD32" s="54"/>
      <c r="BE32" s="54"/>
      <c r="BF32" s="54"/>
      <c r="BG32" s="54"/>
      <c r="BH32" s="54"/>
      <c r="BI32" s="54"/>
      <c r="BJ32" s="54"/>
      <c r="BK32" s="54"/>
      <c r="BL32" s="54"/>
      <c r="BM32" s="54"/>
      <c r="BN32" s="54"/>
      <c r="BO32" s="54"/>
      <c r="BP32" s="54"/>
      <c r="BQ32" s="54"/>
      <c r="BR32" s="54"/>
      <c r="BS32" s="54"/>
      <c r="BT32" s="54"/>
      <c r="BU32" s="54"/>
      <c r="BV32" s="54"/>
      <c r="BW32" s="54"/>
      <c r="BX32" s="54"/>
      <c r="BY32" s="54"/>
      <c r="BZ32" s="54"/>
      <c r="CA32" s="54"/>
      <c r="CB32" s="54"/>
      <c r="CC32" s="54"/>
      <c r="CD32" s="54"/>
      <c r="CE32" s="54"/>
      <c r="CF32" s="54"/>
      <c r="CG32" s="54"/>
      <c r="CH32" s="54"/>
      <c r="CI32" s="54"/>
      <c r="CJ32" s="54"/>
      <c r="CK32" s="54"/>
      <c r="CL32" s="54"/>
      <c r="CM32" s="54"/>
      <c r="CN32" s="54"/>
      <c r="CO32" s="54"/>
      <c r="CP32" s="54"/>
      <c r="CQ32" s="54"/>
      <c r="CR32" s="54"/>
      <c r="CS32" s="54"/>
      <c r="CT32" s="54"/>
      <c r="CU32" s="54"/>
      <c r="CV32" s="54"/>
      <c r="CW32" s="54"/>
      <c r="CX32" s="54"/>
      <c r="CY32" s="54"/>
      <c r="CZ32" s="54"/>
      <c r="DA32" s="54"/>
      <c r="DB32" s="54"/>
      <c r="DC32" s="54"/>
      <c r="DD32" s="54"/>
      <c r="DE32" s="54"/>
      <c r="DF32" s="54"/>
      <c r="DG32" s="54"/>
      <c r="DH32" s="54"/>
      <c r="DI32" s="54"/>
      <c r="DJ32" s="54"/>
      <c r="DK32" s="54"/>
      <c r="DL32" s="54"/>
      <c r="DM32" s="54"/>
      <c r="DN32" s="54"/>
      <c r="DO32" s="54"/>
      <c r="DP32" s="54"/>
      <c r="DQ32" s="54"/>
      <c r="DR32" s="54"/>
      <c r="DS32" s="54"/>
      <c r="DT32" s="54"/>
      <c r="DU32" s="54"/>
      <c r="DV32" s="54"/>
      <c r="DW32" s="54"/>
      <c r="DX32" s="54"/>
      <c r="DY32" s="54"/>
      <c r="DZ32" s="54"/>
      <c r="EA32" s="54"/>
      <c r="EB32" s="54"/>
      <c r="EC32" s="54"/>
      <c r="ED32" s="54"/>
      <c r="EE32" s="54"/>
      <c r="EF32" s="54"/>
      <c r="EG32" s="54"/>
      <c r="EH32" s="54"/>
      <c r="EI32" s="54"/>
      <c r="EJ32" s="54"/>
      <c r="EK32" s="54"/>
      <c r="EL32" s="54"/>
      <c r="EM32" s="54"/>
      <c r="EN32" s="54"/>
      <c r="EO32" s="54"/>
      <c r="EP32" s="54"/>
      <c r="EQ32" s="54"/>
      <c r="ER32" s="54"/>
      <c r="ES32" s="54"/>
      <c r="ET32" s="54"/>
      <c r="EU32" s="54"/>
      <c r="EV32" s="54"/>
      <c r="EW32" s="54"/>
      <c r="EX32" s="54"/>
      <c r="EY32" s="54"/>
      <c r="EZ32" s="54"/>
      <c r="FA32" s="54"/>
      <c r="FB32" s="54"/>
      <c r="FC32" s="54"/>
      <c r="FD32" s="54"/>
      <c r="FE32" s="54"/>
      <c r="FF32" s="54"/>
      <c r="FG32" s="54"/>
      <c r="FH32" s="54"/>
      <c r="FI32" s="54"/>
      <c r="FJ32" s="54"/>
      <c r="FK32" s="54"/>
      <c r="FL32" s="54"/>
      <c r="FM32" s="54"/>
      <c r="FN32" s="54"/>
      <c r="FO32" s="54"/>
      <c r="FP32" s="54"/>
      <c r="FQ32" s="54"/>
      <c r="FR32" s="54"/>
      <c r="FS32" s="54"/>
      <c r="FT32" s="54"/>
      <c r="FU32" s="54"/>
      <c r="FV32" s="54"/>
      <c r="FW32" s="54"/>
      <c r="FX32" s="54"/>
      <c r="FY32" s="54"/>
      <c r="FZ32" s="54"/>
      <c r="GA32" s="54"/>
      <c r="GB32" s="54"/>
      <c r="GC32" s="54"/>
      <c r="GD32" s="54"/>
      <c r="GE32" s="54"/>
      <c r="GF32" s="54"/>
      <c r="GG32" s="54"/>
      <c r="GH32" s="54"/>
      <c r="GI32" s="54"/>
      <c r="GJ32" s="54"/>
      <c r="GK32" s="54"/>
      <c r="GL32" s="54"/>
      <c r="GM32" s="54"/>
    </row>
    <row r="33" spans="2:195" x14ac:dyDescent="0.2">
      <c r="B33" s="28">
        <f t="shared" si="10"/>
        <v>28</v>
      </c>
      <c r="C33" s="112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  <c r="AD33" s="54"/>
      <c r="AE33" s="54"/>
      <c r="AF33" s="54"/>
      <c r="AG33" s="54"/>
      <c r="AH33" s="54"/>
      <c r="AI33" s="54"/>
      <c r="AJ33" s="54"/>
      <c r="AK33" s="54"/>
      <c r="AL33" s="54"/>
      <c r="AM33" s="54"/>
      <c r="AN33" s="54"/>
      <c r="AO33" s="54"/>
      <c r="AP33" s="54"/>
      <c r="AQ33" s="54"/>
      <c r="AR33" s="54"/>
      <c r="AS33" s="54"/>
      <c r="AT33" s="54"/>
      <c r="AU33" s="54"/>
      <c r="AV33" s="54"/>
      <c r="AW33" s="54"/>
      <c r="AX33" s="54"/>
      <c r="AY33" s="54"/>
      <c r="AZ33" s="54"/>
      <c r="BA33" s="54"/>
      <c r="BB33" s="54"/>
      <c r="BC33" s="54"/>
      <c r="BD33" s="54"/>
      <c r="BE33" s="54"/>
      <c r="BF33" s="54"/>
      <c r="BG33" s="54"/>
      <c r="BH33" s="54"/>
      <c r="BI33" s="54"/>
      <c r="BJ33" s="54"/>
      <c r="BK33" s="54"/>
      <c r="BL33" s="54"/>
      <c r="BM33" s="54"/>
      <c r="BN33" s="54"/>
      <c r="BO33" s="54"/>
      <c r="BP33" s="54"/>
      <c r="BQ33" s="54"/>
      <c r="BR33" s="54"/>
      <c r="BS33" s="54"/>
      <c r="BT33" s="54"/>
      <c r="BU33" s="54"/>
      <c r="BV33" s="54"/>
      <c r="BW33" s="54"/>
      <c r="BX33" s="54"/>
      <c r="BY33" s="54"/>
      <c r="BZ33" s="54"/>
      <c r="CA33" s="54"/>
      <c r="CB33" s="54"/>
      <c r="CC33" s="54"/>
      <c r="CD33" s="54"/>
      <c r="CE33" s="54"/>
      <c r="CF33" s="54"/>
      <c r="CG33" s="54"/>
      <c r="CH33" s="54"/>
      <c r="CI33" s="54"/>
      <c r="CJ33" s="54"/>
      <c r="CK33" s="54"/>
      <c r="CL33" s="54"/>
      <c r="CM33" s="54"/>
      <c r="CN33" s="54"/>
      <c r="CO33" s="54"/>
      <c r="CP33" s="54"/>
      <c r="CQ33" s="54"/>
      <c r="CR33" s="54"/>
      <c r="CS33" s="54"/>
      <c r="CT33" s="54"/>
      <c r="CU33" s="54"/>
      <c r="CV33" s="54"/>
      <c r="CW33" s="54"/>
      <c r="CX33" s="54"/>
      <c r="CY33" s="54"/>
      <c r="CZ33" s="54"/>
      <c r="DA33" s="54"/>
      <c r="DB33" s="54"/>
      <c r="DC33" s="54"/>
      <c r="DD33" s="54"/>
      <c r="DE33" s="54"/>
      <c r="DF33" s="54"/>
      <c r="DG33" s="54"/>
      <c r="DH33" s="54"/>
      <c r="DI33" s="54"/>
      <c r="DJ33" s="54"/>
      <c r="DK33" s="54"/>
      <c r="DL33" s="54"/>
      <c r="DM33" s="54"/>
      <c r="DN33" s="54"/>
      <c r="DO33" s="54"/>
      <c r="DP33" s="54"/>
      <c r="DQ33" s="54"/>
      <c r="DR33" s="54"/>
      <c r="DS33" s="54"/>
      <c r="DT33" s="54"/>
      <c r="DU33" s="54"/>
      <c r="DV33" s="54"/>
      <c r="DW33" s="54"/>
      <c r="DX33" s="54"/>
      <c r="DY33" s="54"/>
      <c r="DZ33" s="54"/>
      <c r="EA33" s="54"/>
      <c r="EB33" s="54"/>
      <c r="EC33" s="54"/>
      <c r="ED33" s="54"/>
      <c r="EE33" s="54"/>
      <c r="EF33" s="54"/>
      <c r="EG33" s="54"/>
      <c r="EH33" s="54"/>
      <c r="EI33" s="54"/>
      <c r="EJ33" s="54"/>
      <c r="EK33" s="54"/>
      <c r="EL33" s="54"/>
      <c r="EM33" s="54"/>
      <c r="EN33" s="54"/>
      <c r="EO33" s="54"/>
      <c r="EP33" s="54"/>
      <c r="EQ33" s="54"/>
      <c r="ER33" s="54"/>
      <c r="ES33" s="54"/>
      <c r="ET33" s="54"/>
      <c r="EU33" s="54"/>
      <c r="EV33" s="54"/>
      <c r="EW33" s="54"/>
      <c r="EX33" s="54"/>
      <c r="EY33" s="54"/>
      <c r="EZ33" s="54"/>
      <c r="FA33" s="54"/>
      <c r="FB33" s="54"/>
      <c r="FC33" s="54"/>
      <c r="FD33" s="54"/>
      <c r="FE33" s="54"/>
      <c r="FF33" s="54"/>
      <c r="FG33" s="54"/>
      <c r="FH33" s="54"/>
      <c r="FI33" s="54"/>
      <c r="FJ33" s="54"/>
      <c r="FK33" s="54"/>
      <c r="FL33" s="54"/>
      <c r="FM33" s="54"/>
      <c r="FN33" s="54"/>
      <c r="FO33" s="54"/>
      <c r="FP33" s="54"/>
      <c r="FQ33" s="54"/>
      <c r="FR33" s="54"/>
      <c r="FS33" s="54"/>
      <c r="FT33" s="54"/>
      <c r="FU33" s="54"/>
      <c r="FV33" s="54"/>
      <c r="FW33" s="54"/>
      <c r="FX33" s="54"/>
      <c r="FY33" s="54"/>
      <c r="FZ33" s="54"/>
      <c r="GA33" s="54"/>
      <c r="GB33" s="54"/>
      <c r="GC33" s="54"/>
      <c r="GD33" s="54"/>
      <c r="GE33" s="54"/>
      <c r="GF33" s="54"/>
      <c r="GG33" s="54"/>
      <c r="GH33" s="54"/>
      <c r="GI33" s="54"/>
      <c r="GJ33" s="54"/>
      <c r="GK33" s="54"/>
      <c r="GL33" s="54"/>
      <c r="GM33" s="54"/>
    </row>
    <row r="34" spans="2:195" x14ac:dyDescent="0.2">
      <c r="B34" s="28">
        <f t="shared" si="10"/>
        <v>29</v>
      </c>
      <c r="C34" s="112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N34" s="54"/>
      <c r="AO34" s="54"/>
      <c r="AP34" s="54"/>
      <c r="AQ34" s="54"/>
      <c r="AR34" s="54"/>
      <c r="AS34" s="54"/>
      <c r="AT34" s="54"/>
      <c r="AU34" s="54"/>
      <c r="AV34" s="54"/>
      <c r="AW34" s="54"/>
      <c r="AX34" s="54"/>
      <c r="AY34" s="54"/>
      <c r="AZ34" s="54"/>
      <c r="BA34" s="54"/>
      <c r="BB34" s="54"/>
      <c r="BC34" s="54"/>
      <c r="BD34" s="54"/>
      <c r="BE34" s="54"/>
      <c r="BF34" s="54"/>
      <c r="BG34" s="54"/>
      <c r="BH34" s="54"/>
      <c r="BI34" s="54"/>
      <c r="BJ34" s="54"/>
      <c r="BK34" s="54"/>
      <c r="BL34" s="54"/>
      <c r="BM34" s="54"/>
      <c r="BN34" s="54"/>
      <c r="BO34" s="54"/>
      <c r="BP34" s="54"/>
      <c r="BQ34" s="54"/>
      <c r="BR34" s="54"/>
      <c r="BS34" s="54"/>
      <c r="BT34" s="54"/>
      <c r="BU34" s="54"/>
      <c r="BV34" s="54"/>
      <c r="BW34" s="54"/>
      <c r="BX34" s="54"/>
      <c r="BY34" s="54"/>
      <c r="BZ34" s="54"/>
      <c r="CA34" s="54"/>
      <c r="CB34" s="54"/>
      <c r="CC34" s="54"/>
      <c r="CD34" s="54"/>
      <c r="CE34" s="54"/>
      <c r="CF34" s="54"/>
      <c r="CG34" s="54"/>
      <c r="CH34" s="54"/>
      <c r="CI34" s="54"/>
      <c r="CJ34" s="54"/>
      <c r="CK34" s="54"/>
      <c r="CL34" s="54"/>
      <c r="CM34" s="54"/>
      <c r="CN34" s="54"/>
      <c r="CO34" s="54"/>
      <c r="CP34" s="54"/>
      <c r="CQ34" s="54"/>
      <c r="CR34" s="54"/>
      <c r="CS34" s="54"/>
      <c r="CT34" s="54"/>
      <c r="CU34" s="54"/>
      <c r="CV34" s="54"/>
      <c r="CW34" s="54"/>
      <c r="CX34" s="54"/>
      <c r="CY34" s="54"/>
      <c r="CZ34" s="54"/>
      <c r="DA34" s="54"/>
      <c r="DB34" s="54"/>
      <c r="DC34" s="54"/>
      <c r="DD34" s="54"/>
      <c r="DE34" s="54"/>
      <c r="DF34" s="54"/>
      <c r="DG34" s="54"/>
      <c r="DH34" s="54"/>
      <c r="DI34" s="54"/>
      <c r="DJ34" s="54"/>
      <c r="DK34" s="54"/>
      <c r="DL34" s="54"/>
      <c r="DM34" s="54"/>
      <c r="DN34" s="54"/>
      <c r="DO34" s="54"/>
      <c r="DP34" s="54"/>
      <c r="DQ34" s="54"/>
      <c r="DR34" s="54"/>
      <c r="DS34" s="54"/>
      <c r="DT34" s="54"/>
      <c r="DU34" s="54"/>
      <c r="DV34" s="54"/>
      <c r="DW34" s="54"/>
      <c r="DX34" s="54"/>
      <c r="DY34" s="54"/>
      <c r="DZ34" s="54"/>
      <c r="EA34" s="54"/>
      <c r="EB34" s="54"/>
      <c r="EC34" s="54"/>
      <c r="ED34" s="54"/>
      <c r="EE34" s="54"/>
      <c r="EF34" s="54"/>
      <c r="EG34" s="54"/>
      <c r="EH34" s="54"/>
      <c r="EI34" s="54"/>
      <c r="EJ34" s="54"/>
      <c r="EK34" s="54"/>
      <c r="EL34" s="54"/>
      <c r="EM34" s="54"/>
      <c r="EN34" s="54"/>
      <c r="EO34" s="54"/>
      <c r="EP34" s="54"/>
      <c r="EQ34" s="54"/>
      <c r="ER34" s="54"/>
      <c r="ES34" s="54"/>
      <c r="ET34" s="54"/>
      <c r="EU34" s="54"/>
      <c r="EV34" s="54"/>
      <c r="EW34" s="54"/>
      <c r="EX34" s="54"/>
      <c r="EY34" s="54"/>
      <c r="EZ34" s="54"/>
      <c r="FA34" s="54"/>
      <c r="FB34" s="54"/>
      <c r="FC34" s="54"/>
      <c r="FD34" s="54"/>
      <c r="FE34" s="54"/>
      <c r="FF34" s="54"/>
      <c r="FG34" s="54"/>
      <c r="FH34" s="54"/>
      <c r="FI34" s="54"/>
      <c r="FJ34" s="54"/>
      <c r="FK34" s="54"/>
      <c r="FL34" s="54"/>
      <c r="FM34" s="54"/>
      <c r="FN34" s="54"/>
      <c r="FO34" s="54"/>
      <c r="FP34" s="54"/>
      <c r="FQ34" s="54"/>
      <c r="FR34" s="54"/>
      <c r="FS34" s="54"/>
      <c r="FT34" s="54"/>
      <c r="FU34" s="54"/>
      <c r="FV34" s="54"/>
      <c r="FW34" s="54"/>
      <c r="FX34" s="54"/>
      <c r="FY34" s="54"/>
      <c r="FZ34" s="54"/>
      <c r="GA34" s="54"/>
      <c r="GB34" s="54"/>
      <c r="GC34" s="54"/>
      <c r="GD34" s="54"/>
      <c r="GE34" s="54"/>
      <c r="GF34" s="54"/>
      <c r="GG34" s="54"/>
      <c r="GH34" s="54"/>
      <c r="GI34" s="54"/>
      <c r="GJ34" s="54"/>
      <c r="GK34" s="54"/>
      <c r="GL34" s="54"/>
      <c r="GM34" s="54"/>
    </row>
    <row r="35" spans="2:195" x14ac:dyDescent="0.2">
      <c r="B35" s="28">
        <f t="shared" si="10"/>
        <v>30</v>
      </c>
      <c r="C35" s="112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4"/>
      <c r="AL35" s="54"/>
      <c r="AM35" s="54"/>
      <c r="AN35" s="54"/>
      <c r="AO35" s="54"/>
      <c r="AP35" s="54"/>
      <c r="AQ35" s="54"/>
      <c r="AR35" s="54"/>
      <c r="AS35" s="54"/>
      <c r="AT35" s="54"/>
      <c r="AU35" s="54"/>
      <c r="AV35" s="54"/>
      <c r="AW35" s="54"/>
      <c r="AX35" s="54"/>
      <c r="AY35" s="54"/>
      <c r="AZ35" s="54"/>
      <c r="BA35" s="54"/>
      <c r="BB35" s="54"/>
      <c r="BC35" s="54"/>
      <c r="BD35" s="54"/>
      <c r="BE35" s="54"/>
      <c r="BF35" s="54"/>
      <c r="BG35" s="54"/>
      <c r="BH35" s="54"/>
      <c r="BI35" s="54"/>
      <c r="BJ35" s="54"/>
      <c r="BK35" s="54"/>
      <c r="BL35" s="54"/>
      <c r="BM35" s="54"/>
      <c r="BN35" s="54"/>
      <c r="BO35" s="54"/>
      <c r="BP35" s="54"/>
      <c r="BQ35" s="54"/>
      <c r="BR35" s="54"/>
      <c r="BS35" s="54"/>
      <c r="BT35" s="54"/>
      <c r="BU35" s="54"/>
      <c r="BV35" s="54"/>
      <c r="BW35" s="54"/>
      <c r="BX35" s="54"/>
      <c r="BY35" s="54"/>
      <c r="BZ35" s="54"/>
      <c r="CA35" s="54"/>
      <c r="CB35" s="54"/>
      <c r="CC35" s="54"/>
      <c r="CD35" s="54"/>
      <c r="CE35" s="54"/>
      <c r="CF35" s="54"/>
      <c r="CG35" s="54"/>
      <c r="CH35" s="54"/>
      <c r="CI35" s="54"/>
      <c r="CJ35" s="54"/>
      <c r="CK35" s="54"/>
      <c r="CL35" s="54"/>
      <c r="CM35" s="54"/>
      <c r="CN35" s="54"/>
      <c r="CO35" s="54"/>
      <c r="CP35" s="54"/>
      <c r="CQ35" s="54"/>
      <c r="CR35" s="54"/>
      <c r="CS35" s="54"/>
      <c r="CT35" s="54"/>
      <c r="CU35" s="54"/>
      <c r="CV35" s="54"/>
      <c r="CW35" s="54"/>
      <c r="CX35" s="54"/>
      <c r="CY35" s="54"/>
      <c r="CZ35" s="54"/>
      <c r="DA35" s="54"/>
      <c r="DB35" s="54"/>
      <c r="DC35" s="54"/>
      <c r="DD35" s="54"/>
      <c r="DE35" s="54"/>
      <c r="DF35" s="54"/>
      <c r="DG35" s="54"/>
      <c r="DH35" s="54"/>
      <c r="DI35" s="54"/>
      <c r="DJ35" s="54"/>
      <c r="DK35" s="54"/>
      <c r="DL35" s="54"/>
      <c r="DM35" s="54"/>
      <c r="DN35" s="54"/>
      <c r="DO35" s="54"/>
      <c r="DP35" s="54"/>
      <c r="DQ35" s="54"/>
      <c r="DR35" s="54"/>
      <c r="DS35" s="54"/>
      <c r="DT35" s="54"/>
      <c r="DU35" s="54"/>
      <c r="DV35" s="54"/>
      <c r="DW35" s="54"/>
      <c r="DX35" s="54"/>
      <c r="DY35" s="54"/>
      <c r="DZ35" s="54"/>
      <c r="EA35" s="54"/>
      <c r="EB35" s="54"/>
      <c r="EC35" s="54"/>
      <c r="ED35" s="54"/>
      <c r="EE35" s="54"/>
      <c r="EF35" s="54"/>
      <c r="EG35" s="54"/>
      <c r="EH35" s="54"/>
      <c r="EI35" s="54"/>
      <c r="EJ35" s="54"/>
      <c r="EK35" s="54"/>
      <c r="EL35" s="54"/>
      <c r="EM35" s="54"/>
      <c r="EN35" s="54"/>
      <c r="EO35" s="54"/>
      <c r="EP35" s="54"/>
      <c r="EQ35" s="54"/>
      <c r="ER35" s="54"/>
      <c r="ES35" s="54"/>
      <c r="ET35" s="54"/>
      <c r="EU35" s="54"/>
      <c r="EV35" s="54"/>
      <c r="EW35" s="54"/>
      <c r="EX35" s="54"/>
      <c r="EY35" s="54"/>
      <c r="EZ35" s="54"/>
      <c r="FA35" s="54"/>
      <c r="FB35" s="54"/>
      <c r="FC35" s="54"/>
      <c r="FD35" s="54"/>
      <c r="FE35" s="54"/>
      <c r="FF35" s="54"/>
      <c r="FG35" s="54"/>
      <c r="FH35" s="54"/>
      <c r="FI35" s="54"/>
      <c r="FJ35" s="54"/>
      <c r="FK35" s="54"/>
      <c r="FL35" s="54"/>
      <c r="FM35" s="54"/>
      <c r="FN35" s="54"/>
      <c r="FO35" s="54"/>
      <c r="FP35" s="54"/>
      <c r="FQ35" s="54"/>
      <c r="FR35" s="54"/>
      <c r="FS35" s="54"/>
      <c r="FT35" s="54"/>
      <c r="FU35" s="54"/>
      <c r="FV35" s="54"/>
      <c r="FW35" s="54"/>
      <c r="FX35" s="54"/>
      <c r="FY35" s="54"/>
      <c r="FZ35" s="54"/>
      <c r="GA35" s="54"/>
      <c r="GB35" s="54"/>
      <c r="GC35" s="54"/>
      <c r="GD35" s="54"/>
      <c r="GE35" s="54"/>
      <c r="GF35" s="54"/>
      <c r="GG35" s="54"/>
      <c r="GH35" s="54"/>
      <c r="GI35" s="54"/>
      <c r="GJ35" s="54"/>
      <c r="GK35" s="54"/>
      <c r="GL35" s="54"/>
      <c r="GM35" s="54"/>
    </row>
    <row r="36" spans="2:195" x14ac:dyDescent="0.2">
      <c r="B36" s="28">
        <f t="shared" si="10"/>
        <v>31</v>
      </c>
      <c r="C36" s="112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J36" s="54"/>
      <c r="AK36" s="54"/>
      <c r="AL36" s="54"/>
      <c r="AM36" s="54"/>
      <c r="AN36" s="54"/>
      <c r="AO36" s="54"/>
      <c r="AP36" s="54"/>
      <c r="AQ36" s="54"/>
      <c r="AR36" s="54"/>
      <c r="AS36" s="54"/>
      <c r="AT36" s="54"/>
      <c r="AU36" s="54"/>
      <c r="AV36" s="54"/>
      <c r="AW36" s="54"/>
      <c r="AX36" s="54"/>
      <c r="AY36" s="54"/>
      <c r="AZ36" s="54"/>
      <c r="BA36" s="54"/>
      <c r="BB36" s="54"/>
      <c r="BC36" s="54"/>
      <c r="BD36" s="54"/>
      <c r="BE36" s="54"/>
      <c r="BF36" s="54"/>
      <c r="BG36" s="54"/>
      <c r="BH36" s="54"/>
      <c r="BI36" s="54"/>
      <c r="BJ36" s="54"/>
      <c r="BK36" s="54"/>
      <c r="BL36" s="54"/>
      <c r="BM36" s="54"/>
      <c r="BN36" s="54"/>
      <c r="BO36" s="54"/>
      <c r="BP36" s="54"/>
      <c r="BQ36" s="54"/>
      <c r="BR36" s="54"/>
      <c r="BS36" s="54"/>
      <c r="BT36" s="54"/>
      <c r="BU36" s="54"/>
      <c r="BV36" s="54"/>
      <c r="BW36" s="54"/>
      <c r="BX36" s="54"/>
      <c r="BY36" s="54"/>
      <c r="BZ36" s="54"/>
      <c r="CA36" s="54"/>
      <c r="CB36" s="54"/>
      <c r="CC36" s="54"/>
      <c r="CD36" s="54"/>
      <c r="CE36" s="54"/>
      <c r="CF36" s="54"/>
      <c r="CG36" s="54"/>
      <c r="CH36" s="54"/>
      <c r="CI36" s="54"/>
      <c r="CJ36" s="54"/>
      <c r="CK36" s="54"/>
      <c r="CL36" s="54"/>
      <c r="CM36" s="54"/>
      <c r="CN36" s="54"/>
      <c r="CO36" s="54"/>
      <c r="CP36" s="54"/>
      <c r="CQ36" s="54"/>
      <c r="CR36" s="54"/>
      <c r="CS36" s="54"/>
      <c r="CT36" s="54"/>
      <c r="CU36" s="54"/>
      <c r="CV36" s="54"/>
      <c r="CW36" s="54"/>
      <c r="CX36" s="54"/>
      <c r="CY36" s="54"/>
      <c r="CZ36" s="54"/>
      <c r="DA36" s="54"/>
      <c r="DB36" s="54"/>
      <c r="DC36" s="54"/>
      <c r="DD36" s="54"/>
      <c r="DE36" s="54"/>
      <c r="DF36" s="54"/>
      <c r="DG36" s="54"/>
      <c r="DH36" s="54"/>
      <c r="DI36" s="54"/>
      <c r="DJ36" s="54"/>
      <c r="DK36" s="54"/>
      <c r="DL36" s="54"/>
      <c r="DM36" s="54"/>
      <c r="DN36" s="54"/>
      <c r="DO36" s="54"/>
      <c r="DP36" s="54"/>
      <c r="DQ36" s="54"/>
      <c r="DR36" s="54"/>
      <c r="DS36" s="54"/>
      <c r="DT36" s="54"/>
      <c r="DU36" s="54"/>
      <c r="DV36" s="54"/>
      <c r="DW36" s="54"/>
      <c r="DX36" s="54"/>
      <c r="DY36" s="54"/>
      <c r="DZ36" s="54"/>
      <c r="EA36" s="54"/>
      <c r="EB36" s="54"/>
      <c r="EC36" s="54"/>
      <c r="ED36" s="54"/>
      <c r="EE36" s="54"/>
      <c r="EF36" s="54"/>
      <c r="EG36" s="54"/>
      <c r="EH36" s="54"/>
      <c r="EI36" s="54"/>
      <c r="EJ36" s="54"/>
      <c r="EK36" s="54"/>
      <c r="EL36" s="54"/>
      <c r="EM36" s="54"/>
      <c r="EN36" s="54"/>
      <c r="EO36" s="54"/>
      <c r="EP36" s="54"/>
      <c r="EQ36" s="54"/>
      <c r="ER36" s="54"/>
      <c r="ES36" s="54"/>
      <c r="ET36" s="54"/>
      <c r="EU36" s="54"/>
      <c r="EV36" s="54"/>
      <c r="EW36" s="54"/>
      <c r="EX36" s="54"/>
      <c r="EY36" s="54"/>
      <c r="EZ36" s="54"/>
      <c r="FA36" s="54"/>
      <c r="FB36" s="54"/>
      <c r="FC36" s="54"/>
      <c r="FD36" s="54"/>
      <c r="FE36" s="54"/>
      <c r="FF36" s="54"/>
      <c r="FG36" s="54"/>
      <c r="FH36" s="54"/>
      <c r="FI36" s="54"/>
      <c r="FJ36" s="54"/>
      <c r="FK36" s="54"/>
      <c r="FL36" s="54"/>
      <c r="FM36" s="54"/>
      <c r="FN36" s="54"/>
      <c r="FO36" s="54"/>
      <c r="FP36" s="54"/>
      <c r="FQ36" s="54"/>
      <c r="FR36" s="54"/>
      <c r="FS36" s="54"/>
      <c r="FT36" s="54"/>
      <c r="FU36" s="54"/>
      <c r="FV36" s="54"/>
      <c r="FW36" s="54"/>
      <c r="FX36" s="54"/>
      <c r="FY36" s="54"/>
      <c r="FZ36" s="54"/>
      <c r="GA36" s="54"/>
      <c r="GB36" s="54"/>
      <c r="GC36" s="54"/>
      <c r="GD36" s="54"/>
      <c r="GE36" s="54"/>
      <c r="GF36" s="54"/>
      <c r="GG36" s="54"/>
      <c r="GH36" s="54"/>
      <c r="GI36" s="54"/>
      <c r="GJ36" s="54"/>
      <c r="GK36" s="54"/>
      <c r="GL36" s="54"/>
      <c r="GM36" s="54"/>
    </row>
    <row r="37" spans="2:195" x14ac:dyDescent="0.2">
      <c r="B37" s="28">
        <f t="shared" si="10"/>
        <v>32</v>
      </c>
      <c r="C37" s="112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54"/>
      <c r="AK37" s="54"/>
      <c r="AL37" s="54"/>
      <c r="AM37" s="54"/>
      <c r="AN37" s="54"/>
      <c r="AO37" s="54"/>
      <c r="AP37" s="54"/>
      <c r="AQ37" s="54"/>
      <c r="AR37" s="54"/>
      <c r="AS37" s="54"/>
      <c r="AT37" s="54"/>
      <c r="AU37" s="54"/>
      <c r="AV37" s="54"/>
      <c r="AW37" s="54"/>
      <c r="AX37" s="54"/>
      <c r="AY37" s="54"/>
      <c r="AZ37" s="54"/>
      <c r="BA37" s="54"/>
      <c r="BB37" s="54"/>
      <c r="BC37" s="54"/>
      <c r="BD37" s="54"/>
      <c r="BE37" s="54"/>
      <c r="BF37" s="54"/>
      <c r="BG37" s="54"/>
      <c r="BH37" s="54"/>
      <c r="BI37" s="54"/>
      <c r="BJ37" s="54"/>
      <c r="BK37" s="54"/>
      <c r="BL37" s="54"/>
      <c r="BM37" s="54"/>
      <c r="BN37" s="54"/>
      <c r="BO37" s="54"/>
      <c r="BP37" s="54"/>
      <c r="BQ37" s="54"/>
      <c r="BR37" s="54"/>
      <c r="BS37" s="54"/>
      <c r="BT37" s="54"/>
      <c r="BU37" s="54"/>
      <c r="BV37" s="54"/>
      <c r="BW37" s="54"/>
      <c r="BX37" s="54"/>
      <c r="BY37" s="54"/>
      <c r="BZ37" s="54"/>
      <c r="CA37" s="54"/>
      <c r="CB37" s="54"/>
      <c r="CC37" s="54"/>
      <c r="CD37" s="54"/>
      <c r="CE37" s="54"/>
      <c r="CF37" s="54"/>
      <c r="CG37" s="54"/>
      <c r="CH37" s="54"/>
      <c r="CI37" s="54"/>
      <c r="CJ37" s="54"/>
      <c r="CK37" s="54"/>
      <c r="CL37" s="54"/>
      <c r="CM37" s="54"/>
      <c r="CN37" s="54"/>
      <c r="CO37" s="54"/>
      <c r="CP37" s="54"/>
      <c r="CQ37" s="54"/>
      <c r="CR37" s="54"/>
      <c r="CS37" s="54"/>
      <c r="CT37" s="54"/>
      <c r="CU37" s="54"/>
      <c r="CV37" s="54"/>
      <c r="CW37" s="54"/>
      <c r="CX37" s="54"/>
      <c r="CY37" s="54"/>
      <c r="CZ37" s="54"/>
      <c r="DA37" s="54"/>
      <c r="DB37" s="54"/>
      <c r="DC37" s="54"/>
      <c r="DD37" s="54"/>
      <c r="DE37" s="54"/>
      <c r="DF37" s="54"/>
      <c r="DG37" s="54"/>
      <c r="DH37" s="54"/>
      <c r="DI37" s="54"/>
      <c r="DJ37" s="54"/>
      <c r="DK37" s="54"/>
      <c r="DL37" s="54"/>
      <c r="DM37" s="54"/>
      <c r="DN37" s="54"/>
      <c r="DO37" s="54"/>
      <c r="DP37" s="54"/>
      <c r="DQ37" s="54"/>
      <c r="DR37" s="54"/>
      <c r="DS37" s="54"/>
      <c r="DT37" s="54"/>
      <c r="DU37" s="54"/>
      <c r="DV37" s="54"/>
      <c r="DW37" s="54"/>
      <c r="DX37" s="54"/>
      <c r="DY37" s="54"/>
      <c r="DZ37" s="54"/>
      <c r="EA37" s="54"/>
      <c r="EB37" s="54"/>
      <c r="EC37" s="54"/>
      <c r="ED37" s="54"/>
      <c r="EE37" s="54"/>
      <c r="EF37" s="54"/>
      <c r="EG37" s="54"/>
      <c r="EH37" s="54"/>
      <c r="EI37" s="54"/>
      <c r="EJ37" s="54"/>
      <c r="EK37" s="54"/>
      <c r="EL37" s="54"/>
      <c r="EM37" s="54"/>
      <c r="EN37" s="54"/>
      <c r="EO37" s="54"/>
      <c r="EP37" s="54"/>
      <c r="EQ37" s="54"/>
      <c r="ER37" s="54"/>
      <c r="ES37" s="54"/>
      <c r="ET37" s="54"/>
      <c r="EU37" s="54"/>
      <c r="EV37" s="54"/>
      <c r="EW37" s="54"/>
      <c r="EX37" s="54"/>
      <c r="EY37" s="54"/>
      <c r="EZ37" s="54"/>
      <c r="FA37" s="54"/>
      <c r="FB37" s="54"/>
      <c r="FC37" s="54"/>
      <c r="FD37" s="54"/>
      <c r="FE37" s="54"/>
      <c r="FF37" s="54"/>
      <c r="FG37" s="54"/>
      <c r="FH37" s="54"/>
      <c r="FI37" s="54"/>
      <c r="FJ37" s="54"/>
      <c r="FK37" s="54"/>
      <c r="FL37" s="54"/>
      <c r="FM37" s="54"/>
      <c r="FN37" s="54"/>
      <c r="FO37" s="54"/>
      <c r="FP37" s="54"/>
      <c r="FQ37" s="54"/>
      <c r="FR37" s="54"/>
      <c r="FS37" s="54"/>
      <c r="FT37" s="54"/>
      <c r="FU37" s="54"/>
      <c r="FV37" s="54"/>
      <c r="FW37" s="54"/>
      <c r="FX37" s="54"/>
      <c r="FY37" s="54"/>
      <c r="FZ37" s="54"/>
      <c r="GA37" s="54"/>
      <c r="GB37" s="54"/>
      <c r="GC37" s="54"/>
      <c r="GD37" s="54"/>
      <c r="GE37" s="54"/>
      <c r="GF37" s="54"/>
      <c r="GG37" s="54"/>
      <c r="GH37" s="54"/>
      <c r="GI37" s="54"/>
      <c r="GJ37" s="54"/>
      <c r="GK37" s="54"/>
      <c r="GL37" s="54"/>
      <c r="GM37" s="54"/>
    </row>
    <row r="38" spans="2:195" x14ac:dyDescent="0.2">
      <c r="B38" s="28">
        <f t="shared" si="10"/>
        <v>33</v>
      </c>
      <c r="C38" s="112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  <c r="AA38" s="54"/>
      <c r="AB38" s="54"/>
      <c r="AC38" s="54"/>
      <c r="AD38" s="54"/>
      <c r="AE38" s="54"/>
      <c r="AF38" s="54"/>
      <c r="AG38" s="54"/>
      <c r="AH38" s="54"/>
      <c r="AI38" s="54"/>
      <c r="AJ38" s="54"/>
      <c r="AK38" s="54"/>
      <c r="AL38" s="54"/>
      <c r="AM38" s="54"/>
      <c r="AN38" s="54"/>
      <c r="AO38" s="54"/>
      <c r="AP38" s="54"/>
      <c r="AQ38" s="54"/>
      <c r="AR38" s="54"/>
      <c r="AS38" s="54"/>
      <c r="AT38" s="54"/>
      <c r="AU38" s="54"/>
      <c r="AV38" s="54"/>
      <c r="AW38" s="54"/>
      <c r="AX38" s="54"/>
      <c r="AY38" s="54"/>
      <c r="AZ38" s="54"/>
      <c r="BA38" s="54"/>
      <c r="BB38" s="54"/>
      <c r="BC38" s="54"/>
      <c r="BD38" s="54"/>
      <c r="BE38" s="54"/>
      <c r="BF38" s="54"/>
      <c r="BG38" s="54"/>
      <c r="BH38" s="54"/>
      <c r="BI38" s="54"/>
      <c r="BJ38" s="54"/>
      <c r="BK38" s="54"/>
      <c r="BL38" s="54"/>
      <c r="BM38" s="54"/>
      <c r="BN38" s="54"/>
      <c r="BO38" s="54"/>
      <c r="BP38" s="54"/>
      <c r="BQ38" s="54"/>
      <c r="BR38" s="54"/>
      <c r="BS38" s="54"/>
      <c r="BT38" s="54"/>
      <c r="BU38" s="54"/>
      <c r="BV38" s="54"/>
      <c r="BW38" s="54"/>
      <c r="BX38" s="54"/>
      <c r="BY38" s="54"/>
      <c r="BZ38" s="54"/>
      <c r="CA38" s="54"/>
      <c r="CB38" s="54"/>
      <c r="CC38" s="54"/>
      <c r="CD38" s="54"/>
      <c r="CE38" s="54"/>
      <c r="CF38" s="54"/>
      <c r="CG38" s="54"/>
      <c r="CH38" s="54"/>
      <c r="CI38" s="54"/>
      <c r="CJ38" s="54"/>
      <c r="CK38" s="54"/>
      <c r="CL38" s="54"/>
      <c r="CM38" s="54"/>
      <c r="CN38" s="54"/>
      <c r="CO38" s="54"/>
      <c r="CP38" s="54"/>
      <c r="CQ38" s="54"/>
      <c r="CR38" s="54"/>
      <c r="CS38" s="54"/>
      <c r="CT38" s="54"/>
      <c r="CU38" s="54"/>
      <c r="CV38" s="54"/>
      <c r="CW38" s="54"/>
      <c r="CX38" s="54"/>
      <c r="CY38" s="54"/>
      <c r="CZ38" s="54"/>
      <c r="DA38" s="54"/>
      <c r="DB38" s="54"/>
      <c r="DC38" s="54"/>
      <c r="DD38" s="54"/>
      <c r="DE38" s="54"/>
      <c r="DF38" s="54"/>
      <c r="DG38" s="54"/>
      <c r="DH38" s="54"/>
      <c r="DI38" s="54"/>
      <c r="DJ38" s="54"/>
      <c r="DK38" s="54"/>
      <c r="DL38" s="54"/>
      <c r="DM38" s="54"/>
      <c r="DN38" s="54"/>
      <c r="DO38" s="54"/>
      <c r="DP38" s="54"/>
      <c r="DQ38" s="54"/>
      <c r="DR38" s="54"/>
      <c r="DS38" s="54"/>
      <c r="DT38" s="54"/>
      <c r="DU38" s="54"/>
      <c r="DV38" s="54"/>
      <c r="DW38" s="54"/>
      <c r="DX38" s="54"/>
      <c r="DY38" s="54"/>
      <c r="DZ38" s="54"/>
      <c r="EA38" s="54"/>
      <c r="EB38" s="54"/>
      <c r="EC38" s="54"/>
      <c r="ED38" s="54"/>
      <c r="EE38" s="54"/>
      <c r="EF38" s="54"/>
      <c r="EG38" s="54"/>
      <c r="EH38" s="54"/>
      <c r="EI38" s="54"/>
      <c r="EJ38" s="54"/>
      <c r="EK38" s="54"/>
      <c r="EL38" s="54"/>
      <c r="EM38" s="54"/>
      <c r="EN38" s="54"/>
      <c r="EO38" s="54"/>
      <c r="EP38" s="54"/>
      <c r="EQ38" s="54"/>
      <c r="ER38" s="54"/>
      <c r="ES38" s="54"/>
      <c r="ET38" s="54"/>
      <c r="EU38" s="54"/>
      <c r="EV38" s="54"/>
      <c r="EW38" s="54"/>
      <c r="EX38" s="54"/>
      <c r="EY38" s="54"/>
      <c r="EZ38" s="54"/>
      <c r="FA38" s="54"/>
      <c r="FB38" s="54"/>
      <c r="FC38" s="54"/>
      <c r="FD38" s="54"/>
      <c r="FE38" s="54"/>
      <c r="FF38" s="54"/>
      <c r="FG38" s="54"/>
      <c r="FH38" s="54"/>
      <c r="FI38" s="54"/>
      <c r="FJ38" s="54"/>
      <c r="FK38" s="54"/>
      <c r="FL38" s="54"/>
      <c r="FM38" s="54"/>
      <c r="FN38" s="54"/>
      <c r="FO38" s="54"/>
      <c r="FP38" s="54"/>
      <c r="FQ38" s="54"/>
      <c r="FR38" s="54"/>
      <c r="FS38" s="54"/>
      <c r="FT38" s="54"/>
      <c r="FU38" s="54"/>
      <c r="FV38" s="54"/>
      <c r="FW38" s="54"/>
      <c r="FX38" s="54"/>
      <c r="FY38" s="54"/>
      <c r="FZ38" s="54"/>
      <c r="GA38" s="54"/>
      <c r="GB38" s="54"/>
      <c r="GC38" s="54"/>
      <c r="GD38" s="54"/>
      <c r="GE38" s="54"/>
      <c r="GF38" s="54"/>
      <c r="GG38" s="54"/>
      <c r="GH38" s="54"/>
      <c r="GI38" s="54"/>
      <c r="GJ38" s="54"/>
      <c r="GK38" s="54"/>
      <c r="GL38" s="54"/>
      <c r="GM38" s="54"/>
    </row>
    <row r="39" spans="2:195" x14ac:dyDescent="0.2">
      <c r="B39" s="28">
        <f t="shared" si="10"/>
        <v>34</v>
      </c>
      <c r="C39" s="112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/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N39" s="54"/>
      <c r="AO39" s="54"/>
      <c r="AP39" s="54"/>
      <c r="AQ39" s="54"/>
      <c r="AR39" s="54"/>
      <c r="AS39" s="54"/>
      <c r="AT39" s="54"/>
      <c r="AU39" s="54"/>
      <c r="AV39" s="54"/>
      <c r="AW39" s="54"/>
      <c r="AX39" s="54"/>
      <c r="AY39" s="54"/>
      <c r="AZ39" s="54"/>
      <c r="BA39" s="54"/>
      <c r="BB39" s="54"/>
      <c r="BC39" s="54"/>
      <c r="BD39" s="54"/>
      <c r="BE39" s="54"/>
      <c r="BF39" s="54"/>
      <c r="BG39" s="54"/>
      <c r="BH39" s="54"/>
      <c r="BI39" s="54"/>
      <c r="BJ39" s="54"/>
      <c r="BK39" s="54"/>
      <c r="BL39" s="54"/>
      <c r="BM39" s="54"/>
      <c r="BN39" s="54"/>
      <c r="BO39" s="54"/>
      <c r="BP39" s="54"/>
      <c r="BQ39" s="54"/>
      <c r="BR39" s="54"/>
      <c r="BS39" s="54"/>
      <c r="BT39" s="54"/>
      <c r="BU39" s="54"/>
      <c r="BV39" s="54"/>
      <c r="BW39" s="54"/>
      <c r="BX39" s="54"/>
      <c r="BY39" s="54"/>
      <c r="BZ39" s="54"/>
      <c r="CA39" s="54"/>
      <c r="CB39" s="54"/>
      <c r="CC39" s="54"/>
      <c r="CD39" s="54"/>
      <c r="CE39" s="54"/>
      <c r="CF39" s="54"/>
      <c r="CG39" s="54"/>
      <c r="CH39" s="54"/>
      <c r="CI39" s="54"/>
      <c r="CJ39" s="54"/>
      <c r="CK39" s="54"/>
      <c r="CL39" s="54"/>
      <c r="CM39" s="54"/>
      <c r="CN39" s="54"/>
      <c r="CO39" s="54"/>
      <c r="CP39" s="54"/>
      <c r="CQ39" s="54"/>
      <c r="CR39" s="54"/>
      <c r="CS39" s="54"/>
      <c r="CT39" s="54"/>
      <c r="CU39" s="54"/>
      <c r="CV39" s="54"/>
      <c r="CW39" s="54"/>
      <c r="CX39" s="54"/>
      <c r="CY39" s="54"/>
      <c r="CZ39" s="54"/>
      <c r="DA39" s="54"/>
      <c r="DB39" s="54"/>
      <c r="DC39" s="54"/>
      <c r="DD39" s="54"/>
      <c r="DE39" s="54"/>
      <c r="DF39" s="54"/>
      <c r="DG39" s="54"/>
      <c r="DH39" s="54"/>
      <c r="DI39" s="54"/>
      <c r="DJ39" s="54"/>
      <c r="DK39" s="54"/>
      <c r="DL39" s="54"/>
      <c r="DM39" s="54"/>
      <c r="DN39" s="54"/>
      <c r="DO39" s="54"/>
      <c r="DP39" s="54"/>
      <c r="DQ39" s="54"/>
      <c r="DR39" s="54"/>
      <c r="DS39" s="54"/>
      <c r="DT39" s="54"/>
      <c r="DU39" s="54"/>
      <c r="DV39" s="54"/>
      <c r="DW39" s="54"/>
      <c r="DX39" s="54"/>
      <c r="DY39" s="54"/>
      <c r="DZ39" s="54"/>
      <c r="EA39" s="54"/>
      <c r="EB39" s="54"/>
      <c r="EC39" s="54"/>
      <c r="ED39" s="54"/>
      <c r="EE39" s="54"/>
      <c r="EF39" s="54"/>
      <c r="EG39" s="54"/>
      <c r="EH39" s="54"/>
      <c r="EI39" s="54"/>
      <c r="EJ39" s="54"/>
      <c r="EK39" s="54"/>
      <c r="EL39" s="54"/>
      <c r="EM39" s="54"/>
      <c r="EN39" s="54"/>
      <c r="EO39" s="54"/>
      <c r="EP39" s="54"/>
      <c r="EQ39" s="54"/>
      <c r="ER39" s="54"/>
      <c r="ES39" s="54"/>
      <c r="ET39" s="54"/>
      <c r="EU39" s="54"/>
      <c r="EV39" s="54"/>
      <c r="EW39" s="54"/>
      <c r="EX39" s="54"/>
      <c r="EY39" s="54"/>
      <c r="EZ39" s="54"/>
      <c r="FA39" s="54"/>
      <c r="FB39" s="54"/>
      <c r="FC39" s="54"/>
      <c r="FD39" s="54"/>
      <c r="FE39" s="54"/>
      <c r="FF39" s="54"/>
      <c r="FG39" s="54"/>
      <c r="FH39" s="54"/>
      <c r="FI39" s="54"/>
      <c r="FJ39" s="54"/>
      <c r="FK39" s="54"/>
      <c r="FL39" s="54"/>
      <c r="FM39" s="54"/>
      <c r="FN39" s="54"/>
      <c r="FO39" s="54"/>
      <c r="FP39" s="54"/>
      <c r="FQ39" s="54"/>
      <c r="FR39" s="54"/>
      <c r="FS39" s="54"/>
      <c r="FT39" s="54"/>
      <c r="FU39" s="54"/>
      <c r="FV39" s="54"/>
      <c r="FW39" s="54"/>
      <c r="FX39" s="54"/>
      <c r="FY39" s="54"/>
      <c r="FZ39" s="54"/>
      <c r="GA39" s="54"/>
      <c r="GB39" s="54"/>
      <c r="GC39" s="54"/>
      <c r="GD39" s="54"/>
      <c r="GE39" s="54"/>
      <c r="GF39" s="54"/>
      <c r="GG39" s="54"/>
      <c r="GH39" s="54"/>
      <c r="GI39" s="54"/>
      <c r="GJ39" s="54"/>
      <c r="GK39" s="54"/>
      <c r="GL39" s="54"/>
      <c r="GM39" s="54"/>
    </row>
    <row r="40" spans="2:195" x14ac:dyDescent="0.2">
      <c r="B40" s="28">
        <f t="shared" si="10"/>
        <v>35</v>
      </c>
      <c r="C40" s="112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/>
      <c r="AB40" s="54"/>
      <c r="AC40" s="54"/>
      <c r="AD40" s="54"/>
      <c r="AE40" s="54"/>
      <c r="AF40" s="54"/>
      <c r="AG40" s="54"/>
      <c r="AH40" s="54"/>
      <c r="AI40" s="54"/>
      <c r="AJ40" s="54"/>
      <c r="AK40" s="54"/>
      <c r="AL40" s="54"/>
      <c r="AM40" s="54"/>
      <c r="AN40" s="54"/>
      <c r="AO40" s="54"/>
      <c r="AP40" s="54"/>
      <c r="AQ40" s="54"/>
      <c r="AR40" s="54"/>
      <c r="AS40" s="54"/>
      <c r="AT40" s="54"/>
      <c r="AU40" s="54"/>
      <c r="AV40" s="54"/>
      <c r="AW40" s="54"/>
      <c r="AX40" s="54"/>
      <c r="AY40" s="54"/>
      <c r="AZ40" s="54"/>
      <c r="BA40" s="54"/>
      <c r="BB40" s="54"/>
      <c r="BC40" s="54"/>
      <c r="BD40" s="54"/>
      <c r="BE40" s="54"/>
      <c r="BF40" s="54"/>
      <c r="BG40" s="54"/>
      <c r="BH40" s="54"/>
      <c r="BI40" s="54"/>
      <c r="BJ40" s="54"/>
      <c r="BK40" s="54"/>
      <c r="BL40" s="54"/>
      <c r="BM40" s="54"/>
      <c r="BN40" s="54"/>
      <c r="BO40" s="54"/>
      <c r="BP40" s="54"/>
      <c r="BQ40" s="54"/>
      <c r="BR40" s="54"/>
      <c r="BS40" s="54"/>
      <c r="BT40" s="54"/>
      <c r="BU40" s="54"/>
      <c r="BV40" s="54"/>
      <c r="BW40" s="54"/>
      <c r="BX40" s="54"/>
      <c r="BY40" s="54"/>
      <c r="BZ40" s="54"/>
      <c r="CA40" s="54"/>
      <c r="CB40" s="54"/>
      <c r="CC40" s="54"/>
      <c r="CD40" s="54"/>
      <c r="CE40" s="54"/>
      <c r="CF40" s="54"/>
      <c r="CG40" s="54"/>
      <c r="CH40" s="54"/>
      <c r="CI40" s="54"/>
      <c r="CJ40" s="54"/>
      <c r="CK40" s="54"/>
      <c r="CL40" s="54"/>
      <c r="CM40" s="54"/>
      <c r="CN40" s="54"/>
      <c r="CO40" s="54"/>
      <c r="CP40" s="54"/>
      <c r="CQ40" s="54"/>
      <c r="CR40" s="54"/>
      <c r="CS40" s="54"/>
      <c r="CT40" s="54"/>
      <c r="CU40" s="54"/>
      <c r="CV40" s="54"/>
      <c r="CW40" s="54"/>
      <c r="CX40" s="54"/>
      <c r="CY40" s="54"/>
      <c r="CZ40" s="54"/>
      <c r="DA40" s="54"/>
      <c r="DB40" s="54"/>
      <c r="DC40" s="54"/>
      <c r="DD40" s="54"/>
      <c r="DE40" s="54"/>
      <c r="DF40" s="54"/>
      <c r="DG40" s="54"/>
      <c r="DH40" s="54"/>
      <c r="DI40" s="54"/>
      <c r="DJ40" s="54"/>
      <c r="DK40" s="54"/>
      <c r="DL40" s="54"/>
      <c r="DM40" s="54"/>
      <c r="DN40" s="54"/>
      <c r="DO40" s="54"/>
      <c r="DP40" s="54"/>
      <c r="DQ40" s="54"/>
      <c r="DR40" s="54"/>
      <c r="DS40" s="54"/>
      <c r="DT40" s="54"/>
      <c r="DU40" s="54"/>
      <c r="DV40" s="54"/>
      <c r="DW40" s="54"/>
      <c r="DX40" s="54"/>
      <c r="DY40" s="54"/>
      <c r="DZ40" s="54"/>
      <c r="EA40" s="54"/>
      <c r="EB40" s="54"/>
      <c r="EC40" s="54"/>
      <c r="ED40" s="54"/>
      <c r="EE40" s="54"/>
      <c r="EF40" s="54"/>
      <c r="EG40" s="54"/>
      <c r="EH40" s="54"/>
      <c r="EI40" s="54"/>
      <c r="EJ40" s="54"/>
      <c r="EK40" s="54"/>
      <c r="EL40" s="54"/>
      <c r="EM40" s="54"/>
      <c r="EN40" s="54"/>
      <c r="EO40" s="54"/>
      <c r="EP40" s="54"/>
      <c r="EQ40" s="54"/>
      <c r="ER40" s="54"/>
      <c r="ES40" s="54"/>
      <c r="ET40" s="54"/>
      <c r="EU40" s="54"/>
      <c r="EV40" s="54"/>
      <c r="EW40" s="54"/>
      <c r="EX40" s="54"/>
      <c r="EY40" s="54"/>
      <c r="EZ40" s="54"/>
      <c r="FA40" s="54"/>
      <c r="FB40" s="54"/>
      <c r="FC40" s="54"/>
      <c r="FD40" s="54"/>
      <c r="FE40" s="54"/>
      <c r="FF40" s="54"/>
      <c r="FG40" s="54"/>
      <c r="FH40" s="54"/>
      <c r="FI40" s="54"/>
      <c r="FJ40" s="54"/>
      <c r="FK40" s="54"/>
      <c r="FL40" s="54"/>
      <c r="FM40" s="54"/>
      <c r="FN40" s="54"/>
      <c r="FO40" s="54"/>
      <c r="FP40" s="54"/>
      <c r="FQ40" s="54"/>
      <c r="FR40" s="54"/>
      <c r="FS40" s="54"/>
      <c r="FT40" s="54"/>
      <c r="FU40" s="54"/>
      <c r="FV40" s="54"/>
      <c r="FW40" s="54"/>
      <c r="FX40" s="54"/>
      <c r="FY40" s="54"/>
      <c r="FZ40" s="54"/>
      <c r="GA40" s="54"/>
      <c r="GB40" s="54"/>
      <c r="GC40" s="54"/>
      <c r="GD40" s="54"/>
      <c r="GE40" s="54"/>
      <c r="GF40" s="54"/>
      <c r="GG40" s="54"/>
      <c r="GH40" s="54"/>
      <c r="GI40" s="54"/>
      <c r="GJ40" s="54"/>
      <c r="GK40" s="54"/>
      <c r="GL40" s="54"/>
      <c r="GM40" s="54"/>
    </row>
    <row r="41" spans="2:195" x14ac:dyDescent="0.2">
      <c r="B41" s="28">
        <f t="shared" si="10"/>
        <v>36</v>
      </c>
      <c r="C41" s="112"/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4"/>
      <c r="AM41" s="54"/>
      <c r="AN41" s="54"/>
      <c r="AO41" s="54"/>
      <c r="AP41" s="54"/>
      <c r="AQ41" s="54"/>
      <c r="AR41" s="54"/>
      <c r="AS41" s="54"/>
      <c r="AT41" s="54"/>
      <c r="AU41" s="54"/>
      <c r="AV41" s="54"/>
      <c r="AW41" s="54"/>
      <c r="AX41" s="54"/>
      <c r="AY41" s="54"/>
      <c r="AZ41" s="54"/>
      <c r="BA41" s="54"/>
      <c r="BB41" s="54"/>
      <c r="BC41" s="54"/>
      <c r="BD41" s="54"/>
      <c r="BE41" s="54"/>
      <c r="BF41" s="54"/>
      <c r="BG41" s="54"/>
      <c r="BH41" s="54"/>
      <c r="BI41" s="54"/>
      <c r="BJ41" s="54"/>
      <c r="BK41" s="54"/>
      <c r="BL41" s="54"/>
      <c r="BM41" s="54"/>
      <c r="BN41" s="54"/>
      <c r="BO41" s="54"/>
      <c r="BP41" s="54"/>
      <c r="BQ41" s="54"/>
      <c r="BR41" s="54"/>
      <c r="BS41" s="54"/>
      <c r="BT41" s="54"/>
      <c r="BU41" s="54"/>
      <c r="BV41" s="54"/>
      <c r="BW41" s="54"/>
      <c r="BX41" s="54"/>
      <c r="BY41" s="54"/>
      <c r="BZ41" s="54"/>
      <c r="CA41" s="54"/>
      <c r="CB41" s="54"/>
      <c r="CC41" s="54"/>
      <c r="CD41" s="54"/>
      <c r="CE41" s="54"/>
      <c r="CF41" s="54"/>
      <c r="CG41" s="54"/>
      <c r="CH41" s="54"/>
      <c r="CI41" s="54"/>
      <c r="CJ41" s="54"/>
      <c r="CK41" s="54"/>
      <c r="CL41" s="54"/>
      <c r="CM41" s="54"/>
      <c r="CN41" s="54"/>
      <c r="CO41" s="54"/>
      <c r="CP41" s="54"/>
      <c r="CQ41" s="54"/>
      <c r="CR41" s="54"/>
      <c r="CS41" s="54"/>
      <c r="CT41" s="54"/>
      <c r="CU41" s="54"/>
      <c r="CV41" s="54"/>
      <c r="CW41" s="54"/>
      <c r="CX41" s="54"/>
      <c r="CY41" s="54"/>
      <c r="CZ41" s="54"/>
      <c r="DA41" s="54"/>
      <c r="DB41" s="54"/>
      <c r="DC41" s="54"/>
      <c r="DD41" s="54"/>
      <c r="DE41" s="54"/>
      <c r="DF41" s="54"/>
      <c r="DG41" s="54"/>
      <c r="DH41" s="54"/>
      <c r="DI41" s="54"/>
      <c r="DJ41" s="54"/>
      <c r="DK41" s="54"/>
      <c r="DL41" s="54"/>
      <c r="DM41" s="54"/>
      <c r="DN41" s="54"/>
      <c r="DO41" s="54"/>
      <c r="DP41" s="54"/>
      <c r="DQ41" s="54"/>
      <c r="DR41" s="54"/>
      <c r="DS41" s="54"/>
      <c r="DT41" s="54"/>
      <c r="DU41" s="54"/>
      <c r="DV41" s="54"/>
      <c r="DW41" s="54"/>
      <c r="DX41" s="54"/>
      <c r="DY41" s="54"/>
      <c r="DZ41" s="54"/>
      <c r="EA41" s="54"/>
      <c r="EB41" s="54"/>
      <c r="EC41" s="54"/>
      <c r="ED41" s="54"/>
      <c r="EE41" s="54"/>
      <c r="EF41" s="54"/>
      <c r="EG41" s="54"/>
      <c r="EH41" s="54"/>
      <c r="EI41" s="54"/>
      <c r="EJ41" s="54"/>
      <c r="EK41" s="54"/>
      <c r="EL41" s="54"/>
      <c r="EM41" s="54"/>
      <c r="EN41" s="54"/>
      <c r="EO41" s="54"/>
      <c r="EP41" s="54"/>
      <c r="EQ41" s="54"/>
      <c r="ER41" s="54"/>
      <c r="ES41" s="54"/>
      <c r="ET41" s="54"/>
      <c r="EU41" s="54"/>
      <c r="EV41" s="54"/>
      <c r="EW41" s="54"/>
      <c r="EX41" s="54"/>
      <c r="EY41" s="54"/>
      <c r="EZ41" s="54"/>
      <c r="FA41" s="54"/>
      <c r="FB41" s="54"/>
      <c r="FC41" s="54"/>
      <c r="FD41" s="54"/>
      <c r="FE41" s="54"/>
      <c r="FF41" s="54"/>
      <c r="FG41" s="54"/>
      <c r="FH41" s="54"/>
      <c r="FI41" s="54"/>
      <c r="FJ41" s="54"/>
      <c r="FK41" s="54"/>
      <c r="FL41" s="54"/>
      <c r="FM41" s="54"/>
      <c r="FN41" s="54"/>
      <c r="FO41" s="54"/>
      <c r="FP41" s="54"/>
      <c r="FQ41" s="54"/>
      <c r="FR41" s="54"/>
      <c r="FS41" s="54"/>
      <c r="FT41" s="54"/>
      <c r="FU41" s="54"/>
      <c r="FV41" s="54"/>
      <c r="FW41" s="54"/>
      <c r="FX41" s="54"/>
      <c r="FY41" s="54"/>
      <c r="FZ41" s="54"/>
      <c r="GA41" s="54"/>
      <c r="GB41" s="54"/>
      <c r="GC41" s="54"/>
      <c r="GD41" s="54"/>
      <c r="GE41" s="54"/>
      <c r="GF41" s="54"/>
      <c r="GG41" s="54"/>
      <c r="GH41" s="54"/>
      <c r="GI41" s="54"/>
      <c r="GJ41" s="54"/>
      <c r="GK41" s="54"/>
      <c r="GL41" s="54"/>
      <c r="GM41" s="54"/>
    </row>
    <row r="42" spans="2:195" x14ac:dyDescent="0.2">
      <c r="B42" s="28">
        <f t="shared" si="10"/>
        <v>37</v>
      </c>
      <c r="C42" s="112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4"/>
      <c r="AM42" s="54"/>
      <c r="AN42" s="54"/>
      <c r="AO42" s="54"/>
      <c r="AP42" s="54"/>
      <c r="AQ42" s="54"/>
      <c r="AR42" s="54"/>
      <c r="AS42" s="54"/>
      <c r="AT42" s="54"/>
      <c r="AU42" s="54"/>
      <c r="AV42" s="54"/>
      <c r="AW42" s="54"/>
      <c r="AX42" s="54"/>
      <c r="AY42" s="54"/>
      <c r="AZ42" s="54"/>
      <c r="BA42" s="54"/>
      <c r="BB42" s="54"/>
      <c r="BC42" s="54"/>
      <c r="BD42" s="54"/>
      <c r="BE42" s="54"/>
      <c r="BF42" s="54"/>
      <c r="BG42" s="54"/>
      <c r="BH42" s="54"/>
      <c r="BI42" s="54"/>
      <c r="BJ42" s="54"/>
      <c r="BK42" s="54"/>
      <c r="BL42" s="54"/>
      <c r="BM42" s="54"/>
      <c r="BN42" s="54"/>
      <c r="BO42" s="54"/>
      <c r="BP42" s="54"/>
      <c r="BQ42" s="54"/>
      <c r="BR42" s="54"/>
      <c r="BS42" s="54"/>
      <c r="BT42" s="54"/>
      <c r="BU42" s="54"/>
      <c r="BV42" s="54"/>
      <c r="BW42" s="54"/>
      <c r="BX42" s="54"/>
      <c r="BY42" s="54"/>
      <c r="BZ42" s="54"/>
      <c r="CA42" s="54"/>
      <c r="CB42" s="54"/>
      <c r="CC42" s="54"/>
      <c r="CD42" s="54"/>
      <c r="CE42" s="54"/>
      <c r="CF42" s="54"/>
      <c r="CG42" s="54"/>
      <c r="CH42" s="54"/>
      <c r="CI42" s="54"/>
      <c r="CJ42" s="54"/>
      <c r="CK42" s="54"/>
      <c r="CL42" s="54"/>
      <c r="CM42" s="54"/>
      <c r="CN42" s="54"/>
      <c r="CO42" s="54"/>
      <c r="CP42" s="54"/>
      <c r="CQ42" s="54"/>
      <c r="CR42" s="54"/>
      <c r="CS42" s="54"/>
      <c r="CT42" s="54"/>
      <c r="CU42" s="54"/>
      <c r="CV42" s="54"/>
      <c r="CW42" s="54"/>
      <c r="CX42" s="54"/>
      <c r="CY42" s="54"/>
      <c r="CZ42" s="54"/>
      <c r="DA42" s="54"/>
      <c r="DB42" s="54"/>
      <c r="DC42" s="54"/>
      <c r="DD42" s="54"/>
      <c r="DE42" s="54"/>
      <c r="DF42" s="54"/>
      <c r="DG42" s="54"/>
      <c r="DH42" s="54"/>
      <c r="DI42" s="54"/>
      <c r="DJ42" s="54"/>
      <c r="DK42" s="54"/>
      <c r="DL42" s="54"/>
      <c r="DM42" s="54"/>
      <c r="DN42" s="54"/>
      <c r="DO42" s="54"/>
      <c r="DP42" s="54"/>
      <c r="DQ42" s="54"/>
      <c r="DR42" s="54"/>
      <c r="DS42" s="54"/>
      <c r="DT42" s="54"/>
      <c r="DU42" s="54"/>
      <c r="DV42" s="54"/>
      <c r="DW42" s="54"/>
      <c r="DX42" s="54"/>
      <c r="DY42" s="54"/>
      <c r="DZ42" s="54"/>
      <c r="EA42" s="54"/>
      <c r="EB42" s="54"/>
      <c r="EC42" s="54"/>
      <c r="ED42" s="54"/>
      <c r="EE42" s="54"/>
      <c r="EF42" s="54"/>
      <c r="EG42" s="54"/>
      <c r="EH42" s="54"/>
      <c r="EI42" s="54"/>
      <c r="EJ42" s="54"/>
      <c r="EK42" s="54"/>
      <c r="EL42" s="54"/>
      <c r="EM42" s="54"/>
      <c r="EN42" s="54"/>
      <c r="EO42" s="54"/>
      <c r="EP42" s="54"/>
      <c r="EQ42" s="54"/>
      <c r="ER42" s="54"/>
      <c r="ES42" s="54"/>
      <c r="ET42" s="54"/>
      <c r="EU42" s="54"/>
      <c r="EV42" s="54"/>
      <c r="EW42" s="54"/>
      <c r="EX42" s="54"/>
      <c r="EY42" s="54"/>
      <c r="EZ42" s="54"/>
      <c r="FA42" s="54"/>
      <c r="FB42" s="54"/>
      <c r="FC42" s="54"/>
      <c r="FD42" s="54"/>
      <c r="FE42" s="54"/>
      <c r="FF42" s="54"/>
      <c r="FG42" s="54"/>
      <c r="FH42" s="54"/>
      <c r="FI42" s="54"/>
      <c r="FJ42" s="54"/>
      <c r="FK42" s="54"/>
      <c r="FL42" s="54"/>
      <c r="FM42" s="54"/>
      <c r="FN42" s="54"/>
      <c r="FO42" s="54"/>
      <c r="FP42" s="54"/>
      <c r="FQ42" s="54"/>
      <c r="FR42" s="54"/>
      <c r="FS42" s="54"/>
      <c r="FT42" s="54"/>
      <c r="FU42" s="54"/>
      <c r="FV42" s="54"/>
      <c r="FW42" s="54"/>
      <c r="FX42" s="54"/>
      <c r="FY42" s="54"/>
      <c r="FZ42" s="54"/>
      <c r="GA42" s="54"/>
      <c r="GB42" s="54"/>
      <c r="GC42" s="54"/>
      <c r="GD42" s="54"/>
      <c r="GE42" s="54"/>
      <c r="GF42" s="54"/>
      <c r="GG42" s="54"/>
      <c r="GH42" s="54"/>
      <c r="GI42" s="54"/>
      <c r="GJ42" s="54"/>
      <c r="GK42" s="54"/>
      <c r="GL42" s="54"/>
      <c r="GM42" s="54"/>
    </row>
    <row r="43" spans="2:195" x14ac:dyDescent="0.2">
      <c r="B43" s="28">
        <f t="shared" si="10"/>
        <v>38</v>
      </c>
      <c r="C43" s="112"/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 s="54"/>
      <c r="AA43" s="54"/>
      <c r="AB43" s="54"/>
      <c r="AC43" s="54"/>
      <c r="AD43" s="54"/>
      <c r="AE43" s="54"/>
      <c r="AF43" s="54"/>
      <c r="AG43" s="54"/>
      <c r="AH43" s="54"/>
      <c r="AI43" s="54"/>
      <c r="AJ43" s="54"/>
      <c r="AK43" s="54"/>
      <c r="AL43" s="54"/>
      <c r="AM43" s="54"/>
      <c r="AN43" s="54"/>
      <c r="AO43" s="54"/>
      <c r="AP43" s="54"/>
      <c r="AQ43" s="54"/>
      <c r="AR43" s="54"/>
      <c r="AS43" s="54"/>
      <c r="AT43" s="54"/>
      <c r="AU43" s="54"/>
      <c r="AV43" s="54"/>
      <c r="AW43" s="54"/>
      <c r="AX43" s="54"/>
      <c r="AY43" s="54"/>
      <c r="AZ43" s="54"/>
      <c r="BA43" s="54"/>
      <c r="BB43" s="54"/>
      <c r="BC43" s="54"/>
      <c r="BD43" s="54"/>
      <c r="BE43" s="54"/>
      <c r="BF43" s="54"/>
      <c r="BG43" s="54"/>
      <c r="BH43" s="54"/>
      <c r="BI43" s="54"/>
      <c r="BJ43" s="54"/>
      <c r="BK43" s="54"/>
      <c r="BL43" s="54"/>
      <c r="BM43" s="54"/>
      <c r="BN43" s="54"/>
      <c r="BO43" s="54"/>
      <c r="BP43" s="54"/>
      <c r="BQ43" s="54"/>
      <c r="BR43" s="54"/>
      <c r="BS43" s="54"/>
      <c r="BT43" s="54"/>
      <c r="BU43" s="54"/>
      <c r="BV43" s="54"/>
      <c r="BW43" s="54"/>
      <c r="BX43" s="54"/>
      <c r="BY43" s="54"/>
      <c r="BZ43" s="54"/>
      <c r="CA43" s="54"/>
      <c r="CB43" s="54"/>
      <c r="CC43" s="54"/>
      <c r="CD43" s="54"/>
      <c r="CE43" s="54"/>
      <c r="CF43" s="54"/>
      <c r="CG43" s="54"/>
      <c r="CH43" s="54"/>
      <c r="CI43" s="54"/>
      <c r="CJ43" s="54"/>
      <c r="CK43" s="54"/>
      <c r="CL43" s="54"/>
      <c r="CM43" s="54"/>
      <c r="CN43" s="54"/>
      <c r="CO43" s="54"/>
      <c r="CP43" s="54"/>
      <c r="CQ43" s="54"/>
      <c r="CR43" s="54"/>
      <c r="CS43" s="54"/>
      <c r="CT43" s="54"/>
      <c r="CU43" s="54"/>
      <c r="CV43" s="54"/>
      <c r="CW43" s="54"/>
      <c r="CX43" s="54"/>
      <c r="CY43" s="54"/>
      <c r="CZ43" s="54"/>
      <c r="DA43" s="54"/>
      <c r="DB43" s="54"/>
      <c r="DC43" s="54"/>
      <c r="DD43" s="54"/>
      <c r="DE43" s="54"/>
      <c r="DF43" s="54"/>
      <c r="DG43" s="54"/>
      <c r="DH43" s="54"/>
      <c r="DI43" s="54"/>
      <c r="DJ43" s="54"/>
      <c r="DK43" s="54"/>
      <c r="DL43" s="54"/>
      <c r="DM43" s="54"/>
      <c r="DN43" s="54"/>
      <c r="DO43" s="54"/>
      <c r="DP43" s="54"/>
      <c r="DQ43" s="54"/>
      <c r="DR43" s="54"/>
      <c r="DS43" s="54"/>
      <c r="DT43" s="54"/>
      <c r="DU43" s="54"/>
      <c r="DV43" s="54"/>
      <c r="DW43" s="54"/>
      <c r="DX43" s="54"/>
      <c r="DY43" s="54"/>
      <c r="DZ43" s="54"/>
      <c r="EA43" s="54"/>
      <c r="EB43" s="54"/>
      <c r="EC43" s="54"/>
      <c r="ED43" s="54"/>
      <c r="EE43" s="54"/>
      <c r="EF43" s="54"/>
      <c r="EG43" s="54"/>
      <c r="EH43" s="54"/>
      <c r="EI43" s="54"/>
      <c r="EJ43" s="54"/>
      <c r="EK43" s="54"/>
      <c r="EL43" s="54"/>
      <c r="EM43" s="54"/>
      <c r="EN43" s="54"/>
      <c r="EO43" s="54"/>
      <c r="EP43" s="54"/>
      <c r="EQ43" s="54"/>
      <c r="ER43" s="54"/>
      <c r="ES43" s="54"/>
      <c r="ET43" s="54"/>
      <c r="EU43" s="54"/>
      <c r="EV43" s="54"/>
      <c r="EW43" s="54"/>
      <c r="EX43" s="54"/>
      <c r="EY43" s="54"/>
      <c r="EZ43" s="54"/>
      <c r="FA43" s="54"/>
      <c r="FB43" s="54"/>
      <c r="FC43" s="54"/>
      <c r="FD43" s="54"/>
      <c r="FE43" s="54"/>
      <c r="FF43" s="54"/>
      <c r="FG43" s="54"/>
      <c r="FH43" s="54"/>
      <c r="FI43" s="54"/>
      <c r="FJ43" s="54"/>
      <c r="FK43" s="54"/>
      <c r="FL43" s="54"/>
      <c r="FM43" s="54"/>
      <c r="FN43" s="54"/>
      <c r="FO43" s="54"/>
      <c r="FP43" s="54"/>
      <c r="FQ43" s="54"/>
      <c r="FR43" s="54"/>
      <c r="FS43" s="54"/>
      <c r="FT43" s="54"/>
      <c r="FU43" s="54"/>
      <c r="FV43" s="54"/>
      <c r="FW43" s="54"/>
      <c r="FX43" s="54"/>
      <c r="FY43" s="54"/>
      <c r="FZ43" s="54"/>
      <c r="GA43" s="54"/>
      <c r="GB43" s="54"/>
      <c r="GC43" s="54"/>
      <c r="GD43" s="54"/>
      <c r="GE43" s="54"/>
      <c r="GF43" s="54"/>
      <c r="GG43" s="54"/>
      <c r="GH43" s="54"/>
      <c r="GI43" s="54"/>
      <c r="GJ43" s="54"/>
      <c r="GK43" s="54"/>
      <c r="GL43" s="54"/>
      <c r="GM43" s="54"/>
    </row>
    <row r="44" spans="2:195" x14ac:dyDescent="0.2">
      <c r="B44" s="28">
        <f t="shared" si="10"/>
        <v>39</v>
      </c>
      <c r="C44" s="112"/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4"/>
      <c r="AC44" s="54"/>
      <c r="AD44" s="54"/>
      <c r="AE44" s="54"/>
      <c r="AF44" s="54"/>
      <c r="AG44" s="54"/>
      <c r="AH44" s="54"/>
      <c r="AI44" s="54"/>
      <c r="AJ44" s="54"/>
      <c r="AK44" s="54"/>
      <c r="AL44" s="54"/>
      <c r="AM44" s="54"/>
      <c r="AN44" s="54"/>
      <c r="AO44" s="54"/>
      <c r="AP44" s="54"/>
      <c r="AQ44" s="54"/>
      <c r="AR44" s="54"/>
      <c r="AS44" s="54"/>
      <c r="AT44" s="54"/>
      <c r="AU44" s="54"/>
      <c r="AV44" s="54"/>
      <c r="AW44" s="54"/>
      <c r="AX44" s="54"/>
      <c r="AY44" s="54"/>
      <c r="AZ44" s="54"/>
      <c r="BA44" s="54"/>
      <c r="BB44" s="54"/>
      <c r="BC44" s="54"/>
      <c r="BD44" s="54"/>
      <c r="BE44" s="54"/>
      <c r="BF44" s="54"/>
      <c r="BG44" s="54"/>
      <c r="BH44" s="54"/>
      <c r="BI44" s="54"/>
      <c r="BJ44" s="54"/>
      <c r="BK44" s="54"/>
      <c r="BL44" s="54"/>
      <c r="BM44" s="54"/>
      <c r="BN44" s="54"/>
      <c r="BO44" s="54"/>
      <c r="BP44" s="54"/>
      <c r="BQ44" s="54"/>
      <c r="BR44" s="54"/>
      <c r="BS44" s="54"/>
      <c r="BT44" s="54"/>
      <c r="BU44" s="54"/>
      <c r="BV44" s="54"/>
      <c r="BW44" s="54"/>
      <c r="BX44" s="54"/>
      <c r="BY44" s="54"/>
      <c r="BZ44" s="54"/>
      <c r="CA44" s="54"/>
      <c r="CB44" s="54"/>
      <c r="CC44" s="54"/>
      <c r="CD44" s="54"/>
      <c r="CE44" s="54"/>
      <c r="CF44" s="54"/>
      <c r="CG44" s="54"/>
      <c r="CH44" s="54"/>
      <c r="CI44" s="54"/>
      <c r="CJ44" s="54"/>
      <c r="CK44" s="54"/>
      <c r="CL44" s="54"/>
      <c r="CM44" s="54"/>
      <c r="CN44" s="54"/>
      <c r="CO44" s="54"/>
      <c r="CP44" s="54"/>
      <c r="CQ44" s="54"/>
      <c r="CR44" s="54"/>
      <c r="CS44" s="54"/>
      <c r="CT44" s="54"/>
      <c r="CU44" s="54"/>
      <c r="CV44" s="54"/>
      <c r="CW44" s="54"/>
      <c r="CX44" s="54"/>
      <c r="CY44" s="54"/>
      <c r="CZ44" s="54"/>
      <c r="DA44" s="54"/>
      <c r="DB44" s="54"/>
      <c r="DC44" s="54"/>
      <c r="DD44" s="54"/>
      <c r="DE44" s="54"/>
      <c r="DF44" s="54"/>
      <c r="DG44" s="54"/>
      <c r="DH44" s="54"/>
      <c r="DI44" s="54"/>
      <c r="DJ44" s="54"/>
      <c r="DK44" s="54"/>
      <c r="DL44" s="54"/>
      <c r="DM44" s="54"/>
      <c r="DN44" s="54"/>
      <c r="DO44" s="54"/>
      <c r="DP44" s="54"/>
      <c r="DQ44" s="54"/>
      <c r="DR44" s="54"/>
      <c r="DS44" s="54"/>
      <c r="DT44" s="54"/>
      <c r="DU44" s="54"/>
      <c r="DV44" s="54"/>
      <c r="DW44" s="54"/>
      <c r="DX44" s="54"/>
      <c r="DY44" s="54"/>
      <c r="DZ44" s="54"/>
      <c r="EA44" s="54"/>
      <c r="EB44" s="54"/>
      <c r="EC44" s="54"/>
      <c r="ED44" s="54"/>
      <c r="EE44" s="54"/>
      <c r="EF44" s="54"/>
      <c r="EG44" s="54"/>
      <c r="EH44" s="54"/>
      <c r="EI44" s="54"/>
      <c r="EJ44" s="54"/>
      <c r="EK44" s="54"/>
      <c r="EL44" s="54"/>
      <c r="EM44" s="54"/>
      <c r="EN44" s="54"/>
      <c r="EO44" s="54"/>
      <c r="EP44" s="54"/>
      <c r="EQ44" s="54"/>
      <c r="ER44" s="54"/>
      <c r="ES44" s="54"/>
      <c r="ET44" s="54"/>
      <c r="EU44" s="54"/>
      <c r="EV44" s="54"/>
      <c r="EW44" s="54"/>
      <c r="EX44" s="54"/>
      <c r="EY44" s="54"/>
      <c r="EZ44" s="54"/>
      <c r="FA44" s="54"/>
      <c r="FB44" s="54"/>
      <c r="FC44" s="54"/>
      <c r="FD44" s="54"/>
      <c r="FE44" s="54"/>
      <c r="FF44" s="54"/>
      <c r="FG44" s="54"/>
      <c r="FH44" s="54"/>
      <c r="FI44" s="54"/>
      <c r="FJ44" s="54"/>
      <c r="FK44" s="54"/>
      <c r="FL44" s="54"/>
      <c r="FM44" s="54"/>
      <c r="FN44" s="54"/>
      <c r="FO44" s="54"/>
      <c r="FP44" s="54"/>
      <c r="FQ44" s="54"/>
      <c r="FR44" s="54"/>
      <c r="FS44" s="54"/>
      <c r="FT44" s="54"/>
      <c r="FU44" s="54"/>
      <c r="FV44" s="54"/>
      <c r="FW44" s="54"/>
      <c r="FX44" s="54"/>
      <c r="FY44" s="54"/>
      <c r="FZ44" s="54"/>
      <c r="GA44" s="54"/>
      <c r="GB44" s="54"/>
      <c r="GC44" s="54"/>
      <c r="GD44" s="54"/>
      <c r="GE44" s="54"/>
      <c r="GF44" s="54"/>
      <c r="GG44" s="54"/>
      <c r="GH44" s="54"/>
      <c r="GI44" s="54"/>
      <c r="GJ44" s="54"/>
      <c r="GK44" s="54"/>
      <c r="GL44" s="54"/>
      <c r="GM44" s="54"/>
    </row>
    <row r="45" spans="2:195" x14ac:dyDescent="0.2">
      <c r="B45" s="28">
        <f t="shared" si="10"/>
        <v>40</v>
      </c>
      <c r="C45" s="112"/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4"/>
      <c r="AC45" s="54"/>
      <c r="AD45" s="54"/>
      <c r="AE45" s="54"/>
      <c r="AF45" s="54"/>
      <c r="AG45" s="54"/>
      <c r="AH45" s="54"/>
      <c r="AI45" s="54"/>
      <c r="AJ45" s="54"/>
      <c r="AK45" s="54"/>
      <c r="AL45" s="54"/>
      <c r="AM45" s="54"/>
      <c r="AN45" s="54"/>
      <c r="AO45" s="54"/>
      <c r="AP45" s="54"/>
      <c r="AQ45" s="54"/>
      <c r="AR45" s="54"/>
      <c r="AS45" s="54"/>
      <c r="AT45" s="54"/>
      <c r="AU45" s="54"/>
      <c r="AV45" s="54"/>
      <c r="AW45" s="54"/>
      <c r="AX45" s="54"/>
      <c r="AY45" s="54"/>
      <c r="AZ45" s="54"/>
      <c r="BA45" s="54"/>
      <c r="BB45" s="54"/>
      <c r="BC45" s="54"/>
      <c r="BD45" s="54"/>
      <c r="BE45" s="54"/>
      <c r="BF45" s="54"/>
      <c r="BG45" s="54"/>
      <c r="BH45" s="54"/>
      <c r="BI45" s="54"/>
      <c r="BJ45" s="54"/>
      <c r="BK45" s="54"/>
      <c r="BL45" s="54"/>
      <c r="BM45" s="54"/>
      <c r="BN45" s="54"/>
      <c r="BO45" s="54"/>
      <c r="BP45" s="54"/>
      <c r="BQ45" s="54"/>
      <c r="BR45" s="54"/>
      <c r="BS45" s="54"/>
      <c r="BT45" s="54"/>
      <c r="BU45" s="54"/>
      <c r="BV45" s="54"/>
      <c r="BW45" s="54"/>
      <c r="BX45" s="54"/>
      <c r="BY45" s="54"/>
      <c r="BZ45" s="54"/>
      <c r="CA45" s="54"/>
      <c r="CB45" s="54"/>
      <c r="CC45" s="54"/>
      <c r="CD45" s="54"/>
      <c r="CE45" s="54"/>
      <c r="CF45" s="54"/>
      <c r="CG45" s="54"/>
      <c r="CH45" s="54"/>
      <c r="CI45" s="54"/>
      <c r="CJ45" s="54"/>
      <c r="CK45" s="54"/>
      <c r="CL45" s="54"/>
      <c r="CM45" s="54"/>
      <c r="CN45" s="54"/>
      <c r="CO45" s="54"/>
      <c r="CP45" s="54"/>
      <c r="CQ45" s="54"/>
      <c r="CR45" s="54"/>
      <c r="CS45" s="54"/>
      <c r="CT45" s="54"/>
      <c r="CU45" s="54"/>
      <c r="CV45" s="54"/>
      <c r="CW45" s="54"/>
      <c r="CX45" s="54"/>
      <c r="CY45" s="54"/>
      <c r="CZ45" s="54"/>
      <c r="DA45" s="54"/>
      <c r="DB45" s="54"/>
      <c r="DC45" s="54"/>
      <c r="DD45" s="54"/>
      <c r="DE45" s="54"/>
      <c r="DF45" s="54"/>
      <c r="DG45" s="54"/>
      <c r="DH45" s="54"/>
      <c r="DI45" s="54"/>
      <c r="DJ45" s="54"/>
      <c r="DK45" s="54"/>
      <c r="DL45" s="54"/>
      <c r="DM45" s="54"/>
      <c r="DN45" s="54"/>
      <c r="DO45" s="54"/>
      <c r="DP45" s="54"/>
      <c r="DQ45" s="54"/>
      <c r="DR45" s="54"/>
      <c r="DS45" s="54"/>
      <c r="DT45" s="54"/>
      <c r="DU45" s="54"/>
      <c r="DV45" s="54"/>
      <c r="DW45" s="54"/>
      <c r="DX45" s="54"/>
      <c r="DY45" s="54"/>
      <c r="DZ45" s="54"/>
      <c r="EA45" s="54"/>
      <c r="EB45" s="54"/>
      <c r="EC45" s="54"/>
      <c r="ED45" s="54"/>
      <c r="EE45" s="54"/>
      <c r="EF45" s="54"/>
      <c r="EG45" s="54"/>
      <c r="EH45" s="54"/>
      <c r="EI45" s="54"/>
      <c r="EJ45" s="54"/>
      <c r="EK45" s="54"/>
      <c r="EL45" s="54"/>
      <c r="EM45" s="54"/>
      <c r="EN45" s="54"/>
      <c r="EO45" s="54"/>
      <c r="EP45" s="54"/>
      <c r="EQ45" s="54"/>
      <c r="ER45" s="54"/>
      <c r="ES45" s="54"/>
      <c r="ET45" s="54"/>
      <c r="EU45" s="54"/>
      <c r="EV45" s="54"/>
      <c r="EW45" s="54"/>
      <c r="EX45" s="54"/>
      <c r="EY45" s="54"/>
      <c r="EZ45" s="54"/>
      <c r="FA45" s="54"/>
      <c r="FB45" s="54"/>
      <c r="FC45" s="54"/>
      <c r="FD45" s="54"/>
      <c r="FE45" s="54"/>
      <c r="FF45" s="54"/>
      <c r="FG45" s="54"/>
      <c r="FH45" s="54"/>
      <c r="FI45" s="54"/>
      <c r="FJ45" s="54"/>
      <c r="FK45" s="54"/>
      <c r="FL45" s="54"/>
      <c r="FM45" s="54"/>
      <c r="FN45" s="54"/>
      <c r="FO45" s="54"/>
      <c r="FP45" s="54"/>
      <c r="FQ45" s="54"/>
      <c r="FR45" s="54"/>
      <c r="FS45" s="54"/>
      <c r="FT45" s="54"/>
      <c r="FU45" s="54"/>
      <c r="FV45" s="54"/>
      <c r="FW45" s="54"/>
      <c r="FX45" s="54"/>
      <c r="FY45" s="54"/>
      <c r="FZ45" s="54"/>
      <c r="GA45" s="54"/>
      <c r="GB45" s="54"/>
      <c r="GC45" s="54"/>
      <c r="GD45" s="54"/>
      <c r="GE45" s="54"/>
      <c r="GF45" s="54"/>
      <c r="GG45" s="54"/>
      <c r="GH45" s="54"/>
      <c r="GI45" s="54"/>
      <c r="GJ45" s="54"/>
      <c r="GK45" s="54"/>
      <c r="GL45" s="54"/>
      <c r="GM45" s="54"/>
    </row>
    <row r="46" spans="2:195" x14ac:dyDescent="0.2">
      <c r="B46" s="28">
        <f t="shared" si="10"/>
        <v>41</v>
      </c>
      <c r="C46" s="112"/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/>
      <c r="AE46" s="54"/>
      <c r="AF46" s="54"/>
      <c r="AG46" s="54"/>
      <c r="AH46" s="54"/>
      <c r="AI46" s="54"/>
      <c r="AJ46" s="54"/>
      <c r="AK46" s="54"/>
      <c r="AL46" s="54"/>
      <c r="AM46" s="54"/>
      <c r="AN46" s="54"/>
      <c r="AO46" s="54"/>
      <c r="AP46" s="54"/>
      <c r="AQ46" s="54"/>
      <c r="AR46" s="54"/>
      <c r="AS46" s="54"/>
      <c r="AT46" s="54"/>
      <c r="AU46" s="54"/>
      <c r="AV46" s="54"/>
      <c r="AW46" s="54"/>
      <c r="AX46" s="54"/>
      <c r="AY46" s="54"/>
      <c r="AZ46" s="54"/>
      <c r="BA46" s="54"/>
      <c r="BB46" s="54"/>
      <c r="BC46" s="54"/>
      <c r="BD46" s="54"/>
      <c r="BE46" s="54"/>
      <c r="BF46" s="54"/>
      <c r="BG46" s="54"/>
      <c r="BH46" s="54"/>
      <c r="BI46" s="54"/>
      <c r="BJ46" s="54"/>
      <c r="BK46" s="54"/>
      <c r="BL46" s="54"/>
      <c r="BM46" s="54"/>
      <c r="BN46" s="54"/>
      <c r="BO46" s="54"/>
      <c r="BP46" s="54"/>
      <c r="BQ46" s="54"/>
      <c r="BR46" s="54"/>
      <c r="BS46" s="54"/>
      <c r="BT46" s="54"/>
      <c r="BU46" s="54"/>
      <c r="BV46" s="54"/>
      <c r="BW46" s="54"/>
      <c r="BX46" s="54"/>
      <c r="BY46" s="54"/>
      <c r="BZ46" s="54"/>
      <c r="CA46" s="54"/>
      <c r="CB46" s="54"/>
      <c r="CC46" s="54"/>
      <c r="CD46" s="54"/>
      <c r="CE46" s="54"/>
      <c r="CF46" s="54"/>
      <c r="CG46" s="54"/>
      <c r="CH46" s="54"/>
      <c r="CI46" s="54"/>
      <c r="CJ46" s="54"/>
      <c r="CK46" s="54"/>
      <c r="CL46" s="54"/>
      <c r="CM46" s="54"/>
      <c r="CN46" s="54"/>
      <c r="CO46" s="54"/>
      <c r="CP46" s="54"/>
      <c r="CQ46" s="54"/>
      <c r="CR46" s="54"/>
      <c r="CS46" s="54"/>
      <c r="CT46" s="54"/>
      <c r="CU46" s="54"/>
      <c r="CV46" s="54"/>
      <c r="CW46" s="54"/>
      <c r="CX46" s="54"/>
      <c r="CY46" s="54"/>
      <c r="CZ46" s="54"/>
      <c r="DA46" s="54"/>
      <c r="DB46" s="54"/>
      <c r="DC46" s="54"/>
      <c r="DD46" s="54"/>
      <c r="DE46" s="54"/>
      <c r="DF46" s="54"/>
      <c r="DG46" s="54"/>
      <c r="DH46" s="54"/>
      <c r="DI46" s="54"/>
      <c r="DJ46" s="54"/>
      <c r="DK46" s="54"/>
      <c r="DL46" s="54"/>
      <c r="DM46" s="54"/>
      <c r="DN46" s="54"/>
      <c r="DO46" s="54"/>
      <c r="DP46" s="54"/>
      <c r="DQ46" s="54"/>
      <c r="DR46" s="54"/>
      <c r="DS46" s="54"/>
      <c r="DT46" s="54"/>
      <c r="DU46" s="54"/>
      <c r="DV46" s="54"/>
      <c r="DW46" s="54"/>
      <c r="DX46" s="54"/>
      <c r="DY46" s="54"/>
      <c r="DZ46" s="54"/>
      <c r="EA46" s="54"/>
      <c r="EB46" s="54"/>
      <c r="EC46" s="54"/>
      <c r="ED46" s="54"/>
      <c r="EE46" s="54"/>
      <c r="EF46" s="54"/>
      <c r="EG46" s="54"/>
      <c r="EH46" s="54"/>
      <c r="EI46" s="54"/>
      <c r="EJ46" s="54"/>
      <c r="EK46" s="54"/>
      <c r="EL46" s="54"/>
      <c r="EM46" s="54"/>
      <c r="EN46" s="54"/>
      <c r="EO46" s="54"/>
      <c r="EP46" s="54"/>
      <c r="EQ46" s="54"/>
      <c r="ER46" s="54"/>
      <c r="ES46" s="54"/>
      <c r="ET46" s="54"/>
      <c r="EU46" s="54"/>
      <c r="EV46" s="54"/>
      <c r="EW46" s="54"/>
      <c r="EX46" s="54"/>
      <c r="EY46" s="54"/>
      <c r="EZ46" s="54"/>
      <c r="FA46" s="54"/>
      <c r="FB46" s="54"/>
      <c r="FC46" s="54"/>
      <c r="FD46" s="54"/>
      <c r="FE46" s="54"/>
      <c r="FF46" s="54"/>
      <c r="FG46" s="54"/>
      <c r="FH46" s="54"/>
      <c r="FI46" s="54"/>
      <c r="FJ46" s="54"/>
      <c r="FK46" s="54"/>
      <c r="FL46" s="54"/>
      <c r="FM46" s="54"/>
      <c r="FN46" s="54"/>
      <c r="FO46" s="54"/>
      <c r="FP46" s="54"/>
      <c r="FQ46" s="54"/>
      <c r="FR46" s="54"/>
      <c r="FS46" s="54"/>
      <c r="FT46" s="54"/>
      <c r="FU46" s="54"/>
      <c r="FV46" s="54"/>
      <c r="FW46" s="54"/>
      <c r="FX46" s="54"/>
      <c r="FY46" s="54"/>
      <c r="FZ46" s="54"/>
      <c r="GA46" s="54"/>
      <c r="GB46" s="54"/>
      <c r="GC46" s="54"/>
      <c r="GD46" s="54"/>
      <c r="GE46" s="54"/>
      <c r="GF46" s="54"/>
      <c r="GG46" s="54"/>
      <c r="GH46" s="54"/>
      <c r="GI46" s="54"/>
      <c r="GJ46" s="54"/>
      <c r="GK46" s="54"/>
      <c r="GL46" s="54"/>
      <c r="GM46" s="54"/>
    </row>
    <row r="47" spans="2:195" x14ac:dyDescent="0.2">
      <c r="B47" s="28">
        <f t="shared" si="10"/>
        <v>42</v>
      </c>
      <c r="C47" s="112"/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 s="54"/>
      <c r="AA47" s="54"/>
      <c r="AB47" s="54"/>
      <c r="AC47" s="54"/>
      <c r="AD47" s="54"/>
      <c r="AE47" s="54"/>
      <c r="AF47" s="54"/>
      <c r="AG47" s="54"/>
      <c r="AH47" s="54"/>
      <c r="AI47" s="54"/>
      <c r="AJ47" s="54"/>
      <c r="AK47" s="54"/>
      <c r="AL47" s="54"/>
      <c r="AM47" s="54"/>
      <c r="AN47" s="54"/>
      <c r="AO47" s="54"/>
      <c r="AP47" s="54"/>
      <c r="AQ47" s="54"/>
      <c r="AR47" s="54"/>
      <c r="AS47" s="54"/>
      <c r="AT47" s="54"/>
      <c r="AU47" s="54"/>
      <c r="AV47" s="54"/>
      <c r="AW47" s="54"/>
      <c r="AX47" s="54"/>
      <c r="AY47" s="54"/>
      <c r="AZ47" s="54"/>
      <c r="BA47" s="54"/>
      <c r="BB47" s="54"/>
      <c r="BC47" s="54"/>
      <c r="BD47" s="54"/>
      <c r="BE47" s="54"/>
      <c r="BF47" s="54"/>
      <c r="BG47" s="54"/>
      <c r="BH47" s="54"/>
      <c r="BI47" s="54"/>
      <c r="BJ47" s="54"/>
      <c r="BK47" s="54"/>
      <c r="BL47" s="54"/>
      <c r="BM47" s="54"/>
      <c r="BN47" s="54"/>
      <c r="BO47" s="54"/>
      <c r="BP47" s="54"/>
      <c r="BQ47" s="54"/>
      <c r="BR47" s="54"/>
      <c r="BS47" s="54"/>
      <c r="BT47" s="54"/>
      <c r="BU47" s="54"/>
      <c r="BV47" s="54"/>
      <c r="BW47" s="54"/>
      <c r="BX47" s="54"/>
      <c r="BY47" s="54"/>
      <c r="BZ47" s="54"/>
      <c r="CA47" s="54"/>
      <c r="CB47" s="54"/>
      <c r="CC47" s="54"/>
      <c r="CD47" s="54"/>
      <c r="CE47" s="54"/>
      <c r="CF47" s="54"/>
      <c r="CG47" s="54"/>
      <c r="CH47" s="54"/>
      <c r="CI47" s="54"/>
      <c r="CJ47" s="54"/>
      <c r="CK47" s="54"/>
      <c r="CL47" s="54"/>
      <c r="CM47" s="54"/>
      <c r="CN47" s="54"/>
      <c r="CO47" s="54"/>
      <c r="CP47" s="54"/>
      <c r="CQ47" s="54"/>
      <c r="CR47" s="54"/>
      <c r="CS47" s="54"/>
      <c r="CT47" s="54"/>
      <c r="CU47" s="54"/>
      <c r="CV47" s="54"/>
      <c r="CW47" s="54"/>
      <c r="CX47" s="54"/>
      <c r="CY47" s="54"/>
      <c r="CZ47" s="54"/>
      <c r="DA47" s="54"/>
      <c r="DB47" s="54"/>
      <c r="DC47" s="54"/>
      <c r="DD47" s="54"/>
      <c r="DE47" s="54"/>
      <c r="DF47" s="54"/>
      <c r="DG47" s="54"/>
      <c r="DH47" s="54"/>
      <c r="DI47" s="54"/>
      <c r="DJ47" s="54"/>
      <c r="DK47" s="54"/>
      <c r="DL47" s="54"/>
      <c r="DM47" s="54"/>
      <c r="DN47" s="54"/>
      <c r="DO47" s="54"/>
      <c r="DP47" s="54"/>
      <c r="DQ47" s="54"/>
      <c r="DR47" s="54"/>
      <c r="DS47" s="54"/>
      <c r="DT47" s="54"/>
      <c r="DU47" s="54"/>
      <c r="DV47" s="54"/>
      <c r="DW47" s="54"/>
      <c r="DX47" s="54"/>
      <c r="DY47" s="54"/>
      <c r="DZ47" s="54"/>
      <c r="EA47" s="54"/>
      <c r="EB47" s="54"/>
      <c r="EC47" s="54"/>
      <c r="ED47" s="54"/>
      <c r="EE47" s="54"/>
      <c r="EF47" s="54"/>
      <c r="EG47" s="54"/>
      <c r="EH47" s="54"/>
      <c r="EI47" s="54"/>
      <c r="EJ47" s="54"/>
      <c r="EK47" s="54"/>
      <c r="EL47" s="54"/>
      <c r="EM47" s="54"/>
      <c r="EN47" s="54"/>
      <c r="EO47" s="54"/>
      <c r="EP47" s="54"/>
      <c r="EQ47" s="54"/>
      <c r="ER47" s="54"/>
      <c r="ES47" s="54"/>
      <c r="ET47" s="54"/>
      <c r="EU47" s="54"/>
      <c r="EV47" s="54"/>
      <c r="EW47" s="54"/>
      <c r="EX47" s="54"/>
      <c r="EY47" s="54"/>
      <c r="EZ47" s="54"/>
      <c r="FA47" s="54"/>
      <c r="FB47" s="54"/>
      <c r="FC47" s="54"/>
      <c r="FD47" s="54"/>
      <c r="FE47" s="54"/>
      <c r="FF47" s="54"/>
      <c r="FG47" s="54"/>
      <c r="FH47" s="54"/>
      <c r="FI47" s="54"/>
      <c r="FJ47" s="54"/>
      <c r="FK47" s="54"/>
      <c r="FL47" s="54"/>
      <c r="FM47" s="54"/>
      <c r="FN47" s="54"/>
      <c r="FO47" s="54"/>
      <c r="FP47" s="54"/>
      <c r="FQ47" s="54"/>
      <c r="FR47" s="54"/>
      <c r="FS47" s="54"/>
      <c r="FT47" s="54"/>
      <c r="FU47" s="54"/>
      <c r="FV47" s="54"/>
      <c r="FW47" s="54"/>
      <c r="FX47" s="54"/>
      <c r="FY47" s="54"/>
      <c r="FZ47" s="54"/>
      <c r="GA47" s="54"/>
      <c r="GB47" s="54"/>
      <c r="GC47" s="54"/>
      <c r="GD47" s="54"/>
      <c r="GE47" s="54"/>
      <c r="GF47" s="54"/>
      <c r="GG47" s="54"/>
      <c r="GH47" s="54"/>
      <c r="GI47" s="54"/>
      <c r="GJ47" s="54"/>
      <c r="GK47" s="54"/>
      <c r="GL47" s="54"/>
      <c r="GM47" s="54"/>
    </row>
    <row r="48" spans="2:195" x14ac:dyDescent="0.2">
      <c r="B48" s="28">
        <f t="shared" si="10"/>
        <v>43</v>
      </c>
      <c r="C48" s="112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54"/>
      <c r="AM48" s="54"/>
      <c r="AN48" s="54"/>
      <c r="AO48" s="54"/>
      <c r="AP48" s="54"/>
      <c r="AQ48" s="54"/>
      <c r="AR48" s="54"/>
      <c r="AS48" s="54"/>
      <c r="AT48" s="54"/>
      <c r="AU48" s="54"/>
      <c r="AV48" s="54"/>
      <c r="AW48" s="54"/>
      <c r="AX48" s="54"/>
      <c r="AY48" s="54"/>
      <c r="AZ48" s="54"/>
      <c r="BA48" s="54"/>
      <c r="BB48" s="54"/>
      <c r="BC48" s="54"/>
      <c r="BD48" s="54"/>
      <c r="BE48" s="54"/>
      <c r="BF48" s="54"/>
      <c r="BG48" s="54"/>
      <c r="BH48" s="54"/>
      <c r="BI48" s="54"/>
      <c r="BJ48" s="54"/>
      <c r="BK48" s="54"/>
      <c r="BL48" s="54"/>
      <c r="BM48" s="54"/>
      <c r="BN48" s="54"/>
      <c r="BO48" s="54"/>
      <c r="BP48" s="54"/>
      <c r="BQ48" s="54"/>
      <c r="BR48" s="54"/>
      <c r="BS48" s="54"/>
      <c r="BT48" s="54"/>
      <c r="BU48" s="54"/>
      <c r="BV48" s="54"/>
      <c r="BW48" s="54"/>
      <c r="BX48" s="54"/>
      <c r="BY48" s="54"/>
      <c r="BZ48" s="54"/>
      <c r="CA48" s="54"/>
      <c r="CB48" s="54"/>
      <c r="CC48" s="54"/>
      <c r="CD48" s="54"/>
      <c r="CE48" s="54"/>
      <c r="CF48" s="54"/>
      <c r="CG48" s="54"/>
      <c r="CH48" s="54"/>
      <c r="CI48" s="54"/>
      <c r="CJ48" s="54"/>
      <c r="CK48" s="54"/>
      <c r="CL48" s="54"/>
      <c r="CM48" s="54"/>
      <c r="CN48" s="54"/>
      <c r="CO48" s="54"/>
      <c r="CP48" s="54"/>
      <c r="CQ48" s="54"/>
      <c r="CR48" s="54"/>
      <c r="CS48" s="54"/>
      <c r="CT48" s="54"/>
      <c r="CU48" s="54"/>
      <c r="CV48" s="54"/>
      <c r="CW48" s="54"/>
      <c r="CX48" s="54"/>
      <c r="CY48" s="54"/>
      <c r="CZ48" s="54"/>
      <c r="DA48" s="54"/>
      <c r="DB48" s="54"/>
      <c r="DC48" s="54"/>
      <c r="DD48" s="54"/>
      <c r="DE48" s="54"/>
      <c r="DF48" s="54"/>
      <c r="DG48" s="54"/>
      <c r="DH48" s="54"/>
      <c r="DI48" s="54"/>
      <c r="DJ48" s="54"/>
      <c r="DK48" s="54"/>
      <c r="DL48" s="54"/>
      <c r="DM48" s="54"/>
      <c r="DN48" s="54"/>
      <c r="DO48" s="54"/>
      <c r="DP48" s="54"/>
      <c r="DQ48" s="54"/>
      <c r="DR48" s="54"/>
      <c r="DS48" s="54"/>
      <c r="DT48" s="54"/>
      <c r="DU48" s="54"/>
      <c r="DV48" s="54"/>
      <c r="DW48" s="54"/>
      <c r="DX48" s="54"/>
      <c r="DY48" s="54"/>
      <c r="DZ48" s="54"/>
      <c r="EA48" s="54"/>
      <c r="EB48" s="54"/>
      <c r="EC48" s="54"/>
      <c r="ED48" s="54"/>
      <c r="EE48" s="54"/>
      <c r="EF48" s="54"/>
      <c r="EG48" s="54"/>
      <c r="EH48" s="54"/>
      <c r="EI48" s="54"/>
      <c r="EJ48" s="54"/>
      <c r="EK48" s="54"/>
      <c r="EL48" s="54"/>
      <c r="EM48" s="54"/>
      <c r="EN48" s="54"/>
      <c r="EO48" s="54"/>
      <c r="EP48" s="54"/>
      <c r="EQ48" s="54"/>
      <c r="ER48" s="54"/>
      <c r="ES48" s="54"/>
      <c r="ET48" s="54"/>
      <c r="EU48" s="54"/>
      <c r="EV48" s="54"/>
      <c r="EW48" s="54"/>
      <c r="EX48" s="54"/>
      <c r="EY48" s="54"/>
      <c r="EZ48" s="54"/>
      <c r="FA48" s="54"/>
      <c r="FB48" s="54"/>
      <c r="FC48" s="54"/>
      <c r="FD48" s="54"/>
      <c r="FE48" s="54"/>
      <c r="FF48" s="54"/>
      <c r="FG48" s="54"/>
      <c r="FH48" s="54"/>
      <c r="FI48" s="54"/>
      <c r="FJ48" s="54"/>
      <c r="FK48" s="54"/>
      <c r="FL48" s="54"/>
      <c r="FM48" s="54"/>
      <c r="FN48" s="54"/>
      <c r="FO48" s="54"/>
      <c r="FP48" s="54"/>
      <c r="FQ48" s="54"/>
      <c r="FR48" s="54"/>
      <c r="FS48" s="54"/>
      <c r="FT48" s="54"/>
      <c r="FU48" s="54"/>
      <c r="FV48" s="54"/>
      <c r="FW48" s="54"/>
      <c r="FX48" s="54"/>
      <c r="FY48" s="54"/>
      <c r="FZ48" s="54"/>
      <c r="GA48" s="54"/>
      <c r="GB48" s="54"/>
      <c r="GC48" s="54"/>
      <c r="GD48" s="54"/>
      <c r="GE48" s="54"/>
      <c r="GF48" s="54"/>
      <c r="GG48" s="54"/>
      <c r="GH48" s="54"/>
      <c r="GI48" s="54"/>
      <c r="GJ48" s="54"/>
      <c r="GK48" s="54"/>
      <c r="GL48" s="54"/>
      <c r="GM48" s="54"/>
    </row>
    <row r="49" spans="2:195" x14ac:dyDescent="0.2">
      <c r="B49" s="28">
        <f t="shared" si="10"/>
        <v>44</v>
      </c>
      <c r="C49" s="112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  <c r="AA49" s="54"/>
      <c r="AB49" s="54"/>
      <c r="AC49" s="54"/>
      <c r="AD49" s="54"/>
      <c r="AE49" s="54"/>
      <c r="AF49" s="54"/>
      <c r="AG49" s="54"/>
      <c r="AH49" s="54"/>
      <c r="AI49" s="54"/>
      <c r="AJ49" s="54"/>
      <c r="AK49" s="54"/>
      <c r="AL49" s="54"/>
      <c r="AM49" s="54"/>
      <c r="AN49" s="54"/>
      <c r="AO49" s="54"/>
      <c r="AP49" s="54"/>
      <c r="AQ49" s="54"/>
      <c r="AR49" s="54"/>
      <c r="AS49" s="54"/>
      <c r="AT49" s="54"/>
      <c r="AU49" s="54"/>
      <c r="AV49" s="54"/>
      <c r="AW49" s="54"/>
      <c r="AX49" s="54"/>
      <c r="AY49" s="54"/>
      <c r="AZ49" s="54"/>
      <c r="BA49" s="54"/>
      <c r="BB49" s="54"/>
      <c r="BC49" s="54"/>
      <c r="BD49" s="54"/>
      <c r="BE49" s="54"/>
      <c r="BF49" s="54"/>
      <c r="BG49" s="54"/>
      <c r="BH49" s="54"/>
      <c r="BI49" s="54"/>
      <c r="BJ49" s="54"/>
      <c r="BK49" s="54"/>
      <c r="BL49" s="54"/>
      <c r="BM49" s="54"/>
      <c r="BN49" s="54"/>
      <c r="BO49" s="54"/>
      <c r="BP49" s="54"/>
      <c r="BQ49" s="54"/>
      <c r="BR49" s="54"/>
      <c r="BS49" s="54"/>
      <c r="BT49" s="54"/>
      <c r="BU49" s="54"/>
      <c r="BV49" s="54"/>
      <c r="BW49" s="54"/>
      <c r="BX49" s="54"/>
      <c r="BY49" s="54"/>
      <c r="BZ49" s="54"/>
      <c r="CA49" s="54"/>
      <c r="CB49" s="54"/>
      <c r="CC49" s="54"/>
      <c r="CD49" s="54"/>
      <c r="CE49" s="54"/>
      <c r="CF49" s="54"/>
      <c r="CG49" s="54"/>
      <c r="CH49" s="54"/>
      <c r="CI49" s="54"/>
      <c r="CJ49" s="54"/>
      <c r="CK49" s="54"/>
      <c r="CL49" s="54"/>
      <c r="CM49" s="54"/>
      <c r="CN49" s="54"/>
      <c r="CO49" s="54"/>
      <c r="CP49" s="54"/>
      <c r="CQ49" s="54"/>
      <c r="CR49" s="54"/>
      <c r="CS49" s="54"/>
      <c r="CT49" s="54"/>
      <c r="CU49" s="54"/>
      <c r="CV49" s="54"/>
      <c r="CW49" s="54"/>
      <c r="CX49" s="54"/>
      <c r="CY49" s="54"/>
      <c r="CZ49" s="54"/>
      <c r="DA49" s="54"/>
      <c r="DB49" s="54"/>
      <c r="DC49" s="54"/>
      <c r="DD49" s="54"/>
      <c r="DE49" s="54"/>
      <c r="DF49" s="54"/>
      <c r="DG49" s="54"/>
      <c r="DH49" s="54"/>
      <c r="DI49" s="54"/>
      <c r="DJ49" s="54"/>
      <c r="DK49" s="54"/>
      <c r="DL49" s="54"/>
      <c r="DM49" s="54"/>
      <c r="DN49" s="54"/>
      <c r="DO49" s="54"/>
      <c r="DP49" s="54"/>
      <c r="DQ49" s="54"/>
      <c r="DR49" s="54"/>
      <c r="DS49" s="54"/>
      <c r="DT49" s="54"/>
      <c r="DU49" s="54"/>
      <c r="DV49" s="54"/>
      <c r="DW49" s="54"/>
      <c r="DX49" s="54"/>
      <c r="DY49" s="54"/>
      <c r="DZ49" s="54"/>
      <c r="EA49" s="54"/>
      <c r="EB49" s="54"/>
      <c r="EC49" s="54"/>
      <c r="ED49" s="54"/>
      <c r="EE49" s="54"/>
      <c r="EF49" s="54"/>
      <c r="EG49" s="54"/>
      <c r="EH49" s="54"/>
      <c r="EI49" s="54"/>
      <c r="EJ49" s="54"/>
      <c r="EK49" s="54"/>
      <c r="EL49" s="54"/>
      <c r="EM49" s="54"/>
      <c r="EN49" s="54"/>
      <c r="EO49" s="54"/>
      <c r="EP49" s="54"/>
      <c r="EQ49" s="54"/>
      <c r="ER49" s="54"/>
      <c r="ES49" s="54"/>
      <c r="ET49" s="54"/>
      <c r="EU49" s="54"/>
      <c r="EV49" s="54"/>
      <c r="EW49" s="54"/>
      <c r="EX49" s="54"/>
      <c r="EY49" s="54"/>
      <c r="EZ49" s="54"/>
      <c r="FA49" s="54"/>
      <c r="FB49" s="54"/>
      <c r="FC49" s="54"/>
      <c r="FD49" s="54"/>
      <c r="FE49" s="54"/>
      <c r="FF49" s="54"/>
      <c r="FG49" s="54"/>
      <c r="FH49" s="54"/>
      <c r="FI49" s="54"/>
      <c r="FJ49" s="54"/>
      <c r="FK49" s="54"/>
      <c r="FL49" s="54"/>
      <c r="FM49" s="54"/>
      <c r="FN49" s="54"/>
      <c r="FO49" s="54"/>
      <c r="FP49" s="54"/>
      <c r="FQ49" s="54"/>
      <c r="FR49" s="54"/>
      <c r="FS49" s="54"/>
      <c r="FT49" s="54"/>
      <c r="FU49" s="54"/>
      <c r="FV49" s="54"/>
      <c r="FW49" s="54"/>
      <c r="FX49" s="54"/>
      <c r="FY49" s="54"/>
      <c r="FZ49" s="54"/>
      <c r="GA49" s="54"/>
      <c r="GB49" s="54"/>
      <c r="GC49" s="54"/>
      <c r="GD49" s="54"/>
      <c r="GE49" s="54"/>
      <c r="GF49" s="54"/>
      <c r="GG49" s="54"/>
      <c r="GH49" s="54"/>
      <c r="GI49" s="54"/>
      <c r="GJ49" s="54"/>
      <c r="GK49" s="54"/>
      <c r="GL49" s="54"/>
      <c r="GM49" s="54"/>
    </row>
    <row r="50" spans="2:195" x14ac:dyDescent="0.2">
      <c r="B50" s="28">
        <f t="shared" si="10"/>
        <v>45</v>
      </c>
      <c r="C50" s="112"/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4"/>
      <c r="AC50" s="54"/>
      <c r="AD50" s="54"/>
      <c r="AE50" s="54"/>
      <c r="AF50" s="54"/>
      <c r="AG50" s="54"/>
      <c r="AH50" s="54"/>
      <c r="AI50" s="54"/>
      <c r="AJ50" s="54"/>
      <c r="AK50" s="54"/>
      <c r="AL50" s="54"/>
      <c r="AM50" s="54"/>
      <c r="AN50" s="54"/>
      <c r="AO50" s="54"/>
      <c r="AP50" s="54"/>
      <c r="AQ50" s="54"/>
      <c r="AR50" s="54"/>
      <c r="AS50" s="54"/>
      <c r="AT50" s="54"/>
      <c r="AU50" s="54"/>
      <c r="AV50" s="54"/>
      <c r="AW50" s="54"/>
      <c r="AX50" s="54"/>
      <c r="AY50" s="54"/>
      <c r="AZ50" s="54"/>
      <c r="BA50" s="54"/>
      <c r="BB50" s="54"/>
      <c r="BC50" s="54"/>
      <c r="BD50" s="54"/>
      <c r="BE50" s="54"/>
      <c r="BF50" s="54"/>
      <c r="BG50" s="54"/>
      <c r="BH50" s="54"/>
      <c r="BI50" s="54"/>
      <c r="BJ50" s="54"/>
      <c r="BK50" s="54"/>
      <c r="BL50" s="54"/>
      <c r="BM50" s="54"/>
      <c r="BN50" s="54"/>
      <c r="BO50" s="54"/>
      <c r="BP50" s="54"/>
      <c r="BQ50" s="54"/>
      <c r="BR50" s="54"/>
      <c r="BS50" s="54"/>
      <c r="BT50" s="54"/>
      <c r="BU50" s="54"/>
      <c r="BV50" s="54"/>
      <c r="BW50" s="54"/>
      <c r="BX50" s="54"/>
      <c r="BY50" s="54"/>
      <c r="BZ50" s="54"/>
      <c r="CA50" s="54"/>
      <c r="CB50" s="54"/>
      <c r="CC50" s="54"/>
      <c r="CD50" s="54"/>
      <c r="CE50" s="54"/>
      <c r="CF50" s="54"/>
      <c r="CG50" s="54"/>
      <c r="CH50" s="54"/>
      <c r="CI50" s="54"/>
      <c r="CJ50" s="54"/>
      <c r="CK50" s="54"/>
      <c r="CL50" s="54"/>
      <c r="CM50" s="54"/>
      <c r="CN50" s="54"/>
      <c r="CO50" s="54"/>
      <c r="CP50" s="54"/>
      <c r="CQ50" s="54"/>
      <c r="CR50" s="54"/>
      <c r="CS50" s="54"/>
      <c r="CT50" s="54"/>
      <c r="CU50" s="54"/>
      <c r="CV50" s="54"/>
      <c r="CW50" s="54"/>
      <c r="CX50" s="54"/>
      <c r="CY50" s="54"/>
      <c r="CZ50" s="54"/>
      <c r="DA50" s="54"/>
      <c r="DB50" s="54"/>
      <c r="DC50" s="54"/>
      <c r="DD50" s="54"/>
      <c r="DE50" s="54"/>
      <c r="DF50" s="54"/>
      <c r="DG50" s="54"/>
      <c r="DH50" s="54"/>
      <c r="DI50" s="54"/>
      <c r="DJ50" s="54"/>
      <c r="DK50" s="54"/>
      <c r="DL50" s="54"/>
      <c r="DM50" s="54"/>
      <c r="DN50" s="54"/>
      <c r="DO50" s="54"/>
      <c r="DP50" s="54"/>
      <c r="DQ50" s="54"/>
      <c r="DR50" s="54"/>
      <c r="DS50" s="54"/>
      <c r="DT50" s="54"/>
      <c r="DU50" s="54"/>
      <c r="DV50" s="54"/>
      <c r="DW50" s="54"/>
      <c r="DX50" s="54"/>
      <c r="DY50" s="54"/>
      <c r="DZ50" s="54"/>
      <c r="EA50" s="54"/>
      <c r="EB50" s="54"/>
      <c r="EC50" s="54"/>
      <c r="ED50" s="54"/>
      <c r="EE50" s="54"/>
      <c r="EF50" s="54"/>
      <c r="EG50" s="54"/>
      <c r="EH50" s="54"/>
      <c r="EI50" s="54"/>
      <c r="EJ50" s="54"/>
      <c r="EK50" s="54"/>
      <c r="EL50" s="54"/>
      <c r="EM50" s="54"/>
      <c r="EN50" s="54"/>
      <c r="EO50" s="54"/>
      <c r="EP50" s="54"/>
      <c r="EQ50" s="54"/>
      <c r="ER50" s="54"/>
      <c r="ES50" s="54"/>
      <c r="ET50" s="54"/>
      <c r="EU50" s="54"/>
      <c r="EV50" s="54"/>
      <c r="EW50" s="54"/>
      <c r="EX50" s="54"/>
      <c r="EY50" s="54"/>
      <c r="EZ50" s="54"/>
      <c r="FA50" s="54"/>
      <c r="FB50" s="54"/>
      <c r="FC50" s="54"/>
      <c r="FD50" s="54"/>
      <c r="FE50" s="54"/>
      <c r="FF50" s="54"/>
      <c r="FG50" s="54"/>
      <c r="FH50" s="54"/>
      <c r="FI50" s="54"/>
      <c r="FJ50" s="54"/>
      <c r="FK50" s="54"/>
      <c r="FL50" s="54"/>
      <c r="FM50" s="54"/>
      <c r="FN50" s="54"/>
      <c r="FO50" s="54"/>
      <c r="FP50" s="54"/>
      <c r="FQ50" s="54"/>
      <c r="FR50" s="54"/>
      <c r="FS50" s="54"/>
      <c r="FT50" s="54"/>
      <c r="FU50" s="54"/>
      <c r="FV50" s="54"/>
      <c r="FW50" s="54"/>
      <c r="FX50" s="54"/>
      <c r="FY50" s="54"/>
      <c r="FZ50" s="54"/>
      <c r="GA50" s="54"/>
      <c r="GB50" s="54"/>
      <c r="GC50" s="54"/>
      <c r="GD50" s="54"/>
      <c r="GE50" s="54"/>
      <c r="GF50" s="54"/>
      <c r="GG50" s="54"/>
      <c r="GH50" s="54"/>
      <c r="GI50" s="54"/>
      <c r="GJ50" s="54"/>
      <c r="GK50" s="54"/>
      <c r="GL50" s="54"/>
      <c r="GM50" s="54"/>
    </row>
    <row r="51" spans="2:195" x14ac:dyDescent="0.2">
      <c r="B51" s="28">
        <f t="shared" si="10"/>
        <v>46</v>
      </c>
      <c r="C51" s="112"/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 s="54"/>
      <c r="AA51" s="54"/>
      <c r="AB51" s="54"/>
      <c r="AC51" s="54"/>
      <c r="AD51" s="54"/>
      <c r="AE51" s="54"/>
      <c r="AF51" s="54"/>
      <c r="AG51" s="54"/>
      <c r="AH51" s="54"/>
      <c r="AI51" s="54"/>
      <c r="AJ51" s="54"/>
      <c r="AK51" s="54"/>
      <c r="AL51" s="54"/>
      <c r="AM51" s="54"/>
      <c r="AN51" s="54"/>
      <c r="AO51" s="54"/>
      <c r="AP51" s="54"/>
      <c r="AQ51" s="54"/>
      <c r="AR51" s="54"/>
      <c r="AS51" s="54"/>
      <c r="AT51" s="54"/>
      <c r="AU51" s="54"/>
      <c r="AV51" s="54"/>
      <c r="AW51" s="54"/>
      <c r="AX51" s="54"/>
      <c r="AY51" s="54"/>
      <c r="AZ51" s="54"/>
      <c r="BA51" s="54"/>
      <c r="BB51" s="54"/>
      <c r="BC51" s="54"/>
      <c r="BD51" s="54"/>
      <c r="BE51" s="54"/>
      <c r="BF51" s="54"/>
      <c r="BG51" s="54"/>
      <c r="BH51" s="54"/>
      <c r="BI51" s="54"/>
      <c r="BJ51" s="54"/>
      <c r="BK51" s="54"/>
      <c r="BL51" s="54"/>
      <c r="BM51" s="54"/>
      <c r="BN51" s="54"/>
      <c r="BO51" s="54"/>
      <c r="BP51" s="54"/>
      <c r="BQ51" s="54"/>
      <c r="BR51" s="54"/>
      <c r="BS51" s="54"/>
      <c r="BT51" s="54"/>
      <c r="BU51" s="54"/>
      <c r="BV51" s="54"/>
      <c r="BW51" s="54"/>
      <c r="BX51" s="54"/>
      <c r="BY51" s="54"/>
      <c r="BZ51" s="54"/>
      <c r="CA51" s="54"/>
      <c r="CB51" s="54"/>
      <c r="CC51" s="54"/>
      <c r="CD51" s="54"/>
      <c r="CE51" s="54"/>
      <c r="CF51" s="54"/>
      <c r="CG51" s="54"/>
      <c r="CH51" s="54"/>
      <c r="CI51" s="54"/>
      <c r="CJ51" s="54"/>
      <c r="CK51" s="54"/>
      <c r="CL51" s="54"/>
      <c r="CM51" s="54"/>
      <c r="CN51" s="54"/>
      <c r="CO51" s="54"/>
      <c r="CP51" s="54"/>
      <c r="CQ51" s="54"/>
      <c r="CR51" s="54"/>
      <c r="CS51" s="54"/>
      <c r="CT51" s="54"/>
      <c r="CU51" s="54"/>
      <c r="CV51" s="54"/>
      <c r="CW51" s="54"/>
      <c r="CX51" s="54"/>
      <c r="CY51" s="54"/>
      <c r="CZ51" s="54"/>
      <c r="DA51" s="54"/>
      <c r="DB51" s="54"/>
      <c r="DC51" s="54"/>
      <c r="DD51" s="54"/>
      <c r="DE51" s="54"/>
      <c r="DF51" s="54"/>
      <c r="DG51" s="54"/>
      <c r="DH51" s="54"/>
      <c r="DI51" s="54"/>
      <c r="DJ51" s="54"/>
      <c r="DK51" s="54"/>
      <c r="DL51" s="54"/>
      <c r="DM51" s="54"/>
      <c r="DN51" s="54"/>
      <c r="DO51" s="54"/>
      <c r="DP51" s="54"/>
      <c r="DQ51" s="54"/>
      <c r="DR51" s="54"/>
      <c r="DS51" s="54"/>
      <c r="DT51" s="54"/>
      <c r="DU51" s="54"/>
      <c r="DV51" s="54"/>
      <c r="DW51" s="54"/>
      <c r="DX51" s="54"/>
      <c r="DY51" s="54"/>
      <c r="DZ51" s="54"/>
      <c r="EA51" s="54"/>
      <c r="EB51" s="54"/>
      <c r="EC51" s="54"/>
      <c r="ED51" s="54"/>
      <c r="EE51" s="54"/>
      <c r="EF51" s="54"/>
      <c r="EG51" s="54"/>
      <c r="EH51" s="54"/>
      <c r="EI51" s="54"/>
      <c r="EJ51" s="54"/>
      <c r="EK51" s="54"/>
      <c r="EL51" s="54"/>
      <c r="EM51" s="54"/>
      <c r="EN51" s="54"/>
      <c r="EO51" s="54"/>
      <c r="EP51" s="54"/>
      <c r="EQ51" s="54"/>
      <c r="ER51" s="54"/>
      <c r="ES51" s="54"/>
      <c r="ET51" s="54"/>
      <c r="EU51" s="54"/>
      <c r="EV51" s="54"/>
      <c r="EW51" s="54"/>
      <c r="EX51" s="54"/>
      <c r="EY51" s="54"/>
      <c r="EZ51" s="54"/>
      <c r="FA51" s="54"/>
      <c r="FB51" s="54"/>
      <c r="FC51" s="54"/>
      <c r="FD51" s="54"/>
      <c r="FE51" s="54"/>
      <c r="FF51" s="54"/>
      <c r="FG51" s="54"/>
      <c r="FH51" s="54"/>
      <c r="FI51" s="54"/>
      <c r="FJ51" s="54"/>
      <c r="FK51" s="54"/>
      <c r="FL51" s="54"/>
      <c r="FM51" s="54"/>
      <c r="FN51" s="54"/>
      <c r="FO51" s="54"/>
      <c r="FP51" s="54"/>
      <c r="FQ51" s="54"/>
      <c r="FR51" s="54"/>
      <c r="FS51" s="54"/>
      <c r="FT51" s="54"/>
      <c r="FU51" s="54"/>
      <c r="FV51" s="54"/>
      <c r="FW51" s="54"/>
      <c r="FX51" s="54"/>
      <c r="FY51" s="54"/>
      <c r="FZ51" s="54"/>
      <c r="GA51" s="54"/>
      <c r="GB51" s="54"/>
      <c r="GC51" s="54"/>
      <c r="GD51" s="54"/>
      <c r="GE51" s="54"/>
      <c r="GF51" s="54"/>
      <c r="GG51" s="54"/>
      <c r="GH51" s="54"/>
      <c r="GI51" s="54"/>
      <c r="GJ51" s="54"/>
      <c r="GK51" s="54"/>
      <c r="GL51" s="54"/>
      <c r="GM51" s="54"/>
    </row>
    <row r="52" spans="2:195" x14ac:dyDescent="0.2">
      <c r="B52" s="28">
        <f t="shared" si="10"/>
        <v>47</v>
      </c>
      <c r="C52" s="112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4"/>
      <c r="X52" s="54"/>
      <c r="Y52" s="54"/>
      <c r="Z52" s="54"/>
      <c r="AA52" s="54"/>
      <c r="AB52" s="54"/>
      <c r="AC52" s="54"/>
      <c r="AD52" s="54"/>
      <c r="AE52" s="54"/>
      <c r="AF52" s="54"/>
      <c r="AG52" s="54"/>
      <c r="AH52" s="54"/>
      <c r="AI52" s="54"/>
      <c r="AJ52" s="54"/>
      <c r="AK52" s="54"/>
      <c r="AL52" s="54"/>
      <c r="AM52" s="54"/>
      <c r="AN52" s="54"/>
      <c r="AO52" s="54"/>
      <c r="AP52" s="54"/>
      <c r="AQ52" s="54"/>
      <c r="AR52" s="54"/>
      <c r="AS52" s="54"/>
      <c r="AT52" s="54"/>
      <c r="AU52" s="54"/>
      <c r="AV52" s="54"/>
      <c r="AW52" s="54"/>
      <c r="AX52" s="54"/>
      <c r="AY52" s="54"/>
      <c r="AZ52" s="54"/>
      <c r="BA52" s="54"/>
      <c r="BB52" s="54"/>
      <c r="BC52" s="54"/>
      <c r="BD52" s="54"/>
      <c r="BE52" s="54"/>
      <c r="BF52" s="54"/>
      <c r="BG52" s="54"/>
      <c r="BH52" s="54"/>
      <c r="BI52" s="54"/>
      <c r="BJ52" s="54"/>
      <c r="BK52" s="54"/>
      <c r="BL52" s="54"/>
      <c r="BM52" s="54"/>
      <c r="BN52" s="54"/>
      <c r="BO52" s="54"/>
      <c r="BP52" s="54"/>
      <c r="BQ52" s="54"/>
      <c r="BR52" s="54"/>
      <c r="BS52" s="54"/>
      <c r="BT52" s="54"/>
      <c r="BU52" s="54"/>
      <c r="BV52" s="54"/>
      <c r="BW52" s="54"/>
      <c r="BX52" s="54"/>
      <c r="BY52" s="54"/>
      <c r="BZ52" s="54"/>
      <c r="CA52" s="54"/>
      <c r="CB52" s="54"/>
      <c r="CC52" s="54"/>
      <c r="CD52" s="54"/>
      <c r="CE52" s="54"/>
      <c r="CF52" s="54"/>
      <c r="CG52" s="54"/>
      <c r="CH52" s="54"/>
      <c r="CI52" s="54"/>
      <c r="CJ52" s="54"/>
      <c r="CK52" s="54"/>
      <c r="CL52" s="54"/>
      <c r="CM52" s="54"/>
      <c r="CN52" s="54"/>
      <c r="CO52" s="54"/>
      <c r="CP52" s="54"/>
      <c r="CQ52" s="54"/>
      <c r="CR52" s="54"/>
      <c r="CS52" s="54"/>
      <c r="CT52" s="54"/>
      <c r="CU52" s="54"/>
      <c r="CV52" s="54"/>
      <c r="CW52" s="54"/>
      <c r="CX52" s="54"/>
      <c r="CY52" s="54"/>
      <c r="CZ52" s="54"/>
      <c r="DA52" s="54"/>
      <c r="DB52" s="54"/>
      <c r="DC52" s="54"/>
      <c r="DD52" s="54"/>
      <c r="DE52" s="54"/>
      <c r="DF52" s="54"/>
      <c r="DG52" s="54"/>
      <c r="DH52" s="54"/>
      <c r="DI52" s="54"/>
      <c r="DJ52" s="54"/>
      <c r="DK52" s="54"/>
      <c r="DL52" s="54"/>
      <c r="DM52" s="54"/>
      <c r="DN52" s="54"/>
      <c r="DO52" s="54"/>
      <c r="DP52" s="54"/>
      <c r="DQ52" s="54"/>
      <c r="DR52" s="54"/>
      <c r="DS52" s="54"/>
      <c r="DT52" s="54"/>
      <c r="DU52" s="54"/>
      <c r="DV52" s="54"/>
      <c r="DW52" s="54"/>
      <c r="DX52" s="54"/>
      <c r="DY52" s="54"/>
      <c r="DZ52" s="54"/>
      <c r="EA52" s="54"/>
      <c r="EB52" s="54"/>
      <c r="EC52" s="54"/>
      <c r="ED52" s="54"/>
      <c r="EE52" s="54"/>
      <c r="EF52" s="54"/>
      <c r="EG52" s="54"/>
      <c r="EH52" s="54"/>
      <c r="EI52" s="54"/>
      <c r="EJ52" s="54"/>
      <c r="EK52" s="54"/>
      <c r="EL52" s="54"/>
      <c r="EM52" s="54"/>
      <c r="EN52" s="54"/>
      <c r="EO52" s="54"/>
      <c r="EP52" s="54"/>
      <c r="EQ52" s="54"/>
      <c r="ER52" s="54"/>
      <c r="ES52" s="54"/>
      <c r="ET52" s="54"/>
      <c r="EU52" s="54"/>
      <c r="EV52" s="54"/>
      <c r="EW52" s="54"/>
      <c r="EX52" s="54"/>
      <c r="EY52" s="54"/>
      <c r="EZ52" s="54"/>
      <c r="FA52" s="54"/>
      <c r="FB52" s="54"/>
      <c r="FC52" s="54"/>
      <c r="FD52" s="54"/>
      <c r="FE52" s="54"/>
      <c r="FF52" s="54"/>
      <c r="FG52" s="54"/>
      <c r="FH52" s="54"/>
      <c r="FI52" s="54"/>
      <c r="FJ52" s="54"/>
      <c r="FK52" s="54"/>
      <c r="FL52" s="54"/>
      <c r="FM52" s="54"/>
      <c r="FN52" s="54"/>
      <c r="FO52" s="54"/>
      <c r="FP52" s="54"/>
      <c r="FQ52" s="54"/>
      <c r="FR52" s="54"/>
      <c r="FS52" s="54"/>
      <c r="FT52" s="54"/>
      <c r="FU52" s="54"/>
      <c r="FV52" s="54"/>
      <c r="FW52" s="54"/>
      <c r="FX52" s="54"/>
      <c r="FY52" s="54"/>
      <c r="FZ52" s="54"/>
      <c r="GA52" s="54"/>
      <c r="GB52" s="54"/>
      <c r="GC52" s="54"/>
      <c r="GD52" s="54"/>
      <c r="GE52" s="54"/>
      <c r="GF52" s="54"/>
      <c r="GG52" s="54"/>
      <c r="GH52" s="54"/>
      <c r="GI52" s="54"/>
      <c r="GJ52" s="54"/>
      <c r="GK52" s="54"/>
      <c r="GL52" s="54"/>
      <c r="GM52" s="54"/>
    </row>
    <row r="53" spans="2:195" x14ac:dyDescent="0.2">
      <c r="B53" s="28">
        <f t="shared" si="10"/>
        <v>48</v>
      </c>
      <c r="C53" s="112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4"/>
      <c r="X53" s="54"/>
      <c r="Y53" s="54"/>
      <c r="Z53" s="54"/>
      <c r="AA53" s="54"/>
      <c r="AB53" s="54"/>
      <c r="AC53" s="54"/>
      <c r="AD53" s="54"/>
      <c r="AE53" s="54"/>
      <c r="AF53" s="54"/>
      <c r="AG53" s="54"/>
      <c r="AH53" s="54"/>
      <c r="AI53" s="54"/>
      <c r="AJ53" s="54"/>
      <c r="AK53" s="54"/>
      <c r="AL53" s="54"/>
      <c r="AM53" s="54"/>
      <c r="AN53" s="54"/>
      <c r="AO53" s="54"/>
      <c r="AP53" s="54"/>
      <c r="AQ53" s="54"/>
      <c r="AR53" s="54"/>
      <c r="AS53" s="54"/>
      <c r="AT53" s="54"/>
      <c r="AU53" s="54"/>
      <c r="AV53" s="54"/>
      <c r="AW53" s="54"/>
      <c r="AX53" s="54"/>
      <c r="AY53" s="54"/>
      <c r="AZ53" s="54"/>
      <c r="BA53" s="54"/>
      <c r="BB53" s="54"/>
      <c r="BC53" s="54"/>
      <c r="BD53" s="54"/>
      <c r="BE53" s="54"/>
      <c r="BF53" s="54"/>
      <c r="BG53" s="54"/>
      <c r="BH53" s="54"/>
      <c r="BI53" s="54"/>
      <c r="BJ53" s="54"/>
      <c r="BK53" s="54"/>
      <c r="BL53" s="54"/>
      <c r="BM53" s="54"/>
      <c r="BN53" s="54"/>
      <c r="BO53" s="54"/>
      <c r="BP53" s="54"/>
      <c r="BQ53" s="54"/>
      <c r="BR53" s="54"/>
      <c r="BS53" s="54"/>
      <c r="BT53" s="54"/>
      <c r="BU53" s="54"/>
      <c r="BV53" s="54"/>
      <c r="BW53" s="54"/>
      <c r="BX53" s="54"/>
      <c r="BY53" s="54"/>
      <c r="BZ53" s="54"/>
      <c r="CA53" s="54"/>
      <c r="CB53" s="54"/>
      <c r="CC53" s="54"/>
      <c r="CD53" s="54"/>
      <c r="CE53" s="54"/>
      <c r="CF53" s="54"/>
      <c r="CG53" s="54"/>
      <c r="CH53" s="54"/>
      <c r="CI53" s="54"/>
      <c r="CJ53" s="54"/>
      <c r="CK53" s="54"/>
      <c r="CL53" s="54"/>
      <c r="CM53" s="54"/>
      <c r="CN53" s="54"/>
      <c r="CO53" s="54"/>
      <c r="CP53" s="54"/>
      <c r="CQ53" s="54"/>
      <c r="CR53" s="54"/>
      <c r="CS53" s="54"/>
      <c r="CT53" s="54"/>
      <c r="CU53" s="54"/>
      <c r="CV53" s="54"/>
      <c r="CW53" s="54"/>
      <c r="CX53" s="54"/>
      <c r="CY53" s="54"/>
      <c r="CZ53" s="54"/>
      <c r="DA53" s="54"/>
      <c r="DB53" s="54"/>
      <c r="DC53" s="54"/>
      <c r="DD53" s="54"/>
      <c r="DE53" s="54"/>
      <c r="DF53" s="54"/>
      <c r="DG53" s="54"/>
      <c r="DH53" s="54"/>
      <c r="DI53" s="54"/>
      <c r="DJ53" s="54"/>
      <c r="DK53" s="54"/>
      <c r="DL53" s="54"/>
      <c r="DM53" s="54"/>
      <c r="DN53" s="54"/>
      <c r="DO53" s="54"/>
      <c r="DP53" s="54"/>
      <c r="DQ53" s="54"/>
      <c r="DR53" s="54"/>
      <c r="DS53" s="54"/>
      <c r="DT53" s="54"/>
      <c r="DU53" s="54"/>
      <c r="DV53" s="54"/>
      <c r="DW53" s="54"/>
      <c r="DX53" s="54"/>
      <c r="DY53" s="54"/>
      <c r="DZ53" s="54"/>
      <c r="EA53" s="54"/>
      <c r="EB53" s="54"/>
      <c r="EC53" s="54"/>
      <c r="ED53" s="54"/>
      <c r="EE53" s="54"/>
      <c r="EF53" s="54"/>
      <c r="EG53" s="54"/>
      <c r="EH53" s="54"/>
      <c r="EI53" s="54"/>
      <c r="EJ53" s="54"/>
      <c r="EK53" s="54"/>
      <c r="EL53" s="54"/>
      <c r="EM53" s="54"/>
      <c r="EN53" s="54"/>
      <c r="EO53" s="54"/>
      <c r="EP53" s="54"/>
      <c r="EQ53" s="54"/>
      <c r="ER53" s="54"/>
      <c r="ES53" s="54"/>
      <c r="ET53" s="54"/>
      <c r="EU53" s="54"/>
      <c r="EV53" s="54"/>
      <c r="EW53" s="54"/>
      <c r="EX53" s="54"/>
      <c r="EY53" s="54"/>
      <c r="EZ53" s="54"/>
      <c r="FA53" s="54"/>
      <c r="FB53" s="54"/>
      <c r="FC53" s="54"/>
      <c r="FD53" s="54"/>
      <c r="FE53" s="54"/>
      <c r="FF53" s="54"/>
      <c r="FG53" s="54"/>
      <c r="FH53" s="54"/>
      <c r="FI53" s="54"/>
      <c r="FJ53" s="54"/>
      <c r="FK53" s="54"/>
      <c r="FL53" s="54"/>
      <c r="FM53" s="54"/>
      <c r="FN53" s="54"/>
      <c r="FO53" s="54"/>
      <c r="FP53" s="54"/>
      <c r="FQ53" s="54"/>
      <c r="FR53" s="54"/>
      <c r="FS53" s="54"/>
      <c r="FT53" s="54"/>
      <c r="FU53" s="54"/>
      <c r="FV53" s="54"/>
      <c r="FW53" s="54"/>
      <c r="FX53" s="54"/>
      <c r="FY53" s="54"/>
      <c r="FZ53" s="54"/>
      <c r="GA53" s="54"/>
      <c r="GB53" s="54"/>
      <c r="GC53" s="54"/>
      <c r="GD53" s="54"/>
      <c r="GE53" s="54"/>
      <c r="GF53" s="54"/>
      <c r="GG53" s="54"/>
      <c r="GH53" s="54"/>
      <c r="GI53" s="54"/>
      <c r="GJ53" s="54"/>
      <c r="GK53" s="54"/>
      <c r="GL53" s="54"/>
      <c r="GM53" s="54"/>
    </row>
    <row r="54" spans="2:195" x14ac:dyDescent="0.2">
      <c r="B54" s="28">
        <f t="shared" si="10"/>
        <v>49</v>
      </c>
      <c r="C54" s="112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  <c r="Y54" s="54"/>
      <c r="Z54" s="54"/>
      <c r="AA54" s="54"/>
      <c r="AB54" s="54"/>
      <c r="AC54" s="54"/>
      <c r="AD54" s="54"/>
      <c r="AE54" s="54"/>
      <c r="AF54" s="54"/>
      <c r="AG54" s="54"/>
      <c r="AH54" s="54"/>
      <c r="AI54" s="54"/>
      <c r="AJ54" s="54"/>
      <c r="AK54" s="54"/>
      <c r="AL54" s="54"/>
      <c r="AM54" s="54"/>
      <c r="AN54" s="54"/>
      <c r="AO54" s="54"/>
      <c r="AP54" s="54"/>
      <c r="AQ54" s="54"/>
      <c r="AR54" s="54"/>
      <c r="AS54" s="54"/>
      <c r="AT54" s="54"/>
      <c r="AU54" s="54"/>
      <c r="AV54" s="54"/>
      <c r="AW54" s="54"/>
      <c r="AX54" s="54"/>
      <c r="AY54" s="54"/>
      <c r="AZ54" s="54"/>
      <c r="BA54" s="54"/>
      <c r="BB54" s="54"/>
      <c r="BC54" s="54"/>
      <c r="BD54" s="54"/>
      <c r="BE54" s="54"/>
      <c r="BF54" s="54"/>
      <c r="BG54" s="54"/>
      <c r="BH54" s="54"/>
      <c r="BI54" s="54"/>
      <c r="BJ54" s="54"/>
      <c r="BK54" s="54"/>
      <c r="BL54" s="54"/>
      <c r="BM54" s="54"/>
      <c r="BN54" s="54"/>
      <c r="BO54" s="54"/>
      <c r="BP54" s="54"/>
      <c r="BQ54" s="54"/>
      <c r="BR54" s="54"/>
      <c r="BS54" s="54"/>
      <c r="BT54" s="54"/>
      <c r="BU54" s="54"/>
      <c r="BV54" s="54"/>
      <c r="BW54" s="54"/>
      <c r="BX54" s="54"/>
      <c r="BY54" s="54"/>
      <c r="BZ54" s="54"/>
      <c r="CA54" s="54"/>
      <c r="CB54" s="54"/>
      <c r="CC54" s="54"/>
      <c r="CD54" s="54"/>
      <c r="CE54" s="54"/>
      <c r="CF54" s="54"/>
      <c r="CG54" s="54"/>
      <c r="CH54" s="54"/>
      <c r="CI54" s="54"/>
      <c r="CJ54" s="54"/>
      <c r="CK54" s="54"/>
      <c r="CL54" s="54"/>
      <c r="CM54" s="54"/>
      <c r="CN54" s="54"/>
      <c r="CO54" s="54"/>
      <c r="CP54" s="54"/>
      <c r="CQ54" s="54"/>
      <c r="CR54" s="54"/>
      <c r="CS54" s="54"/>
      <c r="CT54" s="54"/>
      <c r="CU54" s="54"/>
      <c r="CV54" s="54"/>
      <c r="CW54" s="54"/>
      <c r="CX54" s="54"/>
      <c r="CY54" s="54"/>
      <c r="CZ54" s="54"/>
      <c r="DA54" s="54"/>
      <c r="DB54" s="54"/>
      <c r="DC54" s="54"/>
      <c r="DD54" s="54"/>
      <c r="DE54" s="54"/>
      <c r="DF54" s="54"/>
      <c r="DG54" s="54"/>
      <c r="DH54" s="54"/>
      <c r="DI54" s="54"/>
      <c r="DJ54" s="54"/>
      <c r="DK54" s="54"/>
      <c r="DL54" s="54"/>
      <c r="DM54" s="54"/>
      <c r="DN54" s="54"/>
      <c r="DO54" s="54"/>
      <c r="DP54" s="54"/>
      <c r="DQ54" s="54"/>
      <c r="DR54" s="54"/>
      <c r="DS54" s="54"/>
      <c r="DT54" s="54"/>
      <c r="DU54" s="54"/>
      <c r="DV54" s="54"/>
      <c r="DW54" s="54"/>
      <c r="DX54" s="54"/>
      <c r="DY54" s="54"/>
      <c r="DZ54" s="54"/>
      <c r="EA54" s="54"/>
      <c r="EB54" s="54"/>
      <c r="EC54" s="54"/>
      <c r="ED54" s="54"/>
      <c r="EE54" s="54"/>
      <c r="EF54" s="54"/>
      <c r="EG54" s="54"/>
      <c r="EH54" s="54"/>
      <c r="EI54" s="54"/>
      <c r="EJ54" s="54"/>
      <c r="EK54" s="54"/>
      <c r="EL54" s="54"/>
      <c r="EM54" s="54"/>
      <c r="EN54" s="54"/>
      <c r="EO54" s="54"/>
      <c r="EP54" s="54"/>
      <c r="EQ54" s="54"/>
      <c r="ER54" s="54"/>
      <c r="ES54" s="54"/>
      <c r="ET54" s="54"/>
      <c r="EU54" s="54"/>
      <c r="EV54" s="54"/>
      <c r="EW54" s="54"/>
      <c r="EX54" s="54"/>
      <c r="EY54" s="54"/>
      <c r="EZ54" s="54"/>
      <c r="FA54" s="54"/>
      <c r="FB54" s="54"/>
      <c r="FC54" s="54"/>
      <c r="FD54" s="54"/>
      <c r="FE54" s="54"/>
      <c r="FF54" s="54"/>
      <c r="FG54" s="54"/>
      <c r="FH54" s="54"/>
      <c r="FI54" s="54"/>
      <c r="FJ54" s="54"/>
      <c r="FK54" s="54"/>
      <c r="FL54" s="54"/>
      <c r="FM54" s="54"/>
      <c r="FN54" s="54"/>
      <c r="FO54" s="54"/>
      <c r="FP54" s="54"/>
      <c r="FQ54" s="54"/>
      <c r="FR54" s="54"/>
      <c r="FS54" s="54"/>
      <c r="FT54" s="54"/>
      <c r="FU54" s="54"/>
      <c r="FV54" s="54"/>
      <c r="FW54" s="54"/>
      <c r="FX54" s="54"/>
      <c r="FY54" s="54"/>
      <c r="FZ54" s="54"/>
      <c r="GA54" s="54"/>
      <c r="GB54" s="54"/>
      <c r="GC54" s="54"/>
      <c r="GD54" s="54"/>
      <c r="GE54" s="54"/>
      <c r="GF54" s="54"/>
      <c r="GG54" s="54"/>
      <c r="GH54" s="54"/>
      <c r="GI54" s="54"/>
      <c r="GJ54" s="54"/>
      <c r="GK54" s="54"/>
      <c r="GL54" s="54"/>
      <c r="GM54" s="54"/>
    </row>
    <row r="55" spans="2:195" x14ac:dyDescent="0.2">
      <c r="B55" s="28">
        <f t="shared" si="10"/>
        <v>50</v>
      </c>
      <c r="C55" s="112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4"/>
      <c r="X55" s="54"/>
      <c r="Y55" s="54"/>
      <c r="Z55" s="54"/>
      <c r="AA55" s="54"/>
      <c r="AB55" s="54"/>
      <c r="AC55" s="54"/>
      <c r="AD55" s="54"/>
      <c r="AE55" s="54"/>
      <c r="AF55" s="54"/>
      <c r="AG55" s="54"/>
      <c r="AH55" s="54"/>
      <c r="AI55" s="54"/>
      <c r="AJ55" s="54"/>
      <c r="AK55" s="54"/>
      <c r="AL55" s="54"/>
      <c r="AM55" s="54"/>
      <c r="AN55" s="54"/>
      <c r="AO55" s="54"/>
      <c r="AP55" s="54"/>
      <c r="AQ55" s="54"/>
      <c r="AR55" s="54"/>
      <c r="AS55" s="54"/>
      <c r="AT55" s="54"/>
      <c r="AU55" s="54"/>
      <c r="AV55" s="54"/>
      <c r="AW55" s="54"/>
      <c r="AX55" s="54"/>
      <c r="AY55" s="54"/>
      <c r="AZ55" s="54"/>
      <c r="BA55" s="54"/>
      <c r="BB55" s="54"/>
      <c r="BC55" s="54"/>
      <c r="BD55" s="54"/>
      <c r="BE55" s="54"/>
      <c r="BF55" s="54"/>
      <c r="BG55" s="54"/>
      <c r="BH55" s="54"/>
      <c r="BI55" s="54"/>
      <c r="BJ55" s="54"/>
      <c r="BK55" s="54"/>
      <c r="BL55" s="54"/>
      <c r="BM55" s="54"/>
      <c r="BN55" s="54"/>
      <c r="BO55" s="54"/>
      <c r="BP55" s="54"/>
      <c r="BQ55" s="54"/>
      <c r="BR55" s="54"/>
      <c r="BS55" s="54"/>
      <c r="BT55" s="54"/>
      <c r="BU55" s="54"/>
      <c r="BV55" s="54"/>
      <c r="BW55" s="54"/>
      <c r="BX55" s="54"/>
      <c r="BY55" s="54"/>
      <c r="BZ55" s="54"/>
      <c r="CA55" s="54"/>
      <c r="CB55" s="54"/>
      <c r="CC55" s="54"/>
      <c r="CD55" s="54"/>
      <c r="CE55" s="54"/>
      <c r="CF55" s="54"/>
      <c r="CG55" s="54"/>
      <c r="CH55" s="54"/>
      <c r="CI55" s="54"/>
      <c r="CJ55" s="54"/>
      <c r="CK55" s="54"/>
      <c r="CL55" s="54"/>
      <c r="CM55" s="54"/>
      <c r="CN55" s="54"/>
      <c r="CO55" s="54"/>
      <c r="CP55" s="54"/>
      <c r="CQ55" s="54"/>
      <c r="CR55" s="54"/>
      <c r="CS55" s="54"/>
      <c r="CT55" s="54"/>
      <c r="CU55" s="54"/>
      <c r="CV55" s="54"/>
      <c r="CW55" s="54"/>
      <c r="CX55" s="54"/>
      <c r="CY55" s="54"/>
      <c r="CZ55" s="54"/>
      <c r="DA55" s="54"/>
      <c r="DB55" s="54"/>
      <c r="DC55" s="54"/>
      <c r="DD55" s="54"/>
      <c r="DE55" s="54"/>
      <c r="DF55" s="54"/>
      <c r="DG55" s="54"/>
      <c r="DH55" s="54"/>
      <c r="DI55" s="54"/>
      <c r="DJ55" s="54"/>
      <c r="DK55" s="54"/>
      <c r="DL55" s="54"/>
      <c r="DM55" s="54"/>
      <c r="DN55" s="54"/>
      <c r="DO55" s="54"/>
      <c r="DP55" s="54"/>
      <c r="DQ55" s="54"/>
      <c r="DR55" s="54"/>
      <c r="DS55" s="54"/>
      <c r="DT55" s="54"/>
      <c r="DU55" s="54"/>
      <c r="DV55" s="54"/>
      <c r="DW55" s="54"/>
      <c r="DX55" s="54"/>
      <c r="DY55" s="54"/>
      <c r="DZ55" s="54"/>
      <c r="EA55" s="54"/>
      <c r="EB55" s="54"/>
      <c r="EC55" s="54"/>
      <c r="ED55" s="54"/>
      <c r="EE55" s="54"/>
      <c r="EF55" s="54"/>
      <c r="EG55" s="54"/>
      <c r="EH55" s="54"/>
      <c r="EI55" s="54"/>
      <c r="EJ55" s="54"/>
      <c r="EK55" s="54"/>
      <c r="EL55" s="54"/>
      <c r="EM55" s="54"/>
      <c r="EN55" s="54"/>
      <c r="EO55" s="54"/>
      <c r="EP55" s="54"/>
      <c r="EQ55" s="54"/>
      <c r="ER55" s="54"/>
      <c r="ES55" s="54"/>
      <c r="ET55" s="54"/>
      <c r="EU55" s="54"/>
      <c r="EV55" s="54"/>
      <c r="EW55" s="54"/>
      <c r="EX55" s="54"/>
      <c r="EY55" s="54"/>
      <c r="EZ55" s="54"/>
      <c r="FA55" s="54"/>
      <c r="FB55" s="54"/>
      <c r="FC55" s="54"/>
      <c r="FD55" s="54"/>
      <c r="FE55" s="54"/>
      <c r="FF55" s="54"/>
      <c r="FG55" s="54"/>
      <c r="FH55" s="54"/>
      <c r="FI55" s="54"/>
      <c r="FJ55" s="54"/>
      <c r="FK55" s="54"/>
      <c r="FL55" s="54"/>
      <c r="FM55" s="54"/>
      <c r="FN55" s="54"/>
      <c r="FO55" s="54"/>
      <c r="FP55" s="54"/>
      <c r="FQ55" s="54"/>
      <c r="FR55" s="54"/>
      <c r="FS55" s="54"/>
      <c r="FT55" s="54"/>
      <c r="FU55" s="54"/>
      <c r="FV55" s="54"/>
      <c r="FW55" s="54"/>
      <c r="FX55" s="54"/>
      <c r="FY55" s="54"/>
      <c r="FZ55" s="54"/>
      <c r="GA55" s="54"/>
      <c r="GB55" s="54"/>
      <c r="GC55" s="54"/>
      <c r="GD55" s="54"/>
      <c r="GE55" s="54"/>
      <c r="GF55" s="54"/>
      <c r="GG55" s="54"/>
      <c r="GH55" s="54"/>
      <c r="GI55" s="54"/>
      <c r="GJ55" s="54"/>
      <c r="GK55" s="54"/>
      <c r="GL55" s="54"/>
      <c r="GM55" s="54"/>
    </row>
    <row r="56" spans="2:195" x14ac:dyDescent="0.2">
      <c r="B56" s="28">
        <f t="shared" si="10"/>
        <v>51</v>
      </c>
      <c r="C56" s="112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  <c r="Y56" s="54"/>
      <c r="Z56" s="54"/>
      <c r="AA56" s="54"/>
      <c r="AB56" s="54"/>
      <c r="AC56" s="54"/>
      <c r="AD56" s="54"/>
      <c r="AE56" s="54"/>
      <c r="AF56" s="54"/>
      <c r="AG56" s="54"/>
      <c r="AH56" s="54"/>
      <c r="AI56" s="54"/>
      <c r="AJ56" s="54"/>
      <c r="AK56" s="54"/>
      <c r="AL56" s="54"/>
      <c r="AM56" s="54"/>
      <c r="AN56" s="54"/>
      <c r="AO56" s="54"/>
      <c r="AP56" s="54"/>
      <c r="AQ56" s="54"/>
      <c r="AR56" s="54"/>
      <c r="AS56" s="54"/>
      <c r="AT56" s="54"/>
      <c r="AU56" s="54"/>
      <c r="AV56" s="54"/>
      <c r="AW56" s="54"/>
      <c r="AX56" s="54"/>
      <c r="AY56" s="54"/>
      <c r="AZ56" s="54"/>
      <c r="BA56" s="54"/>
      <c r="BB56" s="54"/>
      <c r="BC56" s="54"/>
      <c r="BD56" s="54"/>
      <c r="BE56" s="54"/>
      <c r="BF56" s="54"/>
      <c r="BG56" s="54"/>
      <c r="BH56" s="54"/>
      <c r="BI56" s="54"/>
      <c r="BJ56" s="54"/>
      <c r="BK56" s="54"/>
      <c r="BL56" s="54"/>
      <c r="BM56" s="54"/>
      <c r="BN56" s="54"/>
      <c r="BO56" s="54"/>
      <c r="BP56" s="54"/>
      <c r="BQ56" s="54"/>
      <c r="BR56" s="54"/>
      <c r="BS56" s="54"/>
      <c r="BT56" s="54"/>
      <c r="BU56" s="54"/>
      <c r="BV56" s="54"/>
      <c r="BW56" s="54"/>
      <c r="BX56" s="54"/>
      <c r="BY56" s="54"/>
      <c r="BZ56" s="54"/>
      <c r="CA56" s="54"/>
      <c r="CB56" s="54"/>
      <c r="CC56" s="54"/>
      <c r="CD56" s="54"/>
      <c r="CE56" s="54"/>
      <c r="CF56" s="54"/>
      <c r="CG56" s="54"/>
      <c r="CH56" s="54"/>
      <c r="CI56" s="54"/>
      <c r="CJ56" s="54"/>
      <c r="CK56" s="54"/>
      <c r="CL56" s="54"/>
      <c r="CM56" s="54"/>
      <c r="CN56" s="54"/>
      <c r="CO56" s="54"/>
      <c r="CP56" s="54"/>
      <c r="CQ56" s="54"/>
      <c r="CR56" s="54"/>
      <c r="CS56" s="54"/>
      <c r="CT56" s="54"/>
      <c r="CU56" s="54"/>
      <c r="CV56" s="54"/>
      <c r="CW56" s="54"/>
      <c r="CX56" s="54"/>
      <c r="CY56" s="54"/>
      <c r="CZ56" s="54"/>
      <c r="DA56" s="54"/>
      <c r="DB56" s="54"/>
      <c r="DC56" s="54"/>
      <c r="DD56" s="54"/>
      <c r="DE56" s="54"/>
      <c r="DF56" s="54"/>
      <c r="DG56" s="54"/>
      <c r="DH56" s="54"/>
      <c r="DI56" s="54"/>
      <c r="DJ56" s="54"/>
      <c r="DK56" s="54"/>
      <c r="DL56" s="54"/>
      <c r="DM56" s="54"/>
      <c r="DN56" s="54"/>
      <c r="DO56" s="54"/>
      <c r="DP56" s="54"/>
      <c r="DQ56" s="54"/>
      <c r="DR56" s="54"/>
      <c r="DS56" s="54"/>
      <c r="DT56" s="54"/>
      <c r="DU56" s="54"/>
      <c r="DV56" s="54"/>
      <c r="DW56" s="54"/>
      <c r="DX56" s="54"/>
      <c r="DY56" s="54"/>
      <c r="DZ56" s="54"/>
      <c r="EA56" s="54"/>
      <c r="EB56" s="54"/>
      <c r="EC56" s="54"/>
      <c r="ED56" s="54"/>
      <c r="EE56" s="54"/>
      <c r="EF56" s="54"/>
      <c r="EG56" s="54"/>
      <c r="EH56" s="54"/>
      <c r="EI56" s="54"/>
      <c r="EJ56" s="54"/>
      <c r="EK56" s="54"/>
      <c r="EL56" s="54"/>
      <c r="EM56" s="54"/>
      <c r="EN56" s="54"/>
      <c r="EO56" s="54"/>
      <c r="EP56" s="54"/>
      <c r="EQ56" s="54"/>
      <c r="ER56" s="54"/>
      <c r="ES56" s="54"/>
      <c r="ET56" s="54"/>
      <c r="EU56" s="54"/>
      <c r="EV56" s="54"/>
      <c r="EW56" s="54"/>
      <c r="EX56" s="54"/>
      <c r="EY56" s="54"/>
      <c r="EZ56" s="54"/>
      <c r="FA56" s="54"/>
      <c r="FB56" s="54"/>
      <c r="FC56" s="54"/>
      <c r="FD56" s="54"/>
      <c r="FE56" s="54"/>
      <c r="FF56" s="54"/>
      <c r="FG56" s="54"/>
      <c r="FH56" s="54"/>
      <c r="FI56" s="54"/>
      <c r="FJ56" s="54"/>
      <c r="FK56" s="54"/>
      <c r="FL56" s="54"/>
      <c r="FM56" s="54"/>
      <c r="FN56" s="54"/>
      <c r="FO56" s="54"/>
      <c r="FP56" s="54"/>
      <c r="FQ56" s="54"/>
      <c r="FR56" s="54"/>
      <c r="FS56" s="54"/>
      <c r="FT56" s="54"/>
      <c r="FU56" s="54"/>
      <c r="FV56" s="54"/>
      <c r="FW56" s="54"/>
      <c r="FX56" s="54"/>
      <c r="FY56" s="54"/>
      <c r="FZ56" s="54"/>
      <c r="GA56" s="54"/>
      <c r="GB56" s="54"/>
      <c r="GC56" s="54"/>
      <c r="GD56" s="54"/>
      <c r="GE56" s="54"/>
      <c r="GF56" s="54"/>
      <c r="GG56" s="54"/>
      <c r="GH56" s="54"/>
      <c r="GI56" s="54"/>
      <c r="GJ56" s="54"/>
      <c r="GK56" s="54"/>
      <c r="GL56" s="54"/>
      <c r="GM56" s="54"/>
    </row>
    <row r="57" spans="2:195" x14ac:dyDescent="0.2">
      <c r="B57" s="28">
        <f t="shared" si="10"/>
        <v>52</v>
      </c>
      <c r="C57" s="112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4"/>
      <c r="Y57" s="54"/>
      <c r="Z57" s="54"/>
      <c r="AA57" s="54"/>
      <c r="AB57" s="54"/>
      <c r="AC57" s="54"/>
      <c r="AD57" s="54"/>
      <c r="AE57" s="54"/>
      <c r="AF57" s="54"/>
      <c r="AG57" s="54"/>
      <c r="AH57" s="54"/>
      <c r="AI57" s="54"/>
      <c r="AJ57" s="54"/>
      <c r="AK57" s="54"/>
      <c r="AL57" s="54"/>
      <c r="AM57" s="54"/>
      <c r="AN57" s="54"/>
      <c r="AO57" s="54"/>
      <c r="AP57" s="54"/>
      <c r="AQ57" s="54"/>
      <c r="AR57" s="54"/>
      <c r="AS57" s="54"/>
      <c r="AT57" s="54"/>
      <c r="AU57" s="54"/>
      <c r="AV57" s="54"/>
      <c r="AW57" s="54"/>
      <c r="AX57" s="54"/>
      <c r="AY57" s="54"/>
      <c r="AZ57" s="54"/>
      <c r="BA57" s="54"/>
      <c r="BB57" s="54"/>
      <c r="BC57" s="54"/>
      <c r="BD57" s="54"/>
      <c r="BE57" s="54"/>
      <c r="BF57" s="54"/>
      <c r="BG57" s="54"/>
      <c r="BH57" s="54"/>
      <c r="BI57" s="54"/>
      <c r="BJ57" s="54"/>
      <c r="BK57" s="54"/>
      <c r="BL57" s="54"/>
      <c r="BM57" s="54"/>
      <c r="BN57" s="54"/>
      <c r="BO57" s="54"/>
      <c r="BP57" s="54"/>
      <c r="BQ57" s="54"/>
      <c r="BR57" s="54"/>
      <c r="BS57" s="54"/>
      <c r="BT57" s="54"/>
      <c r="BU57" s="54"/>
      <c r="BV57" s="54"/>
      <c r="BW57" s="54"/>
      <c r="BX57" s="54"/>
      <c r="BY57" s="54"/>
      <c r="BZ57" s="54"/>
      <c r="CA57" s="54"/>
      <c r="CB57" s="54"/>
      <c r="CC57" s="54"/>
      <c r="CD57" s="54"/>
      <c r="CE57" s="54"/>
      <c r="CF57" s="54"/>
      <c r="CG57" s="54"/>
      <c r="CH57" s="54"/>
      <c r="CI57" s="54"/>
      <c r="CJ57" s="54"/>
      <c r="CK57" s="54"/>
      <c r="CL57" s="54"/>
      <c r="CM57" s="54"/>
      <c r="CN57" s="54"/>
      <c r="CO57" s="54"/>
      <c r="CP57" s="54"/>
      <c r="CQ57" s="54"/>
      <c r="CR57" s="54"/>
      <c r="CS57" s="54"/>
      <c r="CT57" s="54"/>
      <c r="CU57" s="54"/>
      <c r="CV57" s="54"/>
      <c r="CW57" s="54"/>
      <c r="CX57" s="54"/>
      <c r="CY57" s="54"/>
      <c r="CZ57" s="54"/>
      <c r="DA57" s="54"/>
      <c r="DB57" s="54"/>
      <c r="DC57" s="54"/>
      <c r="DD57" s="54"/>
      <c r="DE57" s="54"/>
      <c r="DF57" s="54"/>
      <c r="DG57" s="54"/>
      <c r="DH57" s="54"/>
      <c r="DI57" s="54"/>
      <c r="DJ57" s="54"/>
      <c r="DK57" s="54"/>
      <c r="DL57" s="54"/>
      <c r="DM57" s="54"/>
      <c r="DN57" s="54"/>
      <c r="DO57" s="54"/>
      <c r="DP57" s="54"/>
      <c r="DQ57" s="54"/>
      <c r="DR57" s="54"/>
      <c r="DS57" s="54"/>
      <c r="DT57" s="54"/>
      <c r="DU57" s="54"/>
      <c r="DV57" s="54"/>
      <c r="DW57" s="54"/>
      <c r="DX57" s="54"/>
      <c r="DY57" s="54"/>
      <c r="DZ57" s="54"/>
      <c r="EA57" s="54"/>
      <c r="EB57" s="54"/>
      <c r="EC57" s="54"/>
      <c r="ED57" s="54"/>
      <c r="EE57" s="54"/>
      <c r="EF57" s="54"/>
      <c r="EG57" s="54"/>
      <c r="EH57" s="54"/>
      <c r="EI57" s="54"/>
      <c r="EJ57" s="54"/>
      <c r="EK57" s="54"/>
      <c r="EL57" s="54"/>
      <c r="EM57" s="54"/>
      <c r="EN57" s="54"/>
      <c r="EO57" s="54"/>
      <c r="EP57" s="54"/>
      <c r="EQ57" s="54"/>
      <c r="ER57" s="54"/>
      <c r="ES57" s="54"/>
      <c r="ET57" s="54"/>
      <c r="EU57" s="54"/>
      <c r="EV57" s="54"/>
      <c r="EW57" s="54"/>
      <c r="EX57" s="54"/>
      <c r="EY57" s="54"/>
      <c r="EZ57" s="54"/>
      <c r="FA57" s="54"/>
      <c r="FB57" s="54"/>
      <c r="FC57" s="54"/>
      <c r="FD57" s="54"/>
      <c r="FE57" s="54"/>
      <c r="FF57" s="54"/>
      <c r="FG57" s="54"/>
      <c r="FH57" s="54"/>
      <c r="FI57" s="54"/>
      <c r="FJ57" s="54"/>
      <c r="FK57" s="54"/>
      <c r="FL57" s="54"/>
      <c r="FM57" s="54"/>
      <c r="FN57" s="54"/>
      <c r="FO57" s="54"/>
      <c r="FP57" s="54"/>
      <c r="FQ57" s="54"/>
      <c r="FR57" s="54"/>
      <c r="FS57" s="54"/>
      <c r="FT57" s="54"/>
      <c r="FU57" s="54"/>
      <c r="FV57" s="54"/>
      <c r="FW57" s="54"/>
      <c r="FX57" s="54"/>
      <c r="FY57" s="54"/>
      <c r="FZ57" s="54"/>
      <c r="GA57" s="54"/>
      <c r="GB57" s="54"/>
      <c r="GC57" s="54"/>
      <c r="GD57" s="54"/>
      <c r="GE57" s="54"/>
      <c r="GF57" s="54"/>
      <c r="GG57" s="54"/>
      <c r="GH57" s="54"/>
      <c r="GI57" s="54"/>
      <c r="GJ57" s="54"/>
      <c r="GK57" s="54"/>
      <c r="GL57" s="54"/>
      <c r="GM57" s="54"/>
    </row>
    <row r="58" spans="2:195" x14ac:dyDescent="0.2">
      <c r="B58" s="28">
        <f t="shared" si="10"/>
        <v>53</v>
      </c>
      <c r="C58" s="112"/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54"/>
      <c r="X58" s="54"/>
      <c r="Y58" s="54"/>
      <c r="Z58" s="54"/>
      <c r="AA58" s="54"/>
      <c r="AB58" s="54"/>
      <c r="AC58" s="54"/>
      <c r="AD58" s="54"/>
      <c r="AE58" s="54"/>
      <c r="AF58" s="54"/>
      <c r="AG58" s="54"/>
      <c r="AH58" s="54"/>
      <c r="AI58" s="54"/>
      <c r="AJ58" s="54"/>
      <c r="AK58" s="54"/>
      <c r="AL58" s="54"/>
      <c r="AM58" s="54"/>
      <c r="AN58" s="54"/>
      <c r="AO58" s="54"/>
      <c r="AP58" s="54"/>
      <c r="AQ58" s="54"/>
      <c r="AR58" s="54"/>
      <c r="AS58" s="54"/>
      <c r="AT58" s="54"/>
      <c r="AU58" s="54"/>
      <c r="AV58" s="54"/>
      <c r="AW58" s="54"/>
      <c r="AX58" s="54"/>
      <c r="AY58" s="54"/>
      <c r="AZ58" s="54"/>
      <c r="BA58" s="54"/>
      <c r="BB58" s="54"/>
      <c r="BC58" s="54"/>
      <c r="BD58" s="54"/>
      <c r="BE58" s="54"/>
      <c r="BF58" s="54"/>
      <c r="BG58" s="54"/>
      <c r="BH58" s="54"/>
      <c r="BI58" s="54"/>
      <c r="BJ58" s="54"/>
      <c r="BK58" s="54"/>
      <c r="BL58" s="54"/>
      <c r="BM58" s="54"/>
      <c r="BN58" s="54"/>
      <c r="BO58" s="54"/>
      <c r="BP58" s="54"/>
      <c r="BQ58" s="54"/>
      <c r="BR58" s="54"/>
      <c r="BS58" s="54"/>
      <c r="BT58" s="54"/>
      <c r="BU58" s="54"/>
      <c r="BV58" s="54"/>
      <c r="BW58" s="54"/>
      <c r="BX58" s="54"/>
      <c r="BY58" s="54"/>
      <c r="BZ58" s="54"/>
      <c r="CA58" s="54"/>
      <c r="CB58" s="54"/>
      <c r="CC58" s="54"/>
      <c r="CD58" s="54"/>
      <c r="CE58" s="54"/>
      <c r="CF58" s="54"/>
      <c r="CG58" s="54"/>
      <c r="CH58" s="54"/>
      <c r="CI58" s="54"/>
      <c r="CJ58" s="54"/>
      <c r="CK58" s="54"/>
      <c r="CL58" s="54"/>
      <c r="CM58" s="54"/>
      <c r="CN58" s="54"/>
      <c r="CO58" s="54"/>
      <c r="CP58" s="54"/>
      <c r="CQ58" s="54"/>
      <c r="CR58" s="54"/>
      <c r="CS58" s="54"/>
      <c r="CT58" s="54"/>
      <c r="CU58" s="54"/>
      <c r="CV58" s="54"/>
      <c r="CW58" s="54"/>
      <c r="CX58" s="54"/>
      <c r="CY58" s="54"/>
      <c r="CZ58" s="54"/>
      <c r="DA58" s="54"/>
      <c r="DB58" s="54"/>
      <c r="DC58" s="54"/>
      <c r="DD58" s="54"/>
      <c r="DE58" s="54"/>
      <c r="DF58" s="54"/>
      <c r="DG58" s="54"/>
      <c r="DH58" s="54"/>
      <c r="DI58" s="54"/>
      <c r="DJ58" s="54"/>
      <c r="DK58" s="54"/>
      <c r="DL58" s="54"/>
      <c r="DM58" s="54"/>
      <c r="DN58" s="54"/>
      <c r="DO58" s="54"/>
      <c r="DP58" s="54"/>
      <c r="DQ58" s="54"/>
      <c r="DR58" s="54"/>
      <c r="DS58" s="54"/>
      <c r="DT58" s="54"/>
      <c r="DU58" s="54"/>
      <c r="DV58" s="54"/>
      <c r="DW58" s="54"/>
      <c r="DX58" s="54"/>
      <c r="DY58" s="54"/>
      <c r="DZ58" s="54"/>
      <c r="EA58" s="54"/>
      <c r="EB58" s="54"/>
      <c r="EC58" s="54"/>
      <c r="ED58" s="54"/>
      <c r="EE58" s="54"/>
      <c r="EF58" s="54"/>
      <c r="EG58" s="54"/>
      <c r="EH58" s="54"/>
      <c r="EI58" s="54"/>
      <c r="EJ58" s="54"/>
      <c r="EK58" s="54"/>
      <c r="EL58" s="54"/>
      <c r="EM58" s="54"/>
      <c r="EN58" s="54"/>
      <c r="EO58" s="54"/>
      <c r="EP58" s="54"/>
      <c r="EQ58" s="54"/>
      <c r="ER58" s="54"/>
      <c r="ES58" s="54"/>
      <c r="ET58" s="54"/>
      <c r="EU58" s="54"/>
      <c r="EV58" s="54"/>
      <c r="EW58" s="54"/>
      <c r="EX58" s="54"/>
      <c r="EY58" s="54"/>
      <c r="EZ58" s="54"/>
      <c r="FA58" s="54"/>
      <c r="FB58" s="54"/>
      <c r="FC58" s="54"/>
      <c r="FD58" s="54"/>
      <c r="FE58" s="54"/>
      <c r="FF58" s="54"/>
      <c r="FG58" s="54"/>
      <c r="FH58" s="54"/>
      <c r="FI58" s="54"/>
      <c r="FJ58" s="54"/>
      <c r="FK58" s="54"/>
      <c r="FL58" s="54"/>
      <c r="FM58" s="54"/>
      <c r="FN58" s="54"/>
      <c r="FO58" s="54"/>
      <c r="FP58" s="54"/>
      <c r="FQ58" s="54"/>
      <c r="FR58" s="54"/>
      <c r="FS58" s="54"/>
      <c r="FT58" s="54"/>
      <c r="FU58" s="54"/>
      <c r="FV58" s="54"/>
      <c r="FW58" s="54"/>
      <c r="FX58" s="54"/>
      <c r="FY58" s="54"/>
      <c r="FZ58" s="54"/>
      <c r="GA58" s="54"/>
      <c r="GB58" s="54"/>
      <c r="GC58" s="54"/>
      <c r="GD58" s="54"/>
      <c r="GE58" s="54"/>
      <c r="GF58" s="54"/>
      <c r="GG58" s="54"/>
      <c r="GH58" s="54"/>
      <c r="GI58" s="54"/>
      <c r="GJ58" s="54"/>
      <c r="GK58" s="54"/>
      <c r="GL58" s="54"/>
      <c r="GM58" s="54"/>
    </row>
    <row r="59" spans="2:195" x14ac:dyDescent="0.2">
      <c r="B59" s="28">
        <f t="shared" si="10"/>
        <v>54</v>
      </c>
      <c r="C59" s="112"/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4"/>
      <c r="T59" s="54"/>
      <c r="U59" s="54"/>
      <c r="V59" s="54"/>
      <c r="W59" s="54"/>
      <c r="X59" s="54"/>
      <c r="Y59" s="54"/>
      <c r="Z59" s="54"/>
      <c r="AA59" s="54"/>
      <c r="AB59" s="54"/>
      <c r="AC59" s="54"/>
      <c r="AD59" s="54"/>
      <c r="AE59" s="54"/>
      <c r="AF59" s="54"/>
      <c r="AG59" s="54"/>
      <c r="AH59" s="54"/>
      <c r="AI59" s="54"/>
      <c r="AJ59" s="54"/>
      <c r="AK59" s="54"/>
      <c r="AL59" s="54"/>
      <c r="AM59" s="54"/>
      <c r="AN59" s="54"/>
      <c r="AO59" s="54"/>
      <c r="AP59" s="54"/>
      <c r="AQ59" s="54"/>
      <c r="AR59" s="54"/>
      <c r="AS59" s="54"/>
      <c r="AT59" s="54"/>
      <c r="AU59" s="54"/>
      <c r="AV59" s="54"/>
      <c r="AW59" s="54"/>
      <c r="AX59" s="54"/>
      <c r="AY59" s="54"/>
      <c r="AZ59" s="54"/>
      <c r="BA59" s="54"/>
      <c r="BB59" s="54"/>
      <c r="BC59" s="54"/>
      <c r="BD59" s="54"/>
      <c r="BE59" s="54"/>
      <c r="BF59" s="54"/>
      <c r="BG59" s="54"/>
      <c r="BH59" s="54"/>
      <c r="BI59" s="54"/>
      <c r="BJ59" s="54"/>
      <c r="BK59" s="54"/>
      <c r="BL59" s="54"/>
      <c r="BM59" s="54"/>
      <c r="BN59" s="54"/>
      <c r="BO59" s="54"/>
      <c r="BP59" s="54"/>
      <c r="BQ59" s="54"/>
      <c r="BR59" s="54"/>
      <c r="BS59" s="54"/>
      <c r="BT59" s="54"/>
      <c r="BU59" s="54"/>
      <c r="BV59" s="54"/>
      <c r="BW59" s="54"/>
      <c r="BX59" s="54"/>
      <c r="BY59" s="54"/>
      <c r="BZ59" s="54"/>
      <c r="CA59" s="54"/>
      <c r="CB59" s="54"/>
      <c r="CC59" s="54"/>
      <c r="CD59" s="54"/>
      <c r="CE59" s="54"/>
      <c r="CF59" s="54"/>
      <c r="CG59" s="54"/>
      <c r="CH59" s="54"/>
      <c r="CI59" s="54"/>
      <c r="CJ59" s="54"/>
      <c r="CK59" s="54"/>
      <c r="CL59" s="54"/>
      <c r="CM59" s="54"/>
      <c r="CN59" s="54"/>
      <c r="CO59" s="54"/>
      <c r="CP59" s="54"/>
      <c r="CQ59" s="54"/>
      <c r="CR59" s="54"/>
      <c r="CS59" s="54"/>
      <c r="CT59" s="54"/>
      <c r="CU59" s="54"/>
      <c r="CV59" s="54"/>
      <c r="CW59" s="54"/>
      <c r="CX59" s="54"/>
      <c r="CY59" s="54"/>
      <c r="CZ59" s="54"/>
      <c r="DA59" s="54"/>
      <c r="DB59" s="54"/>
      <c r="DC59" s="54"/>
      <c r="DD59" s="54"/>
      <c r="DE59" s="54"/>
      <c r="DF59" s="54"/>
      <c r="DG59" s="54"/>
      <c r="DH59" s="54"/>
      <c r="DI59" s="54"/>
      <c r="DJ59" s="54"/>
      <c r="DK59" s="54"/>
      <c r="DL59" s="54"/>
      <c r="DM59" s="54"/>
      <c r="DN59" s="54"/>
      <c r="DO59" s="54"/>
      <c r="DP59" s="54"/>
      <c r="DQ59" s="54"/>
      <c r="DR59" s="54"/>
      <c r="DS59" s="54"/>
      <c r="DT59" s="54"/>
      <c r="DU59" s="54"/>
      <c r="DV59" s="54"/>
      <c r="DW59" s="54"/>
      <c r="DX59" s="54"/>
      <c r="DY59" s="54"/>
      <c r="DZ59" s="54"/>
      <c r="EA59" s="54"/>
      <c r="EB59" s="54"/>
      <c r="EC59" s="54"/>
      <c r="ED59" s="54"/>
      <c r="EE59" s="54"/>
      <c r="EF59" s="54"/>
      <c r="EG59" s="54"/>
      <c r="EH59" s="54"/>
      <c r="EI59" s="54"/>
      <c r="EJ59" s="54"/>
      <c r="EK59" s="54"/>
      <c r="EL59" s="54"/>
      <c r="EM59" s="54"/>
      <c r="EN59" s="54"/>
      <c r="EO59" s="54"/>
      <c r="EP59" s="54"/>
      <c r="EQ59" s="54"/>
      <c r="ER59" s="54"/>
      <c r="ES59" s="54"/>
      <c r="ET59" s="54"/>
      <c r="EU59" s="54"/>
      <c r="EV59" s="54"/>
      <c r="EW59" s="54"/>
      <c r="EX59" s="54"/>
      <c r="EY59" s="54"/>
      <c r="EZ59" s="54"/>
      <c r="FA59" s="54"/>
      <c r="FB59" s="54"/>
      <c r="FC59" s="54"/>
      <c r="FD59" s="54"/>
      <c r="FE59" s="54"/>
      <c r="FF59" s="54"/>
      <c r="FG59" s="54"/>
      <c r="FH59" s="54"/>
      <c r="FI59" s="54"/>
      <c r="FJ59" s="54"/>
      <c r="FK59" s="54"/>
      <c r="FL59" s="54"/>
      <c r="FM59" s="54"/>
      <c r="FN59" s="54"/>
      <c r="FO59" s="54"/>
      <c r="FP59" s="54"/>
      <c r="FQ59" s="54"/>
      <c r="FR59" s="54"/>
      <c r="FS59" s="54"/>
      <c r="FT59" s="54"/>
      <c r="FU59" s="54"/>
      <c r="FV59" s="54"/>
      <c r="FW59" s="54"/>
      <c r="FX59" s="54"/>
      <c r="FY59" s="54"/>
      <c r="FZ59" s="54"/>
      <c r="GA59" s="54"/>
      <c r="GB59" s="54"/>
      <c r="GC59" s="54"/>
      <c r="GD59" s="54"/>
      <c r="GE59" s="54"/>
      <c r="GF59" s="54"/>
      <c r="GG59" s="54"/>
      <c r="GH59" s="54"/>
      <c r="GI59" s="54"/>
      <c r="GJ59" s="54"/>
      <c r="GK59" s="54"/>
      <c r="GL59" s="54"/>
      <c r="GM59" s="54"/>
    </row>
    <row r="60" spans="2:195" x14ac:dyDescent="0.2">
      <c r="B60" s="28">
        <f t="shared" si="10"/>
        <v>55</v>
      </c>
      <c r="C60" s="112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 s="54"/>
      <c r="AA60" s="54"/>
      <c r="AB60" s="54"/>
      <c r="AC60" s="54"/>
      <c r="AD60" s="54"/>
      <c r="AE60" s="54"/>
      <c r="AF60" s="54"/>
      <c r="AG60" s="54"/>
      <c r="AH60" s="54"/>
      <c r="AI60" s="54"/>
      <c r="AJ60" s="54"/>
      <c r="AK60" s="54"/>
      <c r="AL60" s="54"/>
      <c r="AM60" s="54"/>
      <c r="AN60" s="54"/>
      <c r="AO60" s="54"/>
      <c r="AP60" s="54"/>
      <c r="AQ60" s="54"/>
      <c r="AR60" s="54"/>
      <c r="AS60" s="54"/>
      <c r="AT60" s="54"/>
      <c r="AU60" s="54"/>
      <c r="AV60" s="54"/>
      <c r="AW60" s="54"/>
      <c r="AX60" s="54"/>
      <c r="AY60" s="54"/>
      <c r="AZ60" s="54"/>
      <c r="BA60" s="54"/>
      <c r="BB60" s="54"/>
      <c r="BC60" s="54"/>
      <c r="BD60" s="54"/>
      <c r="BE60" s="54"/>
      <c r="BF60" s="54"/>
      <c r="BG60" s="54"/>
      <c r="BH60" s="54"/>
      <c r="BI60" s="54"/>
      <c r="BJ60" s="54"/>
      <c r="BK60" s="54"/>
      <c r="BL60" s="54"/>
      <c r="BM60" s="54"/>
      <c r="BN60" s="54"/>
      <c r="BO60" s="54"/>
      <c r="BP60" s="54"/>
      <c r="BQ60" s="54"/>
      <c r="BR60" s="54"/>
      <c r="BS60" s="54"/>
      <c r="BT60" s="54"/>
      <c r="BU60" s="54"/>
      <c r="BV60" s="54"/>
      <c r="BW60" s="54"/>
      <c r="BX60" s="54"/>
      <c r="BY60" s="54"/>
      <c r="BZ60" s="54"/>
      <c r="CA60" s="54"/>
      <c r="CB60" s="54"/>
      <c r="CC60" s="54"/>
      <c r="CD60" s="54"/>
      <c r="CE60" s="54"/>
      <c r="CF60" s="54"/>
      <c r="CG60" s="54"/>
      <c r="CH60" s="54"/>
      <c r="CI60" s="54"/>
      <c r="CJ60" s="54"/>
      <c r="CK60" s="54"/>
      <c r="CL60" s="54"/>
      <c r="CM60" s="54"/>
      <c r="CN60" s="54"/>
      <c r="CO60" s="54"/>
      <c r="CP60" s="54"/>
      <c r="CQ60" s="54"/>
      <c r="CR60" s="54"/>
      <c r="CS60" s="54"/>
      <c r="CT60" s="54"/>
      <c r="CU60" s="54"/>
      <c r="CV60" s="54"/>
      <c r="CW60" s="54"/>
      <c r="CX60" s="54"/>
      <c r="CY60" s="54"/>
      <c r="CZ60" s="54"/>
      <c r="DA60" s="54"/>
      <c r="DB60" s="54"/>
      <c r="DC60" s="54"/>
      <c r="DD60" s="54"/>
      <c r="DE60" s="54"/>
      <c r="DF60" s="54"/>
      <c r="DG60" s="54"/>
      <c r="DH60" s="54"/>
      <c r="DI60" s="54"/>
      <c r="DJ60" s="54"/>
      <c r="DK60" s="54"/>
      <c r="DL60" s="54"/>
      <c r="DM60" s="54"/>
      <c r="DN60" s="54"/>
      <c r="DO60" s="54"/>
      <c r="DP60" s="54"/>
      <c r="DQ60" s="54"/>
      <c r="DR60" s="54"/>
      <c r="DS60" s="54"/>
      <c r="DT60" s="54"/>
      <c r="DU60" s="54"/>
      <c r="DV60" s="54"/>
      <c r="DW60" s="54"/>
      <c r="DX60" s="54"/>
      <c r="DY60" s="54"/>
      <c r="DZ60" s="54"/>
      <c r="EA60" s="54"/>
      <c r="EB60" s="54"/>
      <c r="EC60" s="54"/>
      <c r="ED60" s="54"/>
      <c r="EE60" s="54"/>
      <c r="EF60" s="54"/>
      <c r="EG60" s="54"/>
      <c r="EH60" s="54"/>
      <c r="EI60" s="54"/>
      <c r="EJ60" s="54"/>
      <c r="EK60" s="54"/>
      <c r="EL60" s="54"/>
      <c r="EM60" s="54"/>
      <c r="EN60" s="54"/>
      <c r="EO60" s="54"/>
      <c r="EP60" s="54"/>
      <c r="EQ60" s="54"/>
      <c r="ER60" s="54"/>
      <c r="ES60" s="54"/>
      <c r="ET60" s="54"/>
      <c r="EU60" s="54"/>
      <c r="EV60" s="54"/>
      <c r="EW60" s="54"/>
      <c r="EX60" s="54"/>
      <c r="EY60" s="54"/>
      <c r="EZ60" s="54"/>
      <c r="FA60" s="54"/>
      <c r="FB60" s="54"/>
      <c r="FC60" s="54"/>
      <c r="FD60" s="54"/>
      <c r="FE60" s="54"/>
      <c r="FF60" s="54"/>
      <c r="FG60" s="54"/>
      <c r="FH60" s="54"/>
      <c r="FI60" s="54"/>
      <c r="FJ60" s="54"/>
      <c r="FK60" s="54"/>
      <c r="FL60" s="54"/>
      <c r="FM60" s="54"/>
      <c r="FN60" s="54"/>
      <c r="FO60" s="54"/>
      <c r="FP60" s="54"/>
      <c r="FQ60" s="54"/>
      <c r="FR60" s="54"/>
      <c r="FS60" s="54"/>
      <c r="FT60" s="54"/>
      <c r="FU60" s="54"/>
      <c r="FV60" s="54"/>
      <c r="FW60" s="54"/>
      <c r="FX60" s="54"/>
      <c r="FY60" s="54"/>
      <c r="FZ60" s="54"/>
      <c r="GA60" s="54"/>
      <c r="GB60" s="54"/>
      <c r="GC60" s="54"/>
      <c r="GD60" s="54"/>
      <c r="GE60" s="54"/>
      <c r="GF60" s="54"/>
      <c r="GG60" s="54"/>
      <c r="GH60" s="54"/>
      <c r="GI60" s="54"/>
      <c r="GJ60" s="54"/>
      <c r="GK60" s="54"/>
      <c r="GL60" s="54"/>
      <c r="GM60" s="54"/>
    </row>
    <row r="61" spans="2:195" x14ac:dyDescent="0.2">
      <c r="B61" s="28">
        <f t="shared" si="10"/>
        <v>56</v>
      </c>
      <c r="C61" s="112"/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54"/>
      <c r="Y61" s="54"/>
      <c r="Z61" s="54"/>
      <c r="AA61" s="54"/>
      <c r="AB61" s="54"/>
      <c r="AC61" s="54"/>
      <c r="AD61" s="54"/>
      <c r="AE61" s="54"/>
      <c r="AF61" s="54"/>
      <c r="AG61" s="54"/>
      <c r="AH61" s="54"/>
      <c r="AI61" s="54"/>
      <c r="AJ61" s="54"/>
      <c r="AK61" s="54"/>
      <c r="AL61" s="54"/>
      <c r="AM61" s="54"/>
      <c r="AN61" s="54"/>
      <c r="AO61" s="54"/>
      <c r="AP61" s="54"/>
      <c r="AQ61" s="54"/>
      <c r="AR61" s="54"/>
      <c r="AS61" s="54"/>
      <c r="AT61" s="54"/>
      <c r="AU61" s="54"/>
      <c r="AV61" s="54"/>
      <c r="AW61" s="54"/>
      <c r="AX61" s="54"/>
      <c r="AY61" s="54"/>
      <c r="AZ61" s="54"/>
      <c r="BA61" s="54"/>
      <c r="BB61" s="54"/>
      <c r="BC61" s="54"/>
      <c r="BD61" s="54"/>
      <c r="BE61" s="54"/>
      <c r="BF61" s="54"/>
      <c r="BG61" s="54"/>
      <c r="BH61" s="54"/>
      <c r="BI61" s="54"/>
      <c r="BJ61" s="54"/>
      <c r="BK61" s="54"/>
      <c r="BL61" s="54"/>
      <c r="BM61" s="54"/>
      <c r="BN61" s="54"/>
      <c r="BO61" s="54"/>
      <c r="BP61" s="54"/>
      <c r="BQ61" s="54"/>
      <c r="BR61" s="54"/>
      <c r="BS61" s="54"/>
      <c r="BT61" s="54"/>
      <c r="BU61" s="54"/>
      <c r="BV61" s="54"/>
      <c r="BW61" s="54"/>
      <c r="BX61" s="54"/>
      <c r="BY61" s="54"/>
      <c r="BZ61" s="54"/>
      <c r="CA61" s="54"/>
      <c r="CB61" s="54"/>
      <c r="CC61" s="54"/>
      <c r="CD61" s="54"/>
      <c r="CE61" s="54"/>
      <c r="CF61" s="54"/>
      <c r="CG61" s="54"/>
      <c r="CH61" s="54"/>
      <c r="CI61" s="54"/>
      <c r="CJ61" s="54"/>
      <c r="CK61" s="54"/>
      <c r="CL61" s="54"/>
      <c r="CM61" s="54"/>
      <c r="CN61" s="54"/>
      <c r="CO61" s="54"/>
      <c r="CP61" s="54"/>
      <c r="CQ61" s="54"/>
      <c r="CR61" s="54"/>
      <c r="CS61" s="54"/>
      <c r="CT61" s="54"/>
      <c r="CU61" s="54"/>
      <c r="CV61" s="54"/>
      <c r="CW61" s="54"/>
      <c r="CX61" s="54"/>
      <c r="CY61" s="54"/>
      <c r="CZ61" s="54"/>
      <c r="DA61" s="54"/>
      <c r="DB61" s="54"/>
      <c r="DC61" s="54"/>
      <c r="DD61" s="54"/>
      <c r="DE61" s="54"/>
      <c r="DF61" s="54"/>
      <c r="DG61" s="54"/>
      <c r="DH61" s="54"/>
      <c r="DI61" s="54"/>
      <c r="DJ61" s="54"/>
      <c r="DK61" s="54"/>
      <c r="DL61" s="54"/>
      <c r="DM61" s="54"/>
      <c r="DN61" s="54"/>
      <c r="DO61" s="54"/>
      <c r="DP61" s="54"/>
      <c r="DQ61" s="54"/>
      <c r="DR61" s="54"/>
      <c r="DS61" s="54"/>
      <c r="DT61" s="54"/>
      <c r="DU61" s="54"/>
      <c r="DV61" s="54"/>
      <c r="DW61" s="54"/>
      <c r="DX61" s="54"/>
      <c r="DY61" s="54"/>
      <c r="DZ61" s="54"/>
      <c r="EA61" s="54"/>
      <c r="EB61" s="54"/>
      <c r="EC61" s="54"/>
      <c r="ED61" s="54"/>
      <c r="EE61" s="54"/>
      <c r="EF61" s="54"/>
      <c r="EG61" s="54"/>
      <c r="EH61" s="54"/>
      <c r="EI61" s="54"/>
      <c r="EJ61" s="54"/>
      <c r="EK61" s="54"/>
      <c r="EL61" s="54"/>
      <c r="EM61" s="54"/>
      <c r="EN61" s="54"/>
      <c r="EO61" s="54"/>
      <c r="EP61" s="54"/>
      <c r="EQ61" s="54"/>
      <c r="ER61" s="54"/>
      <c r="ES61" s="54"/>
      <c r="ET61" s="54"/>
      <c r="EU61" s="54"/>
      <c r="EV61" s="54"/>
      <c r="EW61" s="54"/>
      <c r="EX61" s="54"/>
      <c r="EY61" s="54"/>
      <c r="EZ61" s="54"/>
      <c r="FA61" s="54"/>
      <c r="FB61" s="54"/>
      <c r="FC61" s="54"/>
      <c r="FD61" s="54"/>
      <c r="FE61" s="54"/>
      <c r="FF61" s="54"/>
      <c r="FG61" s="54"/>
      <c r="FH61" s="54"/>
      <c r="FI61" s="54"/>
      <c r="FJ61" s="54"/>
      <c r="FK61" s="54"/>
      <c r="FL61" s="54"/>
      <c r="FM61" s="54"/>
      <c r="FN61" s="54"/>
      <c r="FO61" s="54"/>
      <c r="FP61" s="54"/>
      <c r="FQ61" s="54"/>
      <c r="FR61" s="54"/>
      <c r="FS61" s="54"/>
      <c r="FT61" s="54"/>
      <c r="FU61" s="54"/>
      <c r="FV61" s="54"/>
      <c r="FW61" s="54"/>
      <c r="FX61" s="54"/>
      <c r="FY61" s="54"/>
      <c r="FZ61" s="54"/>
      <c r="GA61" s="54"/>
      <c r="GB61" s="54"/>
      <c r="GC61" s="54"/>
      <c r="GD61" s="54"/>
      <c r="GE61" s="54"/>
      <c r="GF61" s="54"/>
      <c r="GG61" s="54"/>
      <c r="GH61" s="54"/>
      <c r="GI61" s="54"/>
      <c r="GJ61" s="54"/>
      <c r="GK61" s="54"/>
      <c r="GL61" s="54"/>
      <c r="GM61" s="54"/>
    </row>
    <row r="62" spans="2:195" x14ac:dyDescent="0.2">
      <c r="B62" s="28">
        <f t="shared" si="10"/>
        <v>57</v>
      </c>
      <c r="C62" s="112"/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  <c r="S62" s="54"/>
      <c r="T62" s="54"/>
      <c r="U62" s="54"/>
      <c r="V62" s="54"/>
      <c r="W62" s="54"/>
      <c r="X62" s="54"/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54"/>
      <c r="AM62" s="54"/>
      <c r="AN62" s="54"/>
      <c r="AO62" s="54"/>
      <c r="AP62" s="54"/>
      <c r="AQ62" s="54"/>
      <c r="AR62" s="54"/>
      <c r="AS62" s="54"/>
      <c r="AT62" s="54"/>
      <c r="AU62" s="54"/>
      <c r="AV62" s="54"/>
      <c r="AW62" s="54"/>
      <c r="AX62" s="54"/>
      <c r="AY62" s="54"/>
      <c r="AZ62" s="54"/>
      <c r="BA62" s="54"/>
      <c r="BB62" s="54"/>
      <c r="BC62" s="54"/>
      <c r="BD62" s="54"/>
      <c r="BE62" s="54"/>
      <c r="BF62" s="54"/>
      <c r="BG62" s="54"/>
      <c r="BH62" s="54"/>
      <c r="BI62" s="54"/>
      <c r="BJ62" s="54"/>
      <c r="BK62" s="54"/>
      <c r="BL62" s="54"/>
      <c r="BM62" s="54"/>
      <c r="BN62" s="54"/>
      <c r="BO62" s="54"/>
      <c r="BP62" s="54"/>
      <c r="BQ62" s="54"/>
      <c r="BR62" s="54"/>
      <c r="BS62" s="54"/>
      <c r="BT62" s="54"/>
      <c r="BU62" s="54"/>
      <c r="BV62" s="54"/>
      <c r="BW62" s="54"/>
      <c r="BX62" s="54"/>
      <c r="BY62" s="54"/>
      <c r="BZ62" s="54"/>
      <c r="CA62" s="54"/>
      <c r="CB62" s="54"/>
      <c r="CC62" s="54"/>
      <c r="CD62" s="54"/>
      <c r="CE62" s="54"/>
      <c r="CF62" s="54"/>
      <c r="CG62" s="54"/>
      <c r="CH62" s="54"/>
      <c r="CI62" s="54"/>
      <c r="CJ62" s="54"/>
      <c r="CK62" s="54"/>
      <c r="CL62" s="54"/>
      <c r="CM62" s="54"/>
      <c r="CN62" s="54"/>
      <c r="CO62" s="54"/>
      <c r="CP62" s="54"/>
      <c r="CQ62" s="54"/>
      <c r="CR62" s="54"/>
      <c r="CS62" s="54"/>
      <c r="CT62" s="54"/>
      <c r="CU62" s="54"/>
      <c r="CV62" s="54"/>
      <c r="CW62" s="54"/>
      <c r="CX62" s="54"/>
      <c r="CY62" s="54"/>
      <c r="CZ62" s="54"/>
      <c r="DA62" s="54"/>
      <c r="DB62" s="54"/>
      <c r="DC62" s="54"/>
      <c r="DD62" s="54"/>
      <c r="DE62" s="54"/>
      <c r="DF62" s="54"/>
      <c r="DG62" s="54"/>
      <c r="DH62" s="54"/>
      <c r="DI62" s="54"/>
      <c r="DJ62" s="54"/>
      <c r="DK62" s="54"/>
      <c r="DL62" s="54"/>
      <c r="DM62" s="54"/>
      <c r="DN62" s="54"/>
      <c r="DO62" s="54"/>
      <c r="DP62" s="54"/>
      <c r="DQ62" s="54"/>
      <c r="DR62" s="54"/>
      <c r="DS62" s="54"/>
      <c r="DT62" s="54"/>
      <c r="DU62" s="54"/>
      <c r="DV62" s="54"/>
      <c r="DW62" s="54"/>
      <c r="DX62" s="54"/>
      <c r="DY62" s="54"/>
      <c r="DZ62" s="54"/>
      <c r="EA62" s="54"/>
      <c r="EB62" s="54"/>
      <c r="EC62" s="54"/>
      <c r="ED62" s="54"/>
      <c r="EE62" s="54"/>
      <c r="EF62" s="54"/>
      <c r="EG62" s="54"/>
      <c r="EH62" s="54"/>
      <c r="EI62" s="54"/>
      <c r="EJ62" s="54"/>
      <c r="EK62" s="54"/>
      <c r="EL62" s="54"/>
      <c r="EM62" s="54"/>
      <c r="EN62" s="54"/>
      <c r="EO62" s="54"/>
      <c r="EP62" s="54"/>
      <c r="EQ62" s="54"/>
      <c r="ER62" s="54"/>
      <c r="ES62" s="54"/>
      <c r="ET62" s="54"/>
      <c r="EU62" s="54"/>
      <c r="EV62" s="54"/>
      <c r="EW62" s="54"/>
      <c r="EX62" s="54"/>
      <c r="EY62" s="54"/>
      <c r="EZ62" s="54"/>
      <c r="FA62" s="54"/>
      <c r="FB62" s="54"/>
      <c r="FC62" s="54"/>
      <c r="FD62" s="54"/>
      <c r="FE62" s="54"/>
      <c r="FF62" s="54"/>
      <c r="FG62" s="54"/>
      <c r="FH62" s="54"/>
      <c r="FI62" s="54"/>
      <c r="FJ62" s="54"/>
      <c r="FK62" s="54"/>
      <c r="FL62" s="54"/>
      <c r="FM62" s="54"/>
      <c r="FN62" s="54"/>
      <c r="FO62" s="54"/>
      <c r="FP62" s="54"/>
      <c r="FQ62" s="54"/>
      <c r="FR62" s="54"/>
      <c r="FS62" s="54"/>
      <c r="FT62" s="54"/>
      <c r="FU62" s="54"/>
      <c r="FV62" s="54"/>
      <c r="FW62" s="54"/>
      <c r="FX62" s="54"/>
      <c r="FY62" s="54"/>
      <c r="FZ62" s="54"/>
      <c r="GA62" s="54"/>
      <c r="GB62" s="54"/>
      <c r="GC62" s="54"/>
      <c r="GD62" s="54"/>
      <c r="GE62" s="54"/>
      <c r="GF62" s="54"/>
      <c r="GG62" s="54"/>
      <c r="GH62" s="54"/>
      <c r="GI62" s="54"/>
      <c r="GJ62" s="54"/>
      <c r="GK62" s="54"/>
      <c r="GL62" s="54"/>
      <c r="GM62" s="54"/>
    </row>
    <row r="63" spans="2:195" x14ac:dyDescent="0.2">
      <c r="B63" s="28">
        <f t="shared" si="10"/>
        <v>58</v>
      </c>
      <c r="C63" s="112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4"/>
      <c r="R63" s="54"/>
      <c r="S63" s="54"/>
      <c r="T63" s="54"/>
      <c r="U63" s="54"/>
      <c r="V63" s="54"/>
      <c r="W63" s="54"/>
      <c r="X63" s="54"/>
      <c r="Y63" s="54"/>
      <c r="Z63" s="54"/>
      <c r="AA63" s="54"/>
      <c r="AB63" s="54"/>
      <c r="AC63" s="54"/>
      <c r="AD63" s="54"/>
      <c r="AE63" s="54"/>
      <c r="AF63" s="54"/>
      <c r="AG63" s="54"/>
      <c r="AH63" s="54"/>
      <c r="AI63" s="54"/>
      <c r="AJ63" s="54"/>
      <c r="AK63" s="54"/>
      <c r="AL63" s="54"/>
      <c r="AM63" s="54"/>
      <c r="AN63" s="54"/>
      <c r="AO63" s="54"/>
      <c r="AP63" s="54"/>
      <c r="AQ63" s="54"/>
      <c r="AR63" s="54"/>
      <c r="AS63" s="54"/>
      <c r="AT63" s="54"/>
      <c r="AU63" s="54"/>
      <c r="AV63" s="54"/>
      <c r="AW63" s="54"/>
      <c r="AX63" s="54"/>
      <c r="AY63" s="54"/>
      <c r="AZ63" s="54"/>
      <c r="BA63" s="54"/>
      <c r="BB63" s="54"/>
      <c r="BC63" s="54"/>
      <c r="BD63" s="54"/>
      <c r="BE63" s="54"/>
      <c r="BF63" s="54"/>
      <c r="BG63" s="54"/>
      <c r="BH63" s="54"/>
      <c r="BI63" s="54"/>
      <c r="BJ63" s="54"/>
      <c r="BK63" s="54"/>
      <c r="BL63" s="54"/>
      <c r="BM63" s="54"/>
      <c r="BN63" s="54"/>
      <c r="BO63" s="54"/>
      <c r="BP63" s="54"/>
      <c r="BQ63" s="54"/>
      <c r="BR63" s="54"/>
      <c r="BS63" s="54"/>
      <c r="BT63" s="54"/>
      <c r="BU63" s="54"/>
      <c r="BV63" s="54"/>
      <c r="BW63" s="54"/>
      <c r="BX63" s="54"/>
      <c r="BY63" s="54"/>
      <c r="BZ63" s="54"/>
      <c r="CA63" s="54"/>
      <c r="CB63" s="54"/>
      <c r="CC63" s="54"/>
      <c r="CD63" s="54"/>
      <c r="CE63" s="54"/>
      <c r="CF63" s="54"/>
      <c r="CG63" s="54"/>
      <c r="CH63" s="54"/>
      <c r="CI63" s="54"/>
      <c r="CJ63" s="54"/>
      <c r="CK63" s="54"/>
      <c r="CL63" s="54"/>
      <c r="CM63" s="54"/>
      <c r="CN63" s="54"/>
      <c r="CO63" s="54"/>
      <c r="CP63" s="54"/>
      <c r="CQ63" s="54"/>
      <c r="CR63" s="54"/>
      <c r="CS63" s="54"/>
      <c r="CT63" s="54"/>
      <c r="CU63" s="54"/>
      <c r="CV63" s="54"/>
      <c r="CW63" s="54"/>
      <c r="CX63" s="54"/>
      <c r="CY63" s="54"/>
      <c r="CZ63" s="54"/>
      <c r="DA63" s="54"/>
      <c r="DB63" s="54"/>
      <c r="DC63" s="54"/>
      <c r="DD63" s="54"/>
      <c r="DE63" s="54"/>
      <c r="DF63" s="54"/>
      <c r="DG63" s="54"/>
      <c r="DH63" s="54"/>
      <c r="DI63" s="54"/>
      <c r="DJ63" s="54"/>
      <c r="DK63" s="54"/>
      <c r="DL63" s="54"/>
      <c r="DM63" s="54"/>
      <c r="DN63" s="54"/>
      <c r="DO63" s="54"/>
      <c r="DP63" s="54"/>
      <c r="DQ63" s="54"/>
      <c r="DR63" s="54"/>
      <c r="DS63" s="54"/>
      <c r="DT63" s="54"/>
      <c r="DU63" s="54"/>
      <c r="DV63" s="54"/>
      <c r="DW63" s="54"/>
      <c r="DX63" s="54"/>
      <c r="DY63" s="54"/>
      <c r="DZ63" s="54"/>
      <c r="EA63" s="54"/>
      <c r="EB63" s="54"/>
      <c r="EC63" s="54"/>
      <c r="ED63" s="54"/>
      <c r="EE63" s="54"/>
      <c r="EF63" s="54"/>
      <c r="EG63" s="54"/>
      <c r="EH63" s="54"/>
      <c r="EI63" s="54"/>
      <c r="EJ63" s="54"/>
      <c r="EK63" s="54"/>
      <c r="EL63" s="54"/>
      <c r="EM63" s="54"/>
      <c r="EN63" s="54"/>
      <c r="EO63" s="54"/>
      <c r="EP63" s="54"/>
      <c r="EQ63" s="54"/>
      <c r="ER63" s="54"/>
      <c r="ES63" s="54"/>
      <c r="ET63" s="54"/>
      <c r="EU63" s="54"/>
      <c r="EV63" s="54"/>
      <c r="EW63" s="54"/>
      <c r="EX63" s="54"/>
      <c r="EY63" s="54"/>
      <c r="EZ63" s="54"/>
      <c r="FA63" s="54"/>
      <c r="FB63" s="54"/>
      <c r="FC63" s="54"/>
      <c r="FD63" s="54"/>
      <c r="FE63" s="54"/>
      <c r="FF63" s="54"/>
      <c r="FG63" s="54"/>
      <c r="FH63" s="54"/>
      <c r="FI63" s="54"/>
      <c r="FJ63" s="54"/>
      <c r="FK63" s="54"/>
      <c r="FL63" s="54"/>
      <c r="FM63" s="54"/>
      <c r="FN63" s="54"/>
      <c r="FO63" s="54"/>
      <c r="FP63" s="54"/>
      <c r="FQ63" s="54"/>
      <c r="FR63" s="54"/>
      <c r="FS63" s="54"/>
      <c r="FT63" s="54"/>
      <c r="FU63" s="54"/>
      <c r="FV63" s="54"/>
      <c r="FW63" s="54"/>
      <c r="FX63" s="54"/>
      <c r="FY63" s="54"/>
      <c r="FZ63" s="54"/>
      <c r="GA63" s="54"/>
      <c r="GB63" s="54"/>
      <c r="GC63" s="54"/>
      <c r="GD63" s="54"/>
      <c r="GE63" s="54"/>
      <c r="GF63" s="54"/>
      <c r="GG63" s="54"/>
      <c r="GH63" s="54"/>
      <c r="GI63" s="54"/>
      <c r="GJ63" s="54"/>
      <c r="GK63" s="54"/>
      <c r="GL63" s="54"/>
      <c r="GM63" s="54"/>
    </row>
    <row r="64" spans="2:195" x14ac:dyDescent="0.2">
      <c r="B64" s="28">
        <f t="shared" si="10"/>
        <v>59</v>
      </c>
      <c r="C64" s="112"/>
      <c r="D64" s="54"/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  <c r="AA64" s="54"/>
      <c r="AB64" s="54"/>
      <c r="AC64" s="54"/>
      <c r="AD64" s="54"/>
      <c r="AE64" s="54"/>
      <c r="AF64" s="54"/>
      <c r="AG64" s="54"/>
      <c r="AH64" s="54"/>
      <c r="AI64" s="54"/>
      <c r="AJ64" s="54"/>
      <c r="AK64" s="54"/>
      <c r="AL64" s="54"/>
      <c r="AM64" s="54"/>
      <c r="AN64" s="54"/>
      <c r="AO64" s="54"/>
      <c r="AP64" s="54"/>
      <c r="AQ64" s="54"/>
      <c r="AR64" s="54"/>
      <c r="AS64" s="54"/>
      <c r="AT64" s="54"/>
      <c r="AU64" s="54"/>
      <c r="AV64" s="54"/>
      <c r="AW64" s="54"/>
      <c r="AX64" s="54"/>
      <c r="AY64" s="54"/>
      <c r="AZ64" s="54"/>
      <c r="BA64" s="54"/>
      <c r="BB64" s="54"/>
      <c r="BC64" s="54"/>
      <c r="BD64" s="54"/>
      <c r="BE64" s="54"/>
      <c r="BF64" s="54"/>
      <c r="BG64" s="54"/>
      <c r="BH64" s="54"/>
      <c r="BI64" s="54"/>
      <c r="BJ64" s="54"/>
      <c r="BK64" s="54"/>
      <c r="BL64" s="54"/>
      <c r="BM64" s="54"/>
      <c r="BN64" s="54"/>
      <c r="BO64" s="54"/>
      <c r="BP64" s="54"/>
      <c r="BQ64" s="54"/>
      <c r="BR64" s="54"/>
      <c r="BS64" s="54"/>
      <c r="BT64" s="54"/>
      <c r="BU64" s="54"/>
      <c r="BV64" s="54"/>
      <c r="BW64" s="54"/>
      <c r="BX64" s="54"/>
      <c r="BY64" s="54"/>
      <c r="BZ64" s="54"/>
      <c r="CA64" s="54"/>
      <c r="CB64" s="54"/>
      <c r="CC64" s="54"/>
      <c r="CD64" s="54"/>
      <c r="CE64" s="54"/>
      <c r="CF64" s="54"/>
      <c r="CG64" s="54"/>
      <c r="CH64" s="54"/>
      <c r="CI64" s="54"/>
      <c r="CJ64" s="54"/>
      <c r="CK64" s="54"/>
      <c r="CL64" s="54"/>
      <c r="CM64" s="54"/>
      <c r="CN64" s="54"/>
      <c r="CO64" s="54"/>
      <c r="CP64" s="54"/>
      <c r="CQ64" s="54"/>
      <c r="CR64" s="54"/>
      <c r="CS64" s="54"/>
      <c r="CT64" s="54"/>
      <c r="CU64" s="54"/>
      <c r="CV64" s="54"/>
      <c r="CW64" s="54"/>
      <c r="CX64" s="54"/>
      <c r="CY64" s="54"/>
      <c r="CZ64" s="54"/>
      <c r="DA64" s="54"/>
      <c r="DB64" s="54"/>
      <c r="DC64" s="54"/>
      <c r="DD64" s="54"/>
      <c r="DE64" s="54"/>
      <c r="DF64" s="54"/>
      <c r="DG64" s="54"/>
      <c r="DH64" s="54"/>
      <c r="DI64" s="54"/>
      <c r="DJ64" s="54"/>
      <c r="DK64" s="54"/>
      <c r="DL64" s="54"/>
      <c r="DM64" s="54"/>
      <c r="DN64" s="54"/>
      <c r="DO64" s="54"/>
      <c r="DP64" s="54"/>
      <c r="DQ64" s="54"/>
      <c r="DR64" s="54"/>
      <c r="DS64" s="54"/>
      <c r="DT64" s="54"/>
      <c r="DU64" s="54"/>
      <c r="DV64" s="54"/>
      <c r="DW64" s="54"/>
      <c r="DX64" s="54"/>
      <c r="DY64" s="54"/>
      <c r="DZ64" s="54"/>
      <c r="EA64" s="54"/>
      <c r="EB64" s="54"/>
      <c r="EC64" s="54"/>
      <c r="ED64" s="54"/>
      <c r="EE64" s="54"/>
      <c r="EF64" s="54"/>
      <c r="EG64" s="54"/>
      <c r="EH64" s="54"/>
      <c r="EI64" s="54"/>
      <c r="EJ64" s="54"/>
      <c r="EK64" s="54"/>
      <c r="EL64" s="54"/>
      <c r="EM64" s="54"/>
      <c r="EN64" s="54"/>
      <c r="EO64" s="54"/>
      <c r="EP64" s="54"/>
      <c r="EQ64" s="54"/>
      <c r="ER64" s="54"/>
      <c r="ES64" s="54"/>
      <c r="ET64" s="54"/>
      <c r="EU64" s="54"/>
      <c r="EV64" s="54"/>
      <c r="EW64" s="54"/>
      <c r="EX64" s="54"/>
      <c r="EY64" s="54"/>
      <c r="EZ64" s="54"/>
      <c r="FA64" s="54"/>
      <c r="FB64" s="54"/>
      <c r="FC64" s="54"/>
      <c r="FD64" s="54"/>
      <c r="FE64" s="54"/>
      <c r="FF64" s="54"/>
      <c r="FG64" s="54"/>
      <c r="FH64" s="54"/>
      <c r="FI64" s="54"/>
      <c r="FJ64" s="54"/>
      <c r="FK64" s="54"/>
      <c r="FL64" s="54"/>
      <c r="FM64" s="54"/>
      <c r="FN64" s="54"/>
      <c r="FO64" s="54"/>
      <c r="FP64" s="54"/>
      <c r="FQ64" s="54"/>
      <c r="FR64" s="54"/>
      <c r="FS64" s="54"/>
      <c r="FT64" s="54"/>
      <c r="FU64" s="54"/>
      <c r="FV64" s="54"/>
      <c r="FW64" s="54"/>
      <c r="FX64" s="54"/>
      <c r="FY64" s="54"/>
      <c r="FZ64" s="54"/>
      <c r="GA64" s="54"/>
      <c r="GB64" s="54"/>
      <c r="GC64" s="54"/>
      <c r="GD64" s="54"/>
      <c r="GE64" s="54"/>
      <c r="GF64" s="54"/>
      <c r="GG64" s="54"/>
      <c r="GH64" s="54"/>
      <c r="GI64" s="54"/>
      <c r="GJ64" s="54"/>
      <c r="GK64" s="54"/>
      <c r="GL64" s="54"/>
      <c r="GM64" s="54"/>
    </row>
    <row r="65" spans="2:195" x14ac:dyDescent="0.2">
      <c r="B65" s="28">
        <f t="shared" si="10"/>
        <v>60</v>
      </c>
      <c r="C65" s="112"/>
      <c r="D65" s="54"/>
      <c r="E65" s="54"/>
      <c r="F65" s="54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  <c r="W65" s="54"/>
      <c r="X65" s="54"/>
      <c r="Y65" s="54"/>
      <c r="Z65" s="54"/>
      <c r="AA65" s="54"/>
      <c r="AB65" s="54"/>
      <c r="AC65" s="54"/>
      <c r="AD65" s="54"/>
      <c r="AE65" s="54"/>
      <c r="AF65" s="54"/>
      <c r="AG65" s="54"/>
      <c r="AH65" s="54"/>
      <c r="AI65" s="54"/>
      <c r="AJ65" s="54"/>
      <c r="AK65" s="54"/>
      <c r="AL65" s="54"/>
      <c r="AM65" s="54"/>
      <c r="AN65" s="54"/>
      <c r="AO65" s="54"/>
      <c r="AP65" s="54"/>
      <c r="AQ65" s="54"/>
      <c r="AR65" s="54"/>
      <c r="AS65" s="54"/>
      <c r="AT65" s="54"/>
      <c r="AU65" s="54"/>
      <c r="AV65" s="54"/>
      <c r="AW65" s="54"/>
      <c r="AX65" s="54"/>
      <c r="AY65" s="54"/>
      <c r="AZ65" s="54"/>
      <c r="BA65" s="54"/>
      <c r="BB65" s="54"/>
      <c r="BC65" s="54"/>
      <c r="BD65" s="54"/>
      <c r="BE65" s="54"/>
      <c r="BF65" s="54"/>
      <c r="BG65" s="54"/>
      <c r="BH65" s="54"/>
      <c r="BI65" s="54"/>
      <c r="BJ65" s="54"/>
      <c r="BK65" s="54"/>
      <c r="BL65" s="54"/>
      <c r="BM65" s="54"/>
      <c r="BN65" s="54"/>
      <c r="BO65" s="54"/>
      <c r="BP65" s="54"/>
      <c r="BQ65" s="54"/>
      <c r="BR65" s="54"/>
      <c r="BS65" s="54"/>
      <c r="BT65" s="54"/>
      <c r="BU65" s="54"/>
      <c r="BV65" s="54"/>
      <c r="BW65" s="54"/>
      <c r="BX65" s="54"/>
      <c r="BY65" s="54"/>
      <c r="BZ65" s="54"/>
      <c r="CA65" s="54"/>
      <c r="CB65" s="54"/>
      <c r="CC65" s="54"/>
      <c r="CD65" s="54"/>
      <c r="CE65" s="54"/>
      <c r="CF65" s="54"/>
      <c r="CG65" s="54"/>
      <c r="CH65" s="54"/>
      <c r="CI65" s="54"/>
      <c r="CJ65" s="54"/>
      <c r="CK65" s="54"/>
      <c r="CL65" s="54"/>
      <c r="CM65" s="54"/>
      <c r="CN65" s="54"/>
      <c r="CO65" s="54"/>
      <c r="CP65" s="54"/>
      <c r="CQ65" s="54"/>
      <c r="CR65" s="54"/>
      <c r="CS65" s="54"/>
      <c r="CT65" s="54"/>
      <c r="CU65" s="54"/>
      <c r="CV65" s="54"/>
      <c r="CW65" s="54"/>
      <c r="CX65" s="54"/>
      <c r="CY65" s="54"/>
      <c r="CZ65" s="54"/>
      <c r="DA65" s="54"/>
      <c r="DB65" s="54"/>
      <c r="DC65" s="54"/>
      <c r="DD65" s="54"/>
      <c r="DE65" s="54"/>
      <c r="DF65" s="54"/>
      <c r="DG65" s="54"/>
      <c r="DH65" s="54"/>
      <c r="DI65" s="54"/>
      <c r="DJ65" s="54"/>
      <c r="DK65" s="54"/>
      <c r="DL65" s="54"/>
      <c r="DM65" s="54"/>
      <c r="DN65" s="54"/>
      <c r="DO65" s="54"/>
      <c r="DP65" s="54"/>
      <c r="DQ65" s="54"/>
      <c r="DR65" s="54"/>
      <c r="DS65" s="54"/>
      <c r="DT65" s="54"/>
      <c r="DU65" s="54"/>
      <c r="DV65" s="54"/>
      <c r="DW65" s="54"/>
      <c r="DX65" s="54"/>
      <c r="DY65" s="54"/>
      <c r="DZ65" s="54"/>
      <c r="EA65" s="54"/>
      <c r="EB65" s="54"/>
      <c r="EC65" s="54"/>
      <c r="ED65" s="54"/>
      <c r="EE65" s="54"/>
      <c r="EF65" s="54"/>
      <c r="EG65" s="54"/>
      <c r="EH65" s="54"/>
      <c r="EI65" s="54"/>
      <c r="EJ65" s="54"/>
      <c r="EK65" s="54"/>
      <c r="EL65" s="54"/>
      <c r="EM65" s="54"/>
      <c r="EN65" s="54"/>
      <c r="EO65" s="54"/>
      <c r="EP65" s="54"/>
      <c r="EQ65" s="54"/>
      <c r="ER65" s="54"/>
      <c r="ES65" s="54"/>
      <c r="ET65" s="54"/>
      <c r="EU65" s="54"/>
      <c r="EV65" s="54"/>
      <c r="EW65" s="54"/>
      <c r="EX65" s="54"/>
      <c r="EY65" s="54"/>
      <c r="EZ65" s="54"/>
      <c r="FA65" s="54"/>
      <c r="FB65" s="54"/>
      <c r="FC65" s="54"/>
      <c r="FD65" s="54"/>
      <c r="FE65" s="54"/>
      <c r="FF65" s="54"/>
      <c r="FG65" s="54"/>
      <c r="FH65" s="54"/>
      <c r="FI65" s="54"/>
      <c r="FJ65" s="54"/>
      <c r="FK65" s="54"/>
      <c r="FL65" s="54"/>
      <c r="FM65" s="54"/>
      <c r="FN65" s="54"/>
      <c r="FO65" s="54"/>
      <c r="FP65" s="54"/>
      <c r="FQ65" s="54"/>
      <c r="FR65" s="54"/>
      <c r="FS65" s="54"/>
      <c r="FT65" s="54"/>
      <c r="FU65" s="54"/>
      <c r="FV65" s="54"/>
      <c r="FW65" s="54"/>
      <c r="FX65" s="54"/>
      <c r="FY65" s="54"/>
      <c r="FZ65" s="54"/>
      <c r="GA65" s="54"/>
      <c r="GB65" s="54"/>
      <c r="GC65" s="54"/>
      <c r="GD65" s="54"/>
      <c r="GE65" s="54"/>
      <c r="GF65" s="54"/>
      <c r="GG65" s="54"/>
      <c r="GH65" s="54"/>
      <c r="GI65" s="54"/>
      <c r="GJ65" s="54"/>
      <c r="GK65" s="54"/>
      <c r="GL65" s="54"/>
      <c r="GM65" s="54"/>
    </row>
    <row r="66" spans="2:195" x14ac:dyDescent="0.2">
      <c r="B66" s="28">
        <f t="shared" si="10"/>
        <v>61</v>
      </c>
      <c r="C66" s="112"/>
      <c r="D66" s="54"/>
      <c r="E66" s="54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  <c r="Y66" s="54"/>
      <c r="Z66" s="54"/>
      <c r="AA66" s="54"/>
      <c r="AB66" s="54"/>
      <c r="AC66" s="54"/>
      <c r="AD66" s="54"/>
      <c r="AE66" s="54"/>
      <c r="AF66" s="54"/>
      <c r="AG66" s="54"/>
      <c r="AH66" s="54"/>
      <c r="AI66" s="54"/>
      <c r="AJ66" s="54"/>
      <c r="AK66" s="54"/>
      <c r="AL66" s="54"/>
      <c r="AM66" s="54"/>
      <c r="AN66" s="54"/>
      <c r="AO66" s="54"/>
      <c r="AP66" s="54"/>
      <c r="AQ66" s="54"/>
      <c r="AR66" s="54"/>
      <c r="AS66" s="54"/>
      <c r="AT66" s="54"/>
      <c r="AU66" s="54"/>
      <c r="AV66" s="54"/>
      <c r="AW66" s="54"/>
      <c r="AX66" s="54"/>
      <c r="AY66" s="54"/>
      <c r="AZ66" s="54"/>
      <c r="BA66" s="54"/>
      <c r="BB66" s="54"/>
      <c r="BC66" s="54"/>
      <c r="BD66" s="54"/>
      <c r="BE66" s="54"/>
      <c r="BF66" s="54"/>
      <c r="BG66" s="54"/>
      <c r="BH66" s="54"/>
      <c r="BI66" s="54"/>
      <c r="BJ66" s="54"/>
      <c r="BK66" s="54"/>
      <c r="BL66" s="54"/>
      <c r="BM66" s="54"/>
      <c r="BN66" s="54"/>
      <c r="BO66" s="54"/>
      <c r="BP66" s="54"/>
      <c r="BQ66" s="54"/>
      <c r="BR66" s="54"/>
      <c r="BS66" s="54"/>
      <c r="BT66" s="54"/>
      <c r="BU66" s="54"/>
      <c r="BV66" s="54"/>
      <c r="BW66" s="54"/>
      <c r="BX66" s="54"/>
      <c r="BY66" s="54"/>
      <c r="BZ66" s="54"/>
      <c r="CA66" s="54"/>
      <c r="CB66" s="54"/>
      <c r="CC66" s="54"/>
      <c r="CD66" s="54"/>
      <c r="CE66" s="54"/>
      <c r="CF66" s="54"/>
      <c r="CG66" s="54"/>
      <c r="CH66" s="54"/>
      <c r="CI66" s="54"/>
      <c r="CJ66" s="54"/>
      <c r="CK66" s="54"/>
      <c r="CL66" s="54"/>
      <c r="CM66" s="54"/>
      <c r="CN66" s="54"/>
      <c r="CO66" s="54"/>
      <c r="CP66" s="54"/>
      <c r="CQ66" s="54"/>
      <c r="CR66" s="54"/>
      <c r="CS66" s="54"/>
      <c r="CT66" s="54"/>
      <c r="CU66" s="54"/>
      <c r="CV66" s="54"/>
      <c r="CW66" s="54"/>
      <c r="CX66" s="54"/>
      <c r="CY66" s="54"/>
      <c r="CZ66" s="54"/>
      <c r="DA66" s="54"/>
      <c r="DB66" s="54"/>
      <c r="DC66" s="54"/>
      <c r="DD66" s="54"/>
      <c r="DE66" s="54"/>
      <c r="DF66" s="54"/>
      <c r="DG66" s="54"/>
      <c r="DH66" s="54"/>
      <c r="DI66" s="54"/>
      <c r="DJ66" s="54"/>
      <c r="DK66" s="54"/>
      <c r="DL66" s="54"/>
      <c r="DM66" s="54"/>
      <c r="DN66" s="54"/>
      <c r="DO66" s="54"/>
      <c r="DP66" s="54"/>
      <c r="DQ66" s="54"/>
      <c r="DR66" s="54"/>
      <c r="DS66" s="54"/>
      <c r="DT66" s="54"/>
      <c r="DU66" s="54"/>
      <c r="DV66" s="54"/>
      <c r="DW66" s="54"/>
      <c r="DX66" s="54"/>
      <c r="DY66" s="54"/>
      <c r="DZ66" s="54"/>
      <c r="EA66" s="54"/>
      <c r="EB66" s="54"/>
      <c r="EC66" s="54"/>
      <c r="ED66" s="54"/>
      <c r="EE66" s="54"/>
      <c r="EF66" s="54"/>
      <c r="EG66" s="54"/>
      <c r="EH66" s="54"/>
      <c r="EI66" s="54"/>
      <c r="EJ66" s="54"/>
      <c r="EK66" s="54"/>
      <c r="EL66" s="54"/>
      <c r="EM66" s="54"/>
      <c r="EN66" s="54"/>
      <c r="EO66" s="54"/>
      <c r="EP66" s="54"/>
      <c r="EQ66" s="54"/>
      <c r="ER66" s="54"/>
      <c r="ES66" s="54"/>
      <c r="ET66" s="54"/>
      <c r="EU66" s="54"/>
      <c r="EV66" s="54"/>
      <c r="EW66" s="54"/>
      <c r="EX66" s="54"/>
      <c r="EY66" s="54"/>
      <c r="EZ66" s="54"/>
      <c r="FA66" s="54"/>
      <c r="FB66" s="54"/>
      <c r="FC66" s="54"/>
      <c r="FD66" s="54"/>
      <c r="FE66" s="54"/>
      <c r="FF66" s="54"/>
      <c r="FG66" s="54"/>
      <c r="FH66" s="54"/>
      <c r="FI66" s="54"/>
      <c r="FJ66" s="54"/>
      <c r="FK66" s="54"/>
      <c r="FL66" s="54"/>
      <c r="FM66" s="54"/>
      <c r="FN66" s="54"/>
      <c r="FO66" s="54"/>
      <c r="FP66" s="54"/>
      <c r="FQ66" s="54"/>
      <c r="FR66" s="54"/>
      <c r="FS66" s="54"/>
      <c r="FT66" s="54"/>
      <c r="FU66" s="54"/>
      <c r="FV66" s="54"/>
      <c r="FW66" s="54"/>
      <c r="FX66" s="54"/>
      <c r="FY66" s="54"/>
      <c r="FZ66" s="54"/>
      <c r="GA66" s="54"/>
      <c r="GB66" s="54"/>
      <c r="GC66" s="54"/>
      <c r="GD66" s="54"/>
      <c r="GE66" s="54"/>
      <c r="GF66" s="54"/>
      <c r="GG66" s="54"/>
      <c r="GH66" s="54"/>
      <c r="GI66" s="54"/>
      <c r="GJ66" s="54"/>
      <c r="GK66" s="54"/>
      <c r="GL66" s="54"/>
      <c r="GM66" s="54"/>
    </row>
    <row r="67" spans="2:195" x14ac:dyDescent="0.2">
      <c r="B67" s="28">
        <f t="shared" si="10"/>
        <v>62</v>
      </c>
      <c r="C67" s="112"/>
      <c r="D67" s="54"/>
      <c r="E67" s="54"/>
      <c r="F67" s="54"/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4"/>
      <c r="R67" s="54"/>
      <c r="S67" s="54"/>
      <c r="T67" s="54"/>
      <c r="U67" s="54"/>
      <c r="V67" s="54"/>
      <c r="W67" s="54"/>
      <c r="X67" s="54"/>
      <c r="Y67" s="54"/>
      <c r="Z67" s="54"/>
      <c r="AA67" s="54"/>
      <c r="AB67" s="54"/>
      <c r="AC67" s="54"/>
      <c r="AD67" s="54"/>
      <c r="AE67" s="54"/>
      <c r="AF67" s="54"/>
      <c r="AG67" s="54"/>
      <c r="AH67" s="54"/>
      <c r="AI67" s="54"/>
      <c r="AJ67" s="54"/>
      <c r="AK67" s="54"/>
      <c r="AL67" s="54"/>
      <c r="AM67" s="54"/>
      <c r="AN67" s="54"/>
      <c r="AO67" s="54"/>
      <c r="AP67" s="54"/>
      <c r="AQ67" s="54"/>
      <c r="AR67" s="54"/>
      <c r="AS67" s="54"/>
      <c r="AT67" s="54"/>
      <c r="AU67" s="54"/>
      <c r="AV67" s="54"/>
      <c r="AW67" s="54"/>
      <c r="AX67" s="54"/>
      <c r="AY67" s="54"/>
      <c r="AZ67" s="54"/>
      <c r="BA67" s="54"/>
      <c r="BB67" s="54"/>
      <c r="BC67" s="54"/>
      <c r="BD67" s="54"/>
      <c r="BE67" s="54"/>
      <c r="BF67" s="54"/>
      <c r="BG67" s="54"/>
      <c r="BH67" s="54"/>
      <c r="BI67" s="54"/>
      <c r="BJ67" s="54"/>
      <c r="BK67" s="54"/>
      <c r="BL67" s="54"/>
      <c r="BM67" s="54"/>
      <c r="BN67" s="54"/>
      <c r="BO67" s="54"/>
      <c r="BP67" s="54"/>
      <c r="BQ67" s="54"/>
      <c r="BR67" s="54"/>
      <c r="BS67" s="54"/>
      <c r="BT67" s="54"/>
      <c r="BU67" s="54"/>
      <c r="BV67" s="54"/>
      <c r="BW67" s="54"/>
      <c r="BX67" s="54"/>
      <c r="BY67" s="54"/>
      <c r="BZ67" s="54"/>
      <c r="CA67" s="54"/>
      <c r="CB67" s="54"/>
      <c r="CC67" s="54"/>
      <c r="CD67" s="54"/>
      <c r="CE67" s="54"/>
      <c r="CF67" s="54"/>
      <c r="CG67" s="54"/>
      <c r="CH67" s="54"/>
      <c r="CI67" s="54"/>
      <c r="CJ67" s="54"/>
      <c r="CK67" s="54"/>
      <c r="CL67" s="54"/>
      <c r="CM67" s="54"/>
      <c r="CN67" s="54"/>
      <c r="CO67" s="54"/>
      <c r="CP67" s="54"/>
      <c r="CQ67" s="54"/>
      <c r="CR67" s="54"/>
      <c r="CS67" s="54"/>
      <c r="CT67" s="54"/>
      <c r="CU67" s="54"/>
      <c r="CV67" s="54"/>
      <c r="CW67" s="54"/>
      <c r="CX67" s="54"/>
      <c r="CY67" s="54"/>
      <c r="CZ67" s="54"/>
      <c r="DA67" s="54"/>
      <c r="DB67" s="54"/>
      <c r="DC67" s="54"/>
      <c r="DD67" s="54"/>
      <c r="DE67" s="54"/>
      <c r="DF67" s="54"/>
      <c r="DG67" s="54"/>
      <c r="DH67" s="54"/>
      <c r="DI67" s="54"/>
      <c r="DJ67" s="54"/>
      <c r="DK67" s="54"/>
      <c r="DL67" s="54"/>
      <c r="DM67" s="54"/>
      <c r="DN67" s="54"/>
      <c r="DO67" s="54"/>
      <c r="DP67" s="54"/>
      <c r="DQ67" s="54"/>
      <c r="DR67" s="54"/>
      <c r="DS67" s="54"/>
      <c r="DT67" s="54"/>
      <c r="DU67" s="54"/>
      <c r="DV67" s="54"/>
      <c r="DW67" s="54"/>
      <c r="DX67" s="54"/>
      <c r="DY67" s="54"/>
      <c r="DZ67" s="54"/>
      <c r="EA67" s="54"/>
      <c r="EB67" s="54"/>
      <c r="EC67" s="54"/>
      <c r="ED67" s="54"/>
      <c r="EE67" s="54"/>
      <c r="EF67" s="54"/>
      <c r="EG67" s="54"/>
      <c r="EH67" s="54"/>
      <c r="EI67" s="54"/>
      <c r="EJ67" s="54"/>
      <c r="EK67" s="54"/>
      <c r="EL67" s="54"/>
      <c r="EM67" s="54"/>
      <c r="EN67" s="54"/>
      <c r="EO67" s="54"/>
      <c r="EP67" s="54"/>
      <c r="EQ67" s="54"/>
      <c r="ER67" s="54"/>
      <c r="ES67" s="54"/>
      <c r="ET67" s="54"/>
      <c r="EU67" s="54"/>
      <c r="EV67" s="54"/>
      <c r="EW67" s="54"/>
      <c r="EX67" s="54"/>
      <c r="EY67" s="54"/>
      <c r="EZ67" s="54"/>
      <c r="FA67" s="54"/>
      <c r="FB67" s="54"/>
      <c r="FC67" s="54"/>
      <c r="FD67" s="54"/>
      <c r="FE67" s="54"/>
      <c r="FF67" s="54"/>
      <c r="FG67" s="54"/>
      <c r="FH67" s="54"/>
      <c r="FI67" s="54"/>
      <c r="FJ67" s="54"/>
      <c r="FK67" s="54"/>
      <c r="FL67" s="54"/>
      <c r="FM67" s="54"/>
      <c r="FN67" s="54"/>
      <c r="FO67" s="54"/>
      <c r="FP67" s="54"/>
      <c r="FQ67" s="54"/>
      <c r="FR67" s="54"/>
      <c r="FS67" s="54"/>
      <c r="FT67" s="54"/>
      <c r="FU67" s="54"/>
      <c r="FV67" s="54"/>
      <c r="FW67" s="54"/>
      <c r="FX67" s="54"/>
      <c r="FY67" s="54"/>
      <c r="FZ67" s="54"/>
      <c r="GA67" s="54"/>
      <c r="GB67" s="54"/>
      <c r="GC67" s="54"/>
      <c r="GD67" s="54"/>
      <c r="GE67" s="54"/>
      <c r="GF67" s="54"/>
      <c r="GG67" s="54"/>
      <c r="GH67" s="54"/>
      <c r="GI67" s="54"/>
      <c r="GJ67" s="54"/>
      <c r="GK67" s="54"/>
      <c r="GL67" s="54"/>
      <c r="GM67" s="54"/>
    </row>
    <row r="68" spans="2:195" x14ac:dyDescent="0.2">
      <c r="B68" s="28">
        <f t="shared" si="10"/>
        <v>63</v>
      </c>
      <c r="C68" s="112"/>
      <c r="D68" s="54"/>
      <c r="E68" s="54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  <c r="S68" s="54"/>
      <c r="T68" s="54"/>
      <c r="U68" s="54"/>
      <c r="V68" s="54"/>
      <c r="W68" s="54"/>
      <c r="X68" s="54"/>
      <c r="Y68" s="54"/>
      <c r="Z68" s="54"/>
      <c r="AA68" s="54"/>
      <c r="AB68" s="54"/>
      <c r="AC68" s="54"/>
      <c r="AD68" s="54"/>
      <c r="AE68" s="54"/>
      <c r="AF68" s="54"/>
      <c r="AG68" s="54"/>
      <c r="AH68" s="54"/>
      <c r="AI68" s="54"/>
      <c r="AJ68" s="54"/>
      <c r="AK68" s="54"/>
      <c r="AL68" s="54"/>
      <c r="AM68" s="54"/>
      <c r="AN68" s="54"/>
      <c r="AO68" s="54"/>
      <c r="AP68" s="54"/>
      <c r="AQ68" s="54"/>
      <c r="AR68" s="54"/>
      <c r="AS68" s="54"/>
      <c r="AT68" s="54"/>
      <c r="AU68" s="54"/>
      <c r="AV68" s="54"/>
      <c r="AW68" s="54"/>
      <c r="AX68" s="54"/>
      <c r="AY68" s="54"/>
      <c r="AZ68" s="54"/>
      <c r="BA68" s="54"/>
      <c r="BB68" s="54"/>
      <c r="BC68" s="54"/>
      <c r="BD68" s="54"/>
      <c r="BE68" s="54"/>
      <c r="BF68" s="54"/>
      <c r="BG68" s="54"/>
      <c r="BH68" s="54"/>
      <c r="BI68" s="54"/>
      <c r="BJ68" s="54"/>
      <c r="BK68" s="54"/>
      <c r="BL68" s="54"/>
      <c r="BM68" s="54"/>
      <c r="BN68" s="54"/>
      <c r="BO68" s="54"/>
      <c r="BP68" s="54"/>
      <c r="BQ68" s="54"/>
      <c r="BR68" s="54"/>
      <c r="BS68" s="54"/>
      <c r="BT68" s="54"/>
      <c r="BU68" s="54"/>
      <c r="BV68" s="54"/>
      <c r="BW68" s="54"/>
      <c r="BX68" s="54"/>
      <c r="BY68" s="54"/>
      <c r="BZ68" s="54"/>
      <c r="CA68" s="54"/>
      <c r="CB68" s="54"/>
      <c r="CC68" s="54"/>
      <c r="CD68" s="54"/>
      <c r="CE68" s="54"/>
      <c r="CF68" s="54"/>
      <c r="CG68" s="54"/>
      <c r="CH68" s="54"/>
      <c r="CI68" s="54"/>
      <c r="CJ68" s="54"/>
      <c r="CK68" s="54"/>
      <c r="CL68" s="54"/>
      <c r="CM68" s="54"/>
      <c r="CN68" s="54"/>
      <c r="CO68" s="54"/>
      <c r="CP68" s="54"/>
      <c r="CQ68" s="54"/>
      <c r="CR68" s="54"/>
      <c r="CS68" s="54"/>
      <c r="CT68" s="54"/>
      <c r="CU68" s="54"/>
      <c r="CV68" s="54"/>
      <c r="CW68" s="54"/>
      <c r="CX68" s="54"/>
      <c r="CY68" s="54"/>
      <c r="CZ68" s="54"/>
      <c r="DA68" s="54"/>
      <c r="DB68" s="54"/>
      <c r="DC68" s="54"/>
      <c r="DD68" s="54"/>
      <c r="DE68" s="54"/>
      <c r="DF68" s="54"/>
      <c r="DG68" s="54"/>
      <c r="DH68" s="54"/>
      <c r="DI68" s="54"/>
      <c r="DJ68" s="54"/>
      <c r="DK68" s="54"/>
      <c r="DL68" s="54"/>
      <c r="DM68" s="54"/>
      <c r="DN68" s="54"/>
      <c r="DO68" s="54"/>
      <c r="DP68" s="54"/>
      <c r="DQ68" s="54"/>
      <c r="DR68" s="54"/>
      <c r="DS68" s="54"/>
      <c r="DT68" s="54"/>
      <c r="DU68" s="54"/>
      <c r="DV68" s="54"/>
      <c r="DW68" s="54"/>
      <c r="DX68" s="54"/>
      <c r="DY68" s="54"/>
      <c r="DZ68" s="54"/>
      <c r="EA68" s="54"/>
      <c r="EB68" s="54"/>
      <c r="EC68" s="54"/>
      <c r="ED68" s="54"/>
      <c r="EE68" s="54"/>
      <c r="EF68" s="54"/>
      <c r="EG68" s="54"/>
      <c r="EH68" s="54"/>
      <c r="EI68" s="54"/>
      <c r="EJ68" s="54"/>
      <c r="EK68" s="54"/>
      <c r="EL68" s="54"/>
      <c r="EM68" s="54"/>
      <c r="EN68" s="54"/>
      <c r="EO68" s="54"/>
      <c r="EP68" s="54"/>
      <c r="EQ68" s="54"/>
      <c r="ER68" s="54"/>
      <c r="ES68" s="54"/>
      <c r="ET68" s="54"/>
      <c r="EU68" s="54"/>
      <c r="EV68" s="54"/>
      <c r="EW68" s="54"/>
      <c r="EX68" s="54"/>
      <c r="EY68" s="54"/>
      <c r="EZ68" s="54"/>
      <c r="FA68" s="54"/>
      <c r="FB68" s="54"/>
      <c r="FC68" s="54"/>
      <c r="FD68" s="54"/>
      <c r="FE68" s="54"/>
      <c r="FF68" s="54"/>
      <c r="FG68" s="54"/>
      <c r="FH68" s="54"/>
      <c r="FI68" s="54"/>
      <c r="FJ68" s="54"/>
      <c r="FK68" s="54"/>
      <c r="FL68" s="54"/>
      <c r="FM68" s="54"/>
      <c r="FN68" s="54"/>
      <c r="FO68" s="54"/>
      <c r="FP68" s="54"/>
      <c r="FQ68" s="54"/>
      <c r="FR68" s="54"/>
      <c r="FS68" s="54"/>
      <c r="FT68" s="54"/>
      <c r="FU68" s="54"/>
      <c r="FV68" s="54"/>
      <c r="FW68" s="54"/>
      <c r="FX68" s="54"/>
      <c r="FY68" s="54"/>
      <c r="FZ68" s="54"/>
      <c r="GA68" s="54"/>
      <c r="GB68" s="54"/>
      <c r="GC68" s="54"/>
      <c r="GD68" s="54"/>
      <c r="GE68" s="54"/>
      <c r="GF68" s="54"/>
      <c r="GG68" s="54"/>
      <c r="GH68" s="54"/>
      <c r="GI68" s="54"/>
      <c r="GJ68" s="54"/>
      <c r="GK68" s="54"/>
      <c r="GL68" s="54"/>
      <c r="GM68" s="54"/>
    </row>
    <row r="69" spans="2:195" x14ac:dyDescent="0.2">
      <c r="B69" s="28">
        <f t="shared" si="10"/>
        <v>64</v>
      </c>
      <c r="C69" s="112"/>
      <c r="D69" s="54"/>
      <c r="E69" s="54"/>
      <c r="F69" s="54"/>
      <c r="G69" s="54"/>
      <c r="H69" s="54"/>
      <c r="I69" s="54"/>
      <c r="J69" s="54"/>
      <c r="K69" s="54"/>
      <c r="L69" s="54"/>
      <c r="M69" s="54"/>
      <c r="N69" s="54"/>
      <c r="O69" s="54"/>
      <c r="P69" s="54"/>
      <c r="Q69" s="54"/>
      <c r="R69" s="54"/>
      <c r="S69" s="54"/>
      <c r="T69" s="54"/>
      <c r="U69" s="54"/>
      <c r="V69" s="54"/>
      <c r="W69" s="54"/>
      <c r="X69" s="54"/>
      <c r="Y69" s="54"/>
      <c r="Z69" s="54"/>
      <c r="AA69" s="54"/>
      <c r="AB69" s="54"/>
      <c r="AC69" s="54"/>
      <c r="AD69" s="54"/>
      <c r="AE69" s="54"/>
      <c r="AF69" s="54"/>
      <c r="AG69" s="54"/>
      <c r="AH69" s="54"/>
      <c r="AI69" s="54"/>
      <c r="AJ69" s="54"/>
      <c r="AK69" s="54"/>
      <c r="AL69" s="54"/>
      <c r="AM69" s="54"/>
      <c r="AN69" s="54"/>
      <c r="AO69" s="54"/>
      <c r="AP69" s="54"/>
      <c r="AQ69" s="54"/>
      <c r="AR69" s="54"/>
      <c r="AS69" s="54"/>
      <c r="AT69" s="54"/>
      <c r="AU69" s="54"/>
      <c r="AV69" s="54"/>
      <c r="AW69" s="54"/>
      <c r="AX69" s="54"/>
      <c r="AY69" s="54"/>
      <c r="AZ69" s="54"/>
      <c r="BA69" s="54"/>
      <c r="BB69" s="54"/>
      <c r="BC69" s="54"/>
      <c r="BD69" s="54"/>
      <c r="BE69" s="54"/>
      <c r="BF69" s="54"/>
      <c r="BG69" s="54"/>
      <c r="BH69" s="54"/>
      <c r="BI69" s="54"/>
      <c r="BJ69" s="54"/>
      <c r="BK69" s="54"/>
      <c r="BL69" s="54"/>
      <c r="BM69" s="54"/>
      <c r="BN69" s="54"/>
      <c r="BO69" s="54"/>
      <c r="BP69" s="54"/>
      <c r="BQ69" s="54"/>
      <c r="BR69" s="54"/>
      <c r="BS69" s="54"/>
      <c r="BT69" s="54"/>
      <c r="BU69" s="54"/>
      <c r="BV69" s="54"/>
      <c r="BW69" s="54"/>
      <c r="BX69" s="54"/>
      <c r="BY69" s="54"/>
      <c r="BZ69" s="54"/>
      <c r="CA69" s="54"/>
      <c r="CB69" s="54"/>
      <c r="CC69" s="54"/>
      <c r="CD69" s="54"/>
      <c r="CE69" s="54"/>
      <c r="CF69" s="54"/>
      <c r="CG69" s="54"/>
      <c r="CH69" s="54"/>
      <c r="CI69" s="54"/>
      <c r="CJ69" s="54"/>
      <c r="CK69" s="54"/>
      <c r="CL69" s="54"/>
      <c r="CM69" s="54"/>
      <c r="CN69" s="54"/>
      <c r="CO69" s="54"/>
      <c r="CP69" s="54"/>
      <c r="CQ69" s="54"/>
      <c r="CR69" s="54"/>
      <c r="CS69" s="54"/>
      <c r="CT69" s="54"/>
      <c r="CU69" s="54"/>
      <c r="CV69" s="54"/>
      <c r="CW69" s="54"/>
      <c r="CX69" s="54"/>
      <c r="CY69" s="54"/>
      <c r="CZ69" s="54"/>
      <c r="DA69" s="54"/>
      <c r="DB69" s="54"/>
      <c r="DC69" s="54"/>
      <c r="DD69" s="54"/>
      <c r="DE69" s="54"/>
      <c r="DF69" s="54"/>
      <c r="DG69" s="54"/>
      <c r="DH69" s="54"/>
      <c r="DI69" s="54"/>
      <c r="DJ69" s="54"/>
      <c r="DK69" s="54"/>
      <c r="DL69" s="54"/>
      <c r="DM69" s="54"/>
      <c r="DN69" s="54"/>
      <c r="DO69" s="54"/>
      <c r="DP69" s="54"/>
      <c r="DQ69" s="54"/>
      <c r="DR69" s="54"/>
      <c r="DS69" s="54"/>
      <c r="DT69" s="54"/>
      <c r="DU69" s="54"/>
      <c r="DV69" s="54"/>
      <c r="DW69" s="54"/>
      <c r="DX69" s="54"/>
      <c r="DY69" s="54"/>
      <c r="DZ69" s="54"/>
      <c r="EA69" s="54"/>
      <c r="EB69" s="54"/>
      <c r="EC69" s="54"/>
      <c r="ED69" s="54"/>
      <c r="EE69" s="54"/>
      <c r="EF69" s="54"/>
      <c r="EG69" s="54"/>
      <c r="EH69" s="54"/>
      <c r="EI69" s="54"/>
      <c r="EJ69" s="54"/>
      <c r="EK69" s="54"/>
      <c r="EL69" s="54"/>
      <c r="EM69" s="54"/>
      <c r="EN69" s="54"/>
      <c r="EO69" s="54"/>
      <c r="EP69" s="54"/>
      <c r="EQ69" s="54"/>
      <c r="ER69" s="54"/>
      <c r="ES69" s="54"/>
      <c r="ET69" s="54"/>
      <c r="EU69" s="54"/>
      <c r="EV69" s="54"/>
      <c r="EW69" s="54"/>
      <c r="EX69" s="54"/>
      <c r="EY69" s="54"/>
      <c r="EZ69" s="54"/>
      <c r="FA69" s="54"/>
      <c r="FB69" s="54"/>
      <c r="FC69" s="54"/>
      <c r="FD69" s="54"/>
      <c r="FE69" s="54"/>
      <c r="FF69" s="54"/>
      <c r="FG69" s="54"/>
      <c r="FH69" s="54"/>
      <c r="FI69" s="54"/>
      <c r="FJ69" s="54"/>
      <c r="FK69" s="54"/>
      <c r="FL69" s="54"/>
      <c r="FM69" s="54"/>
      <c r="FN69" s="54"/>
      <c r="FO69" s="54"/>
      <c r="FP69" s="54"/>
      <c r="FQ69" s="54"/>
      <c r="FR69" s="54"/>
      <c r="FS69" s="54"/>
      <c r="FT69" s="54"/>
      <c r="FU69" s="54"/>
      <c r="FV69" s="54"/>
      <c r="FW69" s="54"/>
      <c r="FX69" s="54"/>
      <c r="FY69" s="54"/>
      <c r="FZ69" s="54"/>
      <c r="GA69" s="54"/>
      <c r="GB69" s="54"/>
      <c r="GC69" s="54"/>
      <c r="GD69" s="54"/>
      <c r="GE69" s="54"/>
      <c r="GF69" s="54"/>
      <c r="GG69" s="54"/>
      <c r="GH69" s="54"/>
      <c r="GI69" s="54"/>
      <c r="GJ69" s="54"/>
      <c r="GK69" s="54"/>
      <c r="GL69" s="54"/>
      <c r="GM69" s="54"/>
    </row>
    <row r="70" spans="2:195" x14ac:dyDescent="0.2">
      <c r="B70" s="28">
        <f t="shared" si="10"/>
        <v>65</v>
      </c>
      <c r="C70" s="112"/>
      <c r="D70" s="54"/>
      <c r="E70" s="54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4"/>
      <c r="R70" s="54"/>
      <c r="S70" s="54"/>
      <c r="T70" s="54"/>
      <c r="U70" s="54"/>
      <c r="V70" s="54"/>
      <c r="W70" s="54"/>
      <c r="X70" s="54"/>
      <c r="Y70" s="54"/>
      <c r="Z70" s="54"/>
      <c r="AA70" s="54"/>
      <c r="AB70" s="54"/>
      <c r="AC70" s="54"/>
      <c r="AD70" s="54"/>
      <c r="AE70" s="54"/>
      <c r="AF70" s="54"/>
      <c r="AG70" s="54"/>
      <c r="AH70" s="54"/>
      <c r="AI70" s="54"/>
      <c r="AJ70" s="54"/>
      <c r="AK70" s="54"/>
      <c r="AL70" s="54"/>
      <c r="AM70" s="54"/>
      <c r="AN70" s="54"/>
      <c r="AO70" s="54"/>
      <c r="AP70" s="54"/>
      <c r="AQ70" s="54"/>
      <c r="AR70" s="54"/>
      <c r="AS70" s="54"/>
      <c r="AT70" s="54"/>
      <c r="AU70" s="54"/>
      <c r="AV70" s="54"/>
      <c r="AW70" s="54"/>
      <c r="AX70" s="54"/>
      <c r="AY70" s="54"/>
      <c r="AZ70" s="54"/>
      <c r="BA70" s="54"/>
      <c r="BB70" s="54"/>
      <c r="BC70" s="54"/>
      <c r="BD70" s="54"/>
      <c r="BE70" s="54"/>
      <c r="BF70" s="54"/>
      <c r="BG70" s="54"/>
      <c r="BH70" s="54"/>
      <c r="BI70" s="54"/>
      <c r="BJ70" s="54"/>
      <c r="BK70" s="54"/>
      <c r="BL70" s="54"/>
      <c r="BM70" s="54"/>
      <c r="BN70" s="54"/>
      <c r="BO70" s="54"/>
      <c r="BP70" s="54"/>
      <c r="BQ70" s="54"/>
      <c r="BR70" s="54"/>
      <c r="BS70" s="54"/>
      <c r="BT70" s="54"/>
      <c r="BU70" s="54"/>
      <c r="BV70" s="54"/>
      <c r="BW70" s="54"/>
      <c r="BX70" s="54"/>
      <c r="BY70" s="54"/>
      <c r="BZ70" s="54"/>
      <c r="CA70" s="54"/>
      <c r="CB70" s="54"/>
      <c r="CC70" s="54"/>
      <c r="CD70" s="54"/>
      <c r="CE70" s="54"/>
      <c r="CF70" s="54"/>
      <c r="CG70" s="54"/>
      <c r="CH70" s="54"/>
      <c r="CI70" s="54"/>
      <c r="CJ70" s="54"/>
      <c r="CK70" s="54"/>
      <c r="CL70" s="54"/>
      <c r="CM70" s="54"/>
      <c r="CN70" s="54"/>
      <c r="CO70" s="54"/>
      <c r="CP70" s="54"/>
      <c r="CQ70" s="54"/>
      <c r="CR70" s="54"/>
      <c r="CS70" s="54"/>
      <c r="CT70" s="54"/>
      <c r="CU70" s="54"/>
      <c r="CV70" s="54"/>
      <c r="CW70" s="54"/>
      <c r="CX70" s="54"/>
      <c r="CY70" s="54"/>
      <c r="CZ70" s="54"/>
      <c r="DA70" s="54"/>
      <c r="DB70" s="54"/>
      <c r="DC70" s="54"/>
      <c r="DD70" s="54"/>
      <c r="DE70" s="54"/>
      <c r="DF70" s="54"/>
      <c r="DG70" s="54"/>
      <c r="DH70" s="54"/>
      <c r="DI70" s="54"/>
      <c r="DJ70" s="54"/>
      <c r="DK70" s="54"/>
      <c r="DL70" s="54"/>
      <c r="DM70" s="54"/>
      <c r="DN70" s="54"/>
      <c r="DO70" s="54"/>
      <c r="DP70" s="54"/>
      <c r="DQ70" s="54"/>
      <c r="DR70" s="54"/>
      <c r="DS70" s="54"/>
      <c r="DT70" s="54"/>
      <c r="DU70" s="54"/>
      <c r="DV70" s="54"/>
      <c r="DW70" s="54"/>
      <c r="DX70" s="54"/>
      <c r="DY70" s="54"/>
      <c r="DZ70" s="54"/>
      <c r="EA70" s="54"/>
      <c r="EB70" s="54"/>
      <c r="EC70" s="54"/>
      <c r="ED70" s="54"/>
      <c r="EE70" s="54"/>
      <c r="EF70" s="54"/>
      <c r="EG70" s="54"/>
      <c r="EH70" s="54"/>
      <c r="EI70" s="54"/>
      <c r="EJ70" s="54"/>
      <c r="EK70" s="54"/>
      <c r="EL70" s="54"/>
      <c r="EM70" s="54"/>
      <c r="EN70" s="54"/>
      <c r="EO70" s="54"/>
      <c r="EP70" s="54"/>
      <c r="EQ70" s="54"/>
      <c r="ER70" s="54"/>
      <c r="ES70" s="54"/>
      <c r="ET70" s="54"/>
      <c r="EU70" s="54"/>
      <c r="EV70" s="54"/>
      <c r="EW70" s="54"/>
      <c r="EX70" s="54"/>
      <c r="EY70" s="54"/>
      <c r="EZ70" s="54"/>
      <c r="FA70" s="54"/>
      <c r="FB70" s="54"/>
      <c r="FC70" s="54"/>
      <c r="FD70" s="54"/>
      <c r="FE70" s="54"/>
      <c r="FF70" s="54"/>
      <c r="FG70" s="54"/>
      <c r="FH70" s="54"/>
      <c r="FI70" s="54"/>
      <c r="FJ70" s="54"/>
      <c r="FK70" s="54"/>
      <c r="FL70" s="54"/>
      <c r="FM70" s="54"/>
      <c r="FN70" s="54"/>
      <c r="FO70" s="54"/>
      <c r="FP70" s="54"/>
      <c r="FQ70" s="54"/>
      <c r="FR70" s="54"/>
      <c r="FS70" s="54"/>
      <c r="FT70" s="54"/>
      <c r="FU70" s="54"/>
      <c r="FV70" s="54"/>
      <c r="FW70" s="54"/>
      <c r="FX70" s="54"/>
      <c r="FY70" s="54"/>
      <c r="FZ70" s="54"/>
      <c r="GA70" s="54"/>
      <c r="GB70" s="54"/>
      <c r="GC70" s="54"/>
      <c r="GD70" s="54"/>
      <c r="GE70" s="54"/>
      <c r="GF70" s="54"/>
      <c r="GG70" s="54"/>
      <c r="GH70" s="54"/>
      <c r="GI70" s="54"/>
      <c r="GJ70" s="54"/>
      <c r="GK70" s="54"/>
      <c r="GL70" s="54"/>
      <c r="GM70" s="54"/>
    </row>
    <row r="71" spans="2:195" x14ac:dyDescent="0.2">
      <c r="B71" s="28">
        <f t="shared" ref="B71:B134" si="11">B70+1</f>
        <v>66</v>
      </c>
      <c r="C71" s="112"/>
      <c r="D71" s="54"/>
      <c r="E71" s="54"/>
      <c r="F71" s="54"/>
      <c r="G71" s="54"/>
      <c r="H71" s="54"/>
      <c r="I71" s="54"/>
      <c r="J71" s="54"/>
      <c r="K71" s="54"/>
      <c r="L71" s="54"/>
      <c r="M71" s="54"/>
      <c r="N71" s="54"/>
      <c r="O71" s="54"/>
      <c r="P71" s="54"/>
      <c r="Q71" s="54"/>
      <c r="R71" s="54"/>
      <c r="S71" s="54"/>
      <c r="T71" s="54"/>
      <c r="U71" s="54"/>
      <c r="V71" s="54"/>
      <c r="W71" s="54"/>
      <c r="X71" s="54"/>
      <c r="Y71" s="54"/>
      <c r="Z71" s="54"/>
      <c r="AA71" s="54"/>
      <c r="AB71" s="54"/>
      <c r="AC71" s="54"/>
      <c r="AD71" s="54"/>
      <c r="AE71" s="54"/>
      <c r="AF71" s="54"/>
      <c r="AG71" s="54"/>
      <c r="AH71" s="54"/>
      <c r="AI71" s="54"/>
      <c r="AJ71" s="54"/>
      <c r="AK71" s="54"/>
      <c r="AL71" s="54"/>
      <c r="AM71" s="54"/>
      <c r="AN71" s="54"/>
      <c r="AO71" s="54"/>
      <c r="AP71" s="54"/>
      <c r="AQ71" s="54"/>
      <c r="AR71" s="54"/>
      <c r="AS71" s="54"/>
      <c r="AT71" s="54"/>
      <c r="AU71" s="54"/>
      <c r="AV71" s="54"/>
      <c r="AW71" s="54"/>
      <c r="AX71" s="54"/>
      <c r="AY71" s="54"/>
      <c r="AZ71" s="54"/>
      <c r="BA71" s="54"/>
      <c r="BB71" s="54"/>
      <c r="BC71" s="54"/>
      <c r="BD71" s="54"/>
      <c r="BE71" s="54"/>
      <c r="BF71" s="54"/>
      <c r="BG71" s="54"/>
      <c r="BH71" s="54"/>
      <c r="BI71" s="54"/>
      <c r="BJ71" s="54"/>
      <c r="BK71" s="54"/>
      <c r="BL71" s="54"/>
      <c r="BM71" s="54"/>
      <c r="BN71" s="54"/>
      <c r="BO71" s="54"/>
      <c r="BP71" s="54"/>
      <c r="BQ71" s="54"/>
      <c r="BR71" s="54"/>
      <c r="BS71" s="54"/>
      <c r="BT71" s="54"/>
      <c r="BU71" s="54"/>
      <c r="BV71" s="54"/>
      <c r="BW71" s="54"/>
      <c r="BX71" s="54"/>
      <c r="BY71" s="54"/>
      <c r="BZ71" s="54"/>
      <c r="CA71" s="54"/>
      <c r="CB71" s="54"/>
      <c r="CC71" s="54"/>
      <c r="CD71" s="54"/>
      <c r="CE71" s="54"/>
      <c r="CF71" s="54"/>
      <c r="CG71" s="54"/>
      <c r="CH71" s="54"/>
      <c r="CI71" s="54"/>
      <c r="CJ71" s="54"/>
      <c r="CK71" s="54"/>
      <c r="CL71" s="54"/>
      <c r="CM71" s="54"/>
      <c r="CN71" s="54"/>
      <c r="CO71" s="54"/>
      <c r="CP71" s="54"/>
      <c r="CQ71" s="54"/>
      <c r="CR71" s="54"/>
      <c r="CS71" s="54"/>
      <c r="CT71" s="54"/>
      <c r="CU71" s="54"/>
      <c r="CV71" s="54"/>
      <c r="CW71" s="54"/>
      <c r="CX71" s="54"/>
      <c r="CY71" s="54"/>
      <c r="CZ71" s="54"/>
      <c r="DA71" s="54"/>
      <c r="DB71" s="54"/>
      <c r="DC71" s="54"/>
      <c r="DD71" s="54"/>
      <c r="DE71" s="54"/>
      <c r="DF71" s="54"/>
      <c r="DG71" s="54"/>
      <c r="DH71" s="54"/>
      <c r="DI71" s="54"/>
      <c r="DJ71" s="54"/>
      <c r="DK71" s="54"/>
      <c r="DL71" s="54"/>
      <c r="DM71" s="54"/>
      <c r="DN71" s="54"/>
      <c r="DO71" s="54"/>
      <c r="DP71" s="54"/>
      <c r="DQ71" s="54"/>
      <c r="DR71" s="54"/>
      <c r="DS71" s="54"/>
      <c r="DT71" s="54"/>
      <c r="DU71" s="54"/>
      <c r="DV71" s="54"/>
      <c r="DW71" s="54"/>
      <c r="DX71" s="54"/>
      <c r="DY71" s="54"/>
      <c r="DZ71" s="54"/>
      <c r="EA71" s="54"/>
      <c r="EB71" s="54"/>
      <c r="EC71" s="54"/>
      <c r="ED71" s="54"/>
      <c r="EE71" s="54"/>
      <c r="EF71" s="54"/>
      <c r="EG71" s="54"/>
      <c r="EH71" s="54"/>
      <c r="EI71" s="54"/>
      <c r="EJ71" s="54"/>
      <c r="EK71" s="54"/>
      <c r="EL71" s="54"/>
      <c r="EM71" s="54"/>
      <c r="EN71" s="54"/>
      <c r="EO71" s="54"/>
      <c r="EP71" s="54"/>
      <c r="EQ71" s="54"/>
      <c r="ER71" s="54"/>
      <c r="ES71" s="54"/>
      <c r="ET71" s="54"/>
      <c r="EU71" s="54"/>
      <c r="EV71" s="54"/>
      <c r="EW71" s="54"/>
      <c r="EX71" s="54"/>
      <c r="EY71" s="54"/>
      <c r="EZ71" s="54"/>
      <c r="FA71" s="54"/>
      <c r="FB71" s="54"/>
      <c r="FC71" s="54"/>
      <c r="FD71" s="54"/>
      <c r="FE71" s="54"/>
      <c r="FF71" s="54"/>
      <c r="FG71" s="54"/>
      <c r="FH71" s="54"/>
      <c r="FI71" s="54"/>
      <c r="FJ71" s="54"/>
      <c r="FK71" s="54"/>
      <c r="FL71" s="54"/>
      <c r="FM71" s="54"/>
      <c r="FN71" s="54"/>
      <c r="FO71" s="54"/>
      <c r="FP71" s="54"/>
      <c r="FQ71" s="54"/>
      <c r="FR71" s="54"/>
      <c r="FS71" s="54"/>
      <c r="FT71" s="54"/>
      <c r="FU71" s="54"/>
      <c r="FV71" s="54"/>
      <c r="FW71" s="54"/>
      <c r="FX71" s="54"/>
      <c r="FY71" s="54"/>
      <c r="FZ71" s="54"/>
      <c r="GA71" s="54"/>
      <c r="GB71" s="54"/>
      <c r="GC71" s="54"/>
      <c r="GD71" s="54"/>
      <c r="GE71" s="54"/>
      <c r="GF71" s="54"/>
      <c r="GG71" s="54"/>
      <c r="GH71" s="54"/>
      <c r="GI71" s="54"/>
      <c r="GJ71" s="54"/>
      <c r="GK71" s="54"/>
      <c r="GL71" s="54"/>
      <c r="GM71" s="54"/>
    </row>
    <row r="72" spans="2:195" x14ac:dyDescent="0.2">
      <c r="B72" s="28">
        <f t="shared" si="11"/>
        <v>67</v>
      </c>
      <c r="C72" s="112"/>
      <c r="D72" s="54"/>
      <c r="E72" s="54"/>
      <c r="F72" s="54"/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  <c r="W72" s="54"/>
      <c r="X72" s="54"/>
      <c r="Y72" s="54"/>
      <c r="Z72" s="54"/>
      <c r="AA72" s="54"/>
      <c r="AB72" s="54"/>
      <c r="AC72" s="54"/>
      <c r="AD72" s="54"/>
      <c r="AE72" s="54"/>
      <c r="AF72" s="54"/>
      <c r="AG72" s="54"/>
      <c r="AH72" s="54"/>
      <c r="AI72" s="54"/>
      <c r="AJ72" s="54"/>
      <c r="AK72" s="54"/>
      <c r="AL72" s="54"/>
      <c r="AM72" s="54"/>
      <c r="AN72" s="54"/>
      <c r="AO72" s="54"/>
      <c r="AP72" s="54"/>
      <c r="AQ72" s="54"/>
      <c r="AR72" s="54"/>
      <c r="AS72" s="54"/>
      <c r="AT72" s="54"/>
      <c r="AU72" s="54"/>
      <c r="AV72" s="54"/>
      <c r="AW72" s="54"/>
      <c r="AX72" s="54"/>
      <c r="AY72" s="54"/>
      <c r="AZ72" s="54"/>
      <c r="BA72" s="54"/>
      <c r="BB72" s="54"/>
      <c r="BC72" s="54"/>
      <c r="BD72" s="54"/>
      <c r="BE72" s="54"/>
      <c r="BF72" s="54"/>
      <c r="BG72" s="54"/>
      <c r="BH72" s="54"/>
      <c r="BI72" s="54"/>
      <c r="BJ72" s="54"/>
      <c r="BK72" s="54"/>
      <c r="BL72" s="54"/>
      <c r="BM72" s="54"/>
      <c r="BN72" s="54"/>
      <c r="BO72" s="54"/>
      <c r="BP72" s="54"/>
      <c r="BQ72" s="54"/>
      <c r="BR72" s="54"/>
      <c r="BS72" s="54"/>
      <c r="BT72" s="54"/>
      <c r="BU72" s="54"/>
      <c r="BV72" s="54"/>
      <c r="BW72" s="54"/>
      <c r="BX72" s="54"/>
      <c r="BY72" s="54"/>
      <c r="BZ72" s="54"/>
      <c r="CA72" s="54"/>
      <c r="CB72" s="54"/>
      <c r="CC72" s="54"/>
      <c r="CD72" s="54"/>
      <c r="CE72" s="54"/>
      <c r="CF72" s="54"/>
      <c r="CG72" s="54"/>
      <c r="CH72" s="54"/>
      <c r="CI72" s="54"/>
      <c r="CJ72" s="54"/>
      <c r="CK72" s="54"/>
      <c r="CL72" s="54"/>
      <c r="CM72" s="54"/>
      <c r="CN72" s="54"/>
      <c r="CO72" s="54"/>
      <c r="CP72" s="54"/>
      <c r="CQ72" s="54"/>
      <c r="CR72" s="54"/>
      <c r="CS72" s="54"/>
      <c r="CT72" s="54"/>
      <c r="CU72" s="54"/>
      <c r="CV72" s="54"/>
      <c r="CW72" s="54"/>
      <c r="CX72" s="54"/>
      <c r="CY72" s="54"/>
      <c r="CZ72" s="54"/>
      <c r="DA72" s="54"/>
      <c r="DB72" s="54"/>
      <c r="DC72" s="54"/>
      <c r="DD72" s="54"/>
      <c r="DE72" s="54"/>
      <c r="DF72" s="54"/>
      <c r="DG72" s="54"/>
      <c r="DH72" s="54"/>
      <c r="DI72" s="54"/>
      <c r="DJ72" s="54"/>
      <c r="DK72" s="54"/>
      <c r="DL72" s="54"/>
      <c r="DM72" s="54"/>
      <c r="DN72" s="54"/>
      <c r="DO72" s="54"/>
      <c r="DP72" s="54"/>
      <c r="DQ72" s="54"/>
      <c r="DR72" s="54"/>
      <c r="DS72" s="54"/>
      <c r="DT72" s="54"/>
      <c r="DU72" s="54"/>
      <c r="DV72" s="54"/>
      <c r="DW72" s="54"/>
      <c r="DX72" s="54"/>
      <c r="DY72" s="54"/>
      <c r="DZ72" s="54"/>
      <c r="EA72" s="54"/>
      <c r="EB72" s="54"/>
      <c r="EC72" s="54"/>
      <c r="ED72" s="54"/>
      <c r="EE72" s="54"/>
      <c r="EF72" s="54"/>
      <c r="EG72" s="54"/>
      <c r="EH72" s="54"/>
      <c r="EI72" s="54"/>
      <c r="EJ72" s="54"/>
      <c r="EK72" s="54"/>
      <c r="EL72" s="54"/>
      <c r="EM72" s="54"/>
      <c r="EN72" s="54"/>
      <c r="EO72" s="54"/>
      <c r="EP72" s="54"/>
      <c r="EQ72" s="54"/>
      <c r="ER72" s="54"/>
      <c r="ES72" s="54"/>
      <c r="ET72" s="54"/>
      <c r="EU72" s="54"/>
      <c r="EV72" s="54"/>
      <c r="EW72" s="54"/>
      <c r="EX72" s="54"/>
      <c r="EY72" s="54"/>
      <c r="EZ72" s="54"/>
      <c r="FA72" s="54"/>
      <c r="FB72" s="54"/>
      <c r="FC72" s="54"/>
      <c r="FD72" s="54"/>
      <c r="FE72" s="54"/>
      <c r="FF72" s="54"/>
      <c r="FG72" s="54"/>
      <c r="FH72" s="54"/>
      <c r="FI72" s="54"/>
      <c r="FJ72" s="54"/>
      <c r="FK72" s="54"/>
      <c r="FL72" s="54"/>
      <c r="FM72" s="54"/>
      <c r="FN72" s="54"/>
      <c r="FO72" s="54"/>
      <c r="FP72" s="54"/>
      <c r="FQ72" s="54"/>
      <c r="FR72" s="54"/>
      <c r="FS72" s="54"/>
      <c r="FT72" s="54"/>
      <c r="FU72" s="54"/>
      <c r="FV72" s="54"/>
      <c r="FW72" s="54"/>
      <c r="FX72" s="54"/>
      <c r="FY72" s="54"/>
      <c r="FZ72" s="54"/>
      <c r="GA72" s="54"/>
      <c r="GB72" s="54"/>
      <c r="GC72" s="54"/>
      <c r="GD72" s="54"/>
      <c r="GE72" s="54"/>
      <c r="GF72" s="54"/>
      <c r="GG72" s="54"/>
      <c r="GH72" s="54"/>
      <c r="GI72" s="54"/>
      <c r="GJ72" s="54"/>
      <c r="GK72" s="54"/>
      <c r="GL72" s="54"/>
      <c r="GM72" s="54"/>
    </row>
    <row r="73" spans="2:195" x14ac:dyDescent="0.2">
      <c r="B73" s="28">
        <f t="shared" si="11"/>
        <v>68</v>
      </c>
      <c r="C73" s="112"/>
      <c r="D73" s="54"/>
      <c r="E73" s="54"/>
      <c r="F73" s="54"/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54"/>
      <c r="R73" s="54"/>
      <c r="S73" s="54"/>
      <c r="T73" s="54"/>
      <c r="U73" s="54"/>
      <c r="V73" s="54"/>
      <c r="W73" s="54"/>
      <c r="X73" s="54"/>
      <c r="Y73" s="54"/>
      <c r="Z73" s="54"/>
      <c r="AA73" s="54"/>
      <c r="AB73" s="54"/>
      <c r="AC73" s="54"/>
      <c r="AD73" s="54"/>
      <c r="AE73" s="54"/>
      <c r="AF73" s="54"/>
      <c r="AG73" s="54"/>
      <c r="AH73" s="54"/>
      <c r="AI73" s="54"/>
      <c r="AJ73" s="54"/>
      <c r="AK73" s="54"/>
      <c r="AL73" s="54"/>
      <c r="AM73" s="54"/>
      <c r="AN73" s="54"/>
      <c r="AO73" s="54"/>
      <c r="AP73" s="54"/>
      <c r="AQ73" s="54"/>
      <c r="AR73" s="54"/>
      <c r="AS73" s="54"/>
      <c r="AT73" s="54"/>
      <c r="AU73" s="54"/>
      <c r="AV73" s="54"/>
      <c r="AW73" s="54"/>
      <c r="AX73" s="54"/>
      <c r="AY73" s="54"/>
      <c r="AZ73" s="54"/>
      <c r="BA73" s="54"/>
      <c r="BB73" s="54"/>
      <c r="BC73" s="54"/>
      <c r="BD73" s="54"/>
      <c r="BE73" s="54"/>
      <c r="BF73" s="54"/>
      <c r="BG73" s="54"/>
      <c r="BH73" s="54"/>
      <c r="BI73" s="54"/>
      <c r="BJ73" s="54"/>
      <c r="BK73" s="54"/>
      <c r="BL73" s="54"/>
      <c r="BM73" s="54"/>
      <c r="BN73" s="54"/>
      <c r="BO73" s="54"/>
      <c r="BP73" s="54"/>
      <c r="BQ73" s="54"/>
      <c r="BR73" s="54"/>
      <c r="BS73" s="54"/>
      <c r="BT73" s="54"/>
      <c r="BU73" s="54"/>
      <c r="BV73" s="54"/>
      <c r="BW73" s="54"/>
      <c r="BX73" s="54"/>
      <c r="BY73" s="54"/>
      <c r="BZ73" s="54"/>
      <c r="CA73" s="54"/>
      <c r="CB73" s="54"/>
      <c r="CC73" s="54"/>
      <c r="CD73" s="54"/>
      <c r="CE73" s="54"/>
      <c r="CF73" s="54"/>
      <c r="CG73" s="54"/>
      <c r="CH73" s="54"/>
      <c r="CI73" s="54"/>
      <c r="CJ73" s="54"/>
      <c r="CK73" s="54"/>
      <c r="CL73" s="54"/>
      <c r="CM73" s="54"/>
      <c r="CN73" s="54"/>
      <c r="CO73" s="54"/>
      <c r="CP73" s="54"/>
      <c r="CQ73" s="54"/>
      <c r="CR73" s="54"/>
      <c r="CS73" s="54"/>
      <c r="CT73" s="54"/>
      <c r="CU73" s="54"/>
      <c r="CV73" s="54"/>
      <c r="CW73" s="54"/>
      <c r="CX73" s="54"/>
      <c r="CY73" s="54"/>
      <c r="CZ73" s="54"/>
      <c r="DA73" s="54"/>
      <c r="DB73" s="54"/>
      <c r="DC73" s="54"/>
      <c r="DD73" s="54"/>
      <c r="DE73" s="54"/>
      <c r="DF73" s="54"/>
      <c r="DG73" s="54"/>
      <c r="DH73" s="54"/>
      <c r="DI73" s="54"/>
      <c r="DJ73" s="54"/>
      <c r="DK73" s="54"/>
      <c r="DL73" s="54"/>
      <c r="DM73" s="54"/>
      <c r="DN73" s="54"/>
      <c r="DO73" s="54"/>
      <c r="DP73" s="54"/>
      <c r="DQ73" s="54"/>
      <c r="DR73" s="54"/>
      <c r="DS73" s="54"/>
      <c r="DT73" s="54"/>
      <c r="DU73" s="54"/>
      <c r="DV73" s="54"/>
      <c r="DW73" s="54"/>
      <c r="DX73" s="54"/>
      <c r="DY73" s="54"/>
      <c r="DZ73" s="54"/>
      <c r="EA73" s="54"/>
      <c r="EB73" s="54"/>
      <c r="EC73" s="54"/>
      <c r="ED73" s="54"/>
      <c r="EE73" s="54"/>
      <c r="EF73" s="54"/>
      <c r="EG73" s="54"/>
      <c r="EH73" s="54"/>
      <c r="EI73" s="54"/>
      <c r="EJ73" s="54"/>
      <c r="EK73" s="54"/>
      <c r="EL73" s="54"/>
      <c r="EM73" s="54"/>
      <c r="EN73" s="54"/>
      <c r="EO73" s="54"/>
      <c r="EP73" s="54"/>
      <c r="EQ73" s="54"/>
      <c r="ER73" s="54"/>
      <c r="ES73" s="54"/>
      <c r="ET73" s="54"/>
      <c r="EU73" s="54"/>
      <c r="EV73" s="54"/>
      <c r="EW73" s="54"/>
      <c r="EX73" s="54"/>
      <c r="EY73" s="54"/>
      <c r="EZ73" s="54"/>
      <c r="FA73" s="54"/>
      <c r="FB73" s="54"/>
      <c r="FC73" s="54"/>
      <c r="FD73" s="54"/>
      <c r="FE73" s="54"/>
      <c r="FF73" s="54"/>
      <c r="FG73" s="54"/>
      <c r="FH73" s="54"/>
      <c r="FI73" s="54"/>
      <c r="FJ73" s="54"/>
      <c r="FK73" s="54"/>
      <c r="FL73" s="54"/>
      <c r="FM73" s="54"/>
      <c r="FN73" s="54"/>
      <c r="FO73" s="54"/>
      <c r="FP73" s="54"/>
      <c r="FQ73" s="54"/>
      <c r="FR73" s="54"/>
      <c r="FS73" s="54"/>
      <c r="FT73" s="54"/>
      <c r="FU73" s="54"/>
      <c r="FV73" s="54"/>
      <c r="FW73" s="54"/>
      <c r="FX73" s="54"/>
      <c r="FY73" s="54"/>
      <c r="FZ73" s="54"/>
      <c r="GA73" s="54"/>
      <c r="GB73" s="54"/>
      <c r="GC73" s="54"/>
      <c r="GD73" s="54"/>
      <c r="GE73" s="54"/>
      <c r="GF73" s="54"/>
      <c r="GG73" s="54"/>
      <c r="GH73" s="54"/>
      <c r="GI73" s="54"/>
      <c r="GJ73" s="54"/>
      <c r="GK73" s="54"/>
      <c r="GL73" s="54"/>
      <c r="GM73" s="54"/>
    </row>
    <row r="74" spans="2:195" x14ac:dyDescent="0.2">
      <c r="B74" s="28">
        <f t="shared" si="11"/>
        <v>69</v>
      </c>
      <c r="C74" s="112"/>
      <c r="D74" s="54"/>
      <c r="E74" s="54"/>
      <c r="F74" s="54"/>
      <c r="G74" s="54"/>
      <c r="H74" s="54"/>
      <c r="I74" s="54"/>
      <c r="J74" s="54"/>
      <c r="K74" s="54"/>
      <c r="L74" s="54"/>
      <c r="M74" s="54"/>
      <c r="N74" s="54"/>
      <c r="O74" s="54"/>
      <c r="P74" s="54"/>
      <c r="Q74" s="54"/>
      <c r="R74" s="54"/>
      <c r="S74" s="54"/>
      <c r="T74" s="54"/>
      <c r="U74" s="54"/>
      <c r="V74" s="54"/>
      <c r="W74" s="54"/>
      <c r="X74" s="54"/>
      <c r="Y74" s="54"/>
      <c r="Z74" s="54"/>
      <c r="AA74" s="54"/>
      <c r="AB74" s="54"/>
      <c r="AC74" s="54"/>
      <c r="AD74" s="54"/>
      <c r="AE74" s="54"/>
      <c r="AF74" s="54"/>
      <c r="AG74" s="54"/>
      <c r="AH74" s="54"/>
      <c r="AI74" s="54"/>
      <c r="AJ74" s="54"/>
      <c r="AK74" s="54"/>
      <c r="AL74" s="54"/>
      <c r="AM74" s="54"/>
      <c r="AN74" s="54"/>
      <c r="AO74" s="54"/>
      <c r="AP74" s="54"/>
      <c r="AQ74" s="54"/>
      <c r="AR74" s="54"/>
      <c r="AS74" s="54"/>
      <c r="AT74" s="54"/>
      <c r="AU74" s="54"/>
      <c r="AV74" s="54"/>
      <c r="AW74" s="54"/>
      <c r="AX74" s="54"/>
      <c r="AY74" s="54"/>
      <c r="AZ74" s="54"/>
      <c r="BA74" s="54"/>
      <c r="BB74" s="54"/>
      <c r="BC74" s="54"/>
      <c r="BD74" s="54"/>
      <c r="BE74" s="54"/>
      <c r="BF74" s="54"/>
      <c r="BG74" s="54"/>
      <c r="BH74" s="54"/>
      <c r="BI74" s="54"/>
      <c r="BJ74" s="54"/>
      <c r="BK74" s="54"/>
      <c r="BL74" s="54"/>
      <c r="BM74" s="54"/>
      <c r="BN74" s="54"/>
      <c r="BO74" s="54"/>
      <c r="BP74" s="54"/>
      <c r="BQ74" s="54"/>
      <c r="BR74" s="54"/>
      <c r="BS74" s="54"/>
      <c r="BT74" s="54"/>
      <c r="BU74" s="54"/>
      <c r="BV74" s="54"/>
      <c r="BW74" s="54"/>
      <c r="BX74" s="54"/>
      <c r="BY74" s="54"/>
      <c r="BZ74" s="54"/>
      <c r="CA74" s="54"/>
      <c r="CB74" s="54"/>
      <c r="CC74" s="54"/>
      <c r="CD74" s="54"/>
      <c r="CE74" s="54"/>
      <c r="CF74" s="54"/>
      <c r="CG74" s="54"/>
      <c r="CH74" s="54"/>
      <c r="CI74" s="54"/>
      <c r="CJ74" s="54"/>
      <c r="CK74" s="54"/>
      <c r="CL74" s="54"/>
      <c r="CM74" s="54"/>
      <c r="CN74" s="54"/>
      <c r="CO74" s="54"/>
      <c r="CP74" s="54"/>
      <c r="CQ74" s="54"/>
      <c r="CR74" s="54"/>
      <c r="CS74" s="54"/>
      <c r="CT74" s="54"/>
      <c r="CU74" s="54"/>
      <c r="CV74" s="54"/>
      <c r="CW74" s="54"/>
      <c r="CX74" s="54"/>
      <c r="CY74" s="54"/>
      <c r="CZ74" s="54"/>
      <c r="DA74" s="54"/>
      <c r="DB74" s="54"/>
      <c r="DC74" s="54"/>
      <c r="DD74" s="54"/>
      <c r="DE74" s="54"/>
      <c r="DF74" s="54"/>
      <c r="DG74" s="54"/>
      <c r="DH74" s="54"/>
      <c r="DI74" s="54"/>
      <c r="DJ74" s="54"/>
      <c r="DK74" s="54"/>
      <c r="DL74" s="54"/>
      <c r="DM74" s="54"/>
      <c r="DN74" s="54"/>
      <c r="DO74" s="54"/>
      <c r="DP74" s="54"/>
      <c r="DQ74" s="54"/>
      <c r="DR74" s="54"/>
      <c r="DS74" s="54"/>
      <c r="DT74" s="54"/>
      <c r="DU74" s="54"/>
      <c r="DV74" s="54"/>
      <c r="DW74" s="54"/>
      <c r="DX74" s="54"/>
      <c r="DY74" s="54"/>
      <c r="DZ74" s="54"/>
      <c r="EA74" s="54"/>
      <c r="EB74" s="54"/>
      <c r="EC74" s="54"/>
      <c r="ED74" s="54"/>
      <c r="EE74" s="54"/>
      <c r="EF74" s="54"/>
      <c r="EG74" s="54"/>
      <c r="EH74" s="54"/>
      <c r="EI74" s="54"/>
      <c r="EJ74" s="54"/>
      <c r="EK74" s="54"/>
      <c r="EL74" s="54"/>
      <c r="EM74" s="54"/>
      <c r="EN74" s="54"/>
      <c r="EO74" s="54"/>
      <c r="EP74" s="54"/>
      <c r="EQ74" s="54"/>
      <c r="ER74" s="54"/>
      <c r="ES74" s="54"/>
      <c r="ET74" s="54"/>
      <c r="EU74" s="54"/>
      <c r="EV74" s="54"/>
      <c r="EW74" s="54"/>
      <c r="EX74" s="54"/>
      <c r="EY74" s="54"/>
      <c r="EZ74" s="54"/>
      <c r="FA74" s="54"/>
      <c r="FB74" s="54"/>
      <c r="FC74" s="54"/>
      <c r="FD74" s="54"/>
      <c r="FE74" s="54"/>
      <c r="FF74" s="54"/>
      <c r="FG74" s="54"/>
      <c r="FH74" s="54"/>
      <c r="FI74" s="54"/>
      <c r="FJ74" s="54"/>
      <c r="FK74" s="54"/>
      <c r="FL74" s="54"/>
      <c r="FM74" s="54"/>
      <c r="FN74" s="54"/>
      <c r="FO74" s="54"/>
      <c r="FP74" s="54"/>
      <c r="FQ74" s="54"/>
      <c r="FR74" s="54"/>
      <c r="FS74" s="54"/>
      <c r="FT74" s="54"/>
      <c r="FU74" s="54"/>
      <c r="FV74" s="54"/>
      <c r="FW74" s="54"/>
      <c r="FX74" s="54"/>
      <c r="FY74" s="54"/>
      <c r="FZ74" s="54"/>
      <c r="GA74" s="54"/>
      <c r="GB74" s="54"/>
      <c r="GC74" s="54"/>
      <c r="GD74" s="54"/>
      <c r="GE74" s="54"/>
      <c r="GF74" s="54"/>
      <c r="GG74" s="54"/>
      <c r="GH74" s="54"/>
      <c r="GI74" s="54"/>
      <c r="GJ74" s="54"/>
      <c r="GK74" s="54"/>
      <c r="GL74" s="54"/>
      <c r="GM74" s="54"/>
    </row>
    <row r="75" spans="2:195" x14ac:dyDescent="0.2">
      <c r="B75" s="28">
        <f t="shared" si="11"/>
        <v>70</v>
      </c>
      <c r="C75" s="112"/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4"/>
      <c r="R75" s="54"/>
      <c r="S75" s="54"/>
      <c r="T75" s="54"/>
      <c r="U75" s="54"/>
      <c r="V75" s="54"/>
      <c r="W75" s="54"/>
      <c r="X75" s="54"/>
      <c r="Y75" s="54"/>
      <c r="Z75" s="54"/>
      <c r="AA75" s="54"/>
      <c r="AB75" s="54"/>
      <c r="AC75" s="54"/>
      <c r="AD75" s="54"/>
      <c r="AE75" s="54"/>
      <c r="AF75" s="54"/>
      <c r="AG75" s="54"/>
      <c r="AH75" s="54"/>
      <c r="AI75" s="54"/>
      <c r="AJ75" s="54"/>
      <c r="AK75" s="54"/>
      <c r="AL75" s="54"/>
      <c r="AM75" s="54"/>
      <c r="AN75" s="54"/>
      <c r="AO75" s="54"/>
      <c r="AP75" s="54"/>
      <c r="AQ75" s="54"/>
      <c r="AR75" s="54"/>
      <c r="AS75" s="54"/>
      <c r="AT75" s="54"/>
      <c r="AU75" s="54"/>
      <c r="AV75" s="54"/>
      <c r="AW75" s="54"/>
      <c r="AX75" s="54"/>
      <c r="AY75" s="54"/>
      <c r="AZ75" s="54"/>
      <c r="BA75" s="54"/>
      <c r="BB75" s="54"/>
      <c r="BC75" s="54"/>
      <c r="BD75" s="54"/>
      <c r="BE75" s="54"/>
      <c r="BF75" s="54"/>
      <c r="BG75" s="54"/>
      <c r="BH75" s="54"/>
      <c r="BI75" s="54"/>
      <c r="BJ75" s="54"/>
      <c r="BK75" s="54"/>
      <c r="BL75" s="54"/>
      <c r="BM75" s="54"/>
      <c r="BN75" s="54"/>
      <c r="BO75" s="54"/>
      <c r="BP75" s="54"/>
      <c r="BQ75" s="54"/>
      <c r="BR75" s="54"/>
      <c r="BS75" s="54"/>
      <c r="BT75" s="54"/>
      <c r="BU75" s="54"/>
      <c r="BV75" s="54"/>
      <c r="BW75" s="54"/>
      <c r="BX75" s="54"/>
      <c r="BY75" s="54"/>
      <c r="BZ75" s="54"/>
      <c r="CA75" s="54"/>
      <c r="CB75" s="54"/>
      <c r="CC75" s="54"/>
      <c r="CD75" s="54"/>
      <c r="CE75" s="54"/>
      <c r="CF75" s="54"/>
      <c r="CG75" s="54"/>
      <c r="CH75" s="54"/>
      <c r="CI75" s="54"/>
      <c r="CJ75" s="54"/>
      <c r="CK75" s="54"/>
      <c r="CL75" s="54"/>
      <c r="CM75" s="54"/>
      <c r="CN75" s="54"/>
      <c r="CO75" s="54"/>
      <c r="CP75" s="54"/>
      <c r="CQ75" s="54"/>
      <c r="CR75" s="54"/>
      <c r="CS75" s="54"/>
      <c r="CT75" s="54"/>
      <c r="CU75" s="54"/>
      <c r="CV75" s="54"/>
      <c r="CW75" s="54"/>
      <c r="CX75" s="54"/>
      <c r="CY75" s="54"/>
      <c r="CZ75" s="54"/>
      <c r="DA75" s="54"/>
      <c r="DB75" s="54"/>
      <c r="DC75" s="54"/>
      <c r="DD75" s="54"/>
      <c r="DE75" s="54"/>
      <c r="DF75" s="54"/>
      <c r="DG75" s="54"/>
      <c r="DH75" s="54"/>
      <c r="DI75" s="54"/>
      <c r="DJ75" s="54"/>
      <c r="DK75" s="54"/>
      <c r="DL75" s="54"/>
      <c r="DM75" s="54"/>
      <c r="DN75" s="54"/>
      <c r="DO75" s="54"/>
      <c r="DP75" s="54"/>
      <c r="DQ75" s="54"/>
      <c r="DR75" s="54"/>
      <c r="DS75" s="54"/>
      <c r="DT75" s="54"/>
      <c r="DU75" s="54"/>
      <c r="DV75" s="54"/>
      <c r="DW75" s="54"/>
      <c r="DX75" s="54"/>
      <c r="DY75" s="54"/>
      <c r="DZ75" s="54"/>
      <c r="EA75" s="54"/>
      <c r="EB75" s="54"/>
      <c r="EC75" s="54"/>
      <c r="ED75" s="54"/>
      <c r="EE75" s="54"/>
      <c r="EF75" s="54"/>
      <c r="EG75" s="54"/>
      <c r="EH75" s="54"/>
      <c r="EI75" s="54"/>
      <c r="EJ75" s="54"/>
      <c r="EK75" s="54"/>
      <c r="EL75" s="54"/>
      <c r="EM75" s="54"/>
      <c r="EN75" s="54"/>
      <c r="EO75" s="54"/>
      <c r="EP75" s="54"/>
      <c r="EQ75" s="54"/>
      <c r="ER75" s="54"/>
      <c r="ES75" s="54"/>
      <c r="ET75" s="54"/>
      <c r="EU75" s="54"/>
      <c r="EV75" s="54"/>
      <c r="EW75" s="54"/>
      <c r="EX75" s="54"/>
      <c r="EY75" s="54"/>
      <c r="EZ75" s="54"/>
      <c r="FA75" s="54"/>
      <c r="FB75" s="54"/>
      <c r="FC75" s="54"/>
      <c r="FD75" s="54"/>
      <c r="FE75" s="54"/>
      <c r="FF75" s="54"/>
      <c r="FG75" s="54"/>
      <c r="FH75" s="54"/>
      <c r="FI75" s="54"/>
      <c r="FJ75" s="54"/>
      <c r="FK75" s="54"/>
      <c r="FL75" s="54"/>
      <c r="FM75" s="54"/>
      <c r="FN75" s="54"/>
      <c r="FO75" s="54"/>
      <c r="FP75" s="54"/>
      <c r="FQ75" s="54"/>
      <c r="FR75" s="54"/>
      <c r="FS75" s="54"/>
      <c r="FT75" s="54"/>
      <c r="FU75" s="54"/>
      <c r="FV75" s="54"/>
      <c r="FW75" s="54"/>
      <c r="FX75" s="54"/>
      <c r="FY75" s="54"/>
      <c r="FZ75" s="54"/>
      <c r="GA75" s="54"/>
      <c r="GB75" s="54"/>
      <c r="GC75" s="54"/>
      <c r="GD75" s="54"/>
      <c r="GE75" s="54"/>
      <c r="GF75" s="54"/>
      <c r="GG75" s="54"/>
      <c r="GH75" s="54"/>
      <c r="GI75" s="54"/>
      <c r="GJ75" s="54"/>
      <c r="GK75" s="54"/>
      <c r="GL75" s="54"/>
      <c r="GM75" s="54"/>
    </row>
    <row r="76" spans="2:195" x14ac:dyDescent="0.2">
      <c r="B76" s="28">
        <f t="shared" si="11"/>
        <v>71</v>
      </c>
      <c r="C76" s="112"/>
      <c r="D76" s="54"/>
      <c r="E76" s="54"/>
      <c r="F76" s="54"/>
      <c r="G76" s="54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/>
      <c r="V76" s="54"/>
      <c r="W76" s="54"/>
      <c r="X76" s="54"/>
      <c r="Y76" s="54"/>
      <c r="Z76" s="54"/>
      <c r="AA76" s="54"/>
      <c r="AB76" s="54"/>
      <c r="AC76" s="54"/>
      <c r="AD76" s="54"/>
      <c r="AE76" s="54"/>
      <c r="AF76" s="54"/>
      <c r="AG76" s="54"/>
      <c r="AH76" s="54"/>
      <c r="AI76" s="54"/>
      <c r="AJ76" s="54"/>
      <c r="AK76" s="54"/>
      <c r="AL76" s="54"/>
      <c r="AM76" s="54"/>
      <c r="AN76" s="54"/>
      <c r="AO76" s="54"/>
      <c r="AP76" s="54"/>
      <c r="AQ76" s="54"/>
      <c r="AR76" s="54"/>
      <c r="AS76" s="54"/>
      <c r="AT76" s="54"/>
      <c r="AU76" s="54"/>
      <c r="AV76" s="54"/>
      <c r="AW76" s="54"/>
      <c r="AX76" s="54"/>
      <c r="AY76" s="54"/>
      <c r="AZ76" s="54"/>
      <c r="BA76" s="54"/>
      <c r="BB76" s="54"/>
      <c r="BC76" s="54"/>
      <c r="BD76" s="54"/>
      <c r="BE76" s="54"/>
      <c r="BF76" s="54"/>
      <c r="BG76" s="54"/>
      <c r="BH76" s="54"/>
      <c r="BI76" s="54"/>
      <c r="BJ76" s="54"/>
      <c r="BK76" s="54"/>
      <c r="BL76" s="54"/>
      <c r="BM76" s="54"/>
      <c r="BN76" s="54"/>
      <c r="BO76" s="54"/>
      <c r="BP76" s="54"/>
      <c r="BQ76" s="54"/>
      <c r="BR76" s="54"/>
      <c r="BS76" s="54"/>
      <c r="BT76" s="54"/>
      <c r="BU76" s="54"/>
      <c r="BV76" s="54"/>
      <c r="BW76" s="54"/>
      <c r="BX76" s="54"/>
      <c r="BY76" s="54"/>
      <c r="BZ76" s="54"/>
      <c r="CA76" s="54"/>
      <c r="CB76" s="54"/>
      <c r="CC76" s="54"/>
      <c r="CD76" s="54"/>
      <c r="CE76" s="54"/>
      <c r="CF76" s="54"/>
      <c r="CG76" s="54"/>
      <c r="CH76" s="54"/>
      <c r="CI76" s="54"/>
      <c r="CJ76" s="54"/>
      <c r="CK76" s="54"/>
      <c r="CL76" s="54"/>
      <c r="CM76" s="54"/>
      <c r="CN76" s="54"/>
      <c r="CO76" s="54"/>
      <c r="CP76" s="54"/>
      <c r="CQ76" s="54"/>
      <c r="CR76" s="54"/>
      <c r="CS76" s="54"/>
      <c r="CT76" s="54"/>
      <c r="CU76" s="54"/>
      <c r="CV76" s="54"/>
      <c r="CW76" s="54"/>
      <c r="CX76" s="54"/>
      <c r="CY76" s="54"/>
      <c r="CZ76" s="54"/>
      <c r="DA76" s="54"/>
      <c r="DB76" s="54"/>
      <c r="DC76" s="54"/>
      <c r="DD76" s="54"/>
      <c r="DE76" s="54"/>
      <c r="DF76" s="54"/>
      <c r="DG76" s="54"/>
      <c r="DH76" s="54"/>
      <c r="DI76" s="54"/>
      <c r="DJ76" s="54"/>
      <c r="DK76" s="54"/>
      <c r="DL76" s="54"/>
      <c r="DM76" s="54"/>
      <c r="DN76" s="54"/>
      <c r="DO76" s="54"/>
      <c r="DP76" s="54"/>
      <c r="DQ76" s="54"/>
      <c r="DR76" s="54"/>
      <c r="DS76" s="54"/>
      <c r="DT76" s="54"/>
      <c r="DU76" s="54"/>
      <c r="DV76" s="54"/>
      <c r="DW76" s="54"/>
      <c r="DX76" s="54"/>
      <c r="DY76" s="54"/>
      <c r="DZ76" s="54"/>
      <c r="EA76" s="54"/>
      <c r="EB76" s="54"/>
      <c r="EC76" s="54"/>
      <c r="ED76" s="54"/>
      <c r="EE76" s="54"/>
      <c r="EF76" s="54"/>
      <c r="EG76" s="54"/>
      <c r="EH76" s="54"/>
      <c r="EI76" s="54"/>
      <c r="EJ76" s="54"/>
      <c r="EK76" s="54"/>
      <c r="EL76" s="54"/>
      <c r="EM76" s="54"/>
      <c r="EN76" s="54"/>
      <c r="EO76" s="54"/>
      <c r="EP76" s="54"/>
      <c r="EQ76" s="54"/>
      <c r="ER76" s="54"/>
      <c r="ES76" s="54"/>
      <c r="ET76" s="54"/>
      <c r="EU76" s="54"/>
      <c r="EV76" s="54"/>
      <c r="EW76" s="54"/>
      <c r="EX76" s="54"/>
      <c r="EY76" s="54"/>
      <c r="EZ76" s="54"/>
      <c r="FA76" s="54"/>
      <c r="FB76" s="54"/>
      <c r="FC76" s="54"/>
      <c r="FD76" s="54"/>
      <c r="FE76" s="54"/>
      <c r="FF76" s="54"/>
      <c r="FG76" s="54"/>
      <c r="FH76" s="54"/>
      <c r="FI76" s="54"/>
      <c r="FJ76" s="54"/>
      <c r="FK76" s="54"/>
      <c r="FL76" s="54"/>
      <c r="FM76" s="54"/>
      <c r="FN76" s="54"/>
      <c r="FO76" s="54"/>
      <c r="FP76" s="54"/>
      <c r="FQ76" s="54"/>
      <c r="FR76" s="54"/>
      <c r="FS76" s="54"/>
      <c r="FT76" s="54"/>
      <c r="FU76" s="54"/>
      <c r="FV76" s="54"/>
      <c r="FW76" s="54"/>
      <c r="FX76" s="54"/>
      <c r="FY76" s="54"/>
      <c r="FZ76" s="54"/>
      <c r="GA76" s="54"/>
      <c r="GB76" s="54"/>
      <c r="GC76" s="54"/>
      <c r="GD76" s="54"/>
      <c r="GE76" s="54"/>
      <c r="GF76" s="54"/>
      <c r="GG76" s="54"/>
      <c r="GH76" s="54"/>
      <c r="GI76" s="54"/>
      <c r="GJ76" s="54"/>
      <c r="GK76" s="54"/>
      <c r="GL76" s="54"/>
      <c r="GM76" s="54"/>
    </row>
    <row r="77" spans="2:195" x14ac:dyDescent="0.2">
      <c r="B77" s="28">
        <f t="shared" si="11"/>
        <v>72</v>
      </c>
      <c r="C77" s="112"/>
      <c r="D77" s="54"/>
      <c r="E77" s="54"/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54"/>
      <c r="R77" s="54"/>
      <c r="S77" s="54"/>
      <c r="T77" s="54"/>
      <c r="U77" s="54"/>
      <c r="V77" s="54"/>
      <c r="W77" s="54"/>
      <c r="X77" s="54"/>
      <c r="Y77" s="54"/>
      <c r="Z77" s="54"/>
      <c r="AA77" s="54"/>
      <c r="AB77" s="54"/>
      <c r="AC77" s="54"/>
      <c r="AD77" s="54"/>
      <c r="AE77" s="54"/>
      <c r="AF77" s="54"/>
      <c r="AG77" s="54"/>
      <c r="AH77" s="54"/>
      <c r="AI77" s="54"/>
      <c r="AJ77" s="54"/>
      <c r="AK77" s="54"/>
      <c r="AL77" s="54"/>
      <c r="AM77" s="54"/>
      <c r="AN77" s="54"/>
      <c r="AO77" s="54"/>
      <c r="AP77" s="54"/>
      <c r="AQ77" s="54"/>
      <c r="AR77" s="54"/>
      <c r="AS77" s="54"/>
      <c r="AT77" s="54"/>
      <c r="AU77" s="54"/>
      <c r="AV77" s="54"/>
      <c r="AW77" s="54"/>
      <c r="AX77" s="54"/>
      <c r="AY77" s="54"/>
      <c r="AZ77" s="54"/>
      <c r="BA77" s="54"/>
      <c r="BB77" s="54"/>
      <c r="BC77" s="54"/>
      <c r="BD77" s="54"/>
      <c r="BE77" s="54"/>
      <c r="BF77" s="54"/>
      <c r="BG77" s="54"/>
      <c r="BH77" s="54"/>
      <c r="BI77" s="54"/>
      <c r="BJ77" s="54"/>
      <c r="BK77" s="54"/>
      <c r="BL77" s="54"/>
      <c r="BM77" s="54"/>
      <c r="BN77" s="54"/>
      <c r="BO77" s="54"/>
      <c r="BP77" s="54"/>
      <c r="BQ77" s="54"/>
      <c r="BR77" s="54"/>
      <c r="BS77" s="54"/>
      <c r="BT77" s="54"/>
      <c r="BU77" s="54"/>
      <c r="BV77" s="54"/>
      <c r="BW77" s="54"/>
      <c r="BX77" s="54"/>
      <c r="BY77" s="54"/>
      <c r="BZ77" s="54"/>
      <c r="CA77" s="54"/>
      <c r="CB77" s="54"/>
      <c r="CC77" s="54"/>
      <c r="CD77" s="54"/>
      <c r="CE77" s="54"/>
      <c r="CF77" s="54"/>
      <c r="CG77" s="54"/>
      <c r="CH77" s="54"/>
      <c r="CI77" s="54"/>
      <c r="CJ77" s="54"/>
      <c r="CK77" s="54"/>
      <c r="CL77" s="54"/>
      <c r="CM77" s="54"/>
      <c r="CN77" s="54"/>
      <c r="CO77" s="54"/>
      <c r="CP77" s="54"/>
      <c r="CQ77" s="54"/>
      <c r="CR77" s="54"/>
      <c r="CS77" s="54"/>
      <c r="CT77" s="54"/>
      <c r="CU77" s="54"/>
      <c r="CV77" s="54"/>
      <c r="CW77" s="54"/>
      <c r="CX77" s="54"/>
      <c r="CY77" s="54"/>
      <c r="CZ77" s="54"/>
      <c r="DA77" s="54"/>
      <c r="DB77" s="54"/>
      <c r="DC77" s="54"/>
      <c r="DD77" s="54"/>
      <c r="DE77" s="54"/>
      <c r="DF77" s="54"/>
      <c r="DG77" s="54"/>
      <c r="DH77" s="54"/>
      <c r="DI77" s="54"/>
      <c r="DJ77" s="54"/>
      <c r="DK77" s="54"/>
      <c r="DL77" s="54"/>
      <c r="DM77" s="54"/>
      <c r="DN77" s="54"/>
      <c r="DO77" s="54"/>
      <c r="DP77" s="54"/>
      <c r="DQ77" s="54"/>
      <c r="DR77" s="54"/>
      <c r="DS77" s="54"/>
      <c r="DT77" s="54"/>
      <c r="DU77" s="54"/>
      <c r="DV77" s="54"/>
      <c r="DW77" s="54"/>
      <c r="DX77" s="54"/>
      <c r="DY77" s="54"/>
      <c r="DZ77" s="54"/>
      <c r="EA77" s="54"/>
      <c r="EB77" s="54"/>
      <c r="EC77" s="54"/>
      <c r="ED77" s="54"/>
      <c r="EE77" s="54"/>
      <c r="EF77" s="54"/>
      <c r="EG77" s="54"/>
      <c r="EH77" s="54"/>
      <c r="EI77" s="54"/>
      <c r="EJ77" s="54"/>
      <c r="EK77" s="54"/>
      <c r="EL77" s="54"/>
      <c r="EM77" s="54"/>
      <c r="EN77" s="54"/>
      <c r="EO77" s="54"/>
      <c r="EP77" s="54"/>
      <c r="EQ77" s="54"/>
      <c r="ER77" s="54"/>
      <c r="ES77" s="54"/>
      <c r="ET77" s="54"/>
      <c r="EU77" s="54"/>
      <c r="EV77" s="54"/>
      <c r="EW77" s="54"/>
      <c r="EX77" s="54"/>
      <c r="EY77" s="54"/>
      <c r="EZ77" s="54"/>
      <c r="FA77" s="54"/>
      <c r="FB77" s="54"/>
      <c r="FC77" s="54"/>
      <c r="FD77" s="54"/>
      <c r="FE77" s="54"/>
      <c r="FF77" s="54"/>
      <c r="FG77" s="54"/>
      <c r="FH77" s="54"/>
      <c r="FI77" s="54"/>
      <c r="FJ77" s="54"/>
      <c r="FK77" s="54"/>
      <c r="FL77" s="54"/>
      <c r="FM77" s="54"/>
      <c r="FN77" s="54"/>
      <c r="FO77" s="54"/>
      <c r="FP77" s="54"/>
      <c r="FQ77" s="54"/>
      <c r="FR77" s="54"/>
      <c r="FS77" s="54"/>
      <c r="FT77" s="54"/>
      <c r="FU77" s="54"/>
      <c r="FV77" s="54"/>
      <c r="FW77" s="54"/>
      <c r="FX77" s="54"/>
      <c r="FY77" s="54"/>
      <c r="FZ77" s="54"/>
      <c r="GA77" s="54"/>
      <c r="GB77" s="54"/>
      <c r="GC77" s="54"/>
      <c r="GD77" s="54"/>
      <c r="GE77" s="54"/>
      <c r="GF77" s="54"/>
      <c r="GG77" s="54"/>
      <c r="GH77" s="54"/>
      <c r="GI77" s="54"/>
      <c r="GJ77" s="54"/>
      <c r="GK77" s="54"/>
      <c r="GL77" s="54"/>
      <c r="GM77" s="54"/>
    </row>
    <row r="78" spans="2:195" x14ac:dyDescent="0.2">
      <c r="B78" s="28">
        <f t="shared" si="11"/>
        <v>73</v>
      </c>
      <c r="C78" s="112"/>
      <c r="D78" s="54"/>
      <c r="E78" s="54"/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4"/>
      <c r="R78" s="54"/>
      <c r="S78" s="54"/>
      <c r="T78" s="54"/>
      <c r="U78" s="54"/>
      <c r="V78" s="54"/>
      <c r="W78" s="54"/>
      <c r="X78" s="54"/>
      <c r="Y78" s="54"/>
      <c r="Z78" s="54"/>
      <c r="AA78" s="54"/>
      <c r="AB78" s="54"/>
      <c r="AC78" s="54"/>
      <c r="AD78" s="54"/>
      <c r="AE78" s="54"/>
      <c r="AF78" s="54"/>
      <c r="AG78" s="54"/>
      <c r="AH78" s="54"/>
      <c r="AI78" s="54"/>
      <c r="AJ78" s="54"/>
      <c r="AK78" s="54"/>
      <c r="AL78" s="54"/>
      <c r="AM78" s="54"/>
      <c r="AN78" s="54"/>
      <c r="AO78" s="54"/>
      <c r="AP78" s="54"/>
      <c r="AQ78" s="54"/>
      <c r="AR78" s="54"/>
      <c r="AS78" s="54"/>
      <c r="AT78" s="54"/>
      <c r="AU78" s="54"/>
      <c r="AV78" s="54"/>
      <c r="AW78" s="54"/>
      <c r="AX78" s="54"/>
      <c r="AY78" s="54"/>
      <c r="AZ78" s="54"/>
      <c r="BA78" s="54"/>
      <c r="BB78" s="54"/>
      <c r="BC78" s="54"/>
      <c r="BD78" s="54"/>
      <c r="BE78" s="54"/>
      <c r="BF78" s="54"/>
      <c r="BG78" s="54"/>
      <c r="BH78" s="54"/>
      <c r="BI78" s="54"/>
      <c r="BJ78" s="54"/>
      <c r="BK78" s="54"/>
      <c r="BL78" s="54"/>
      <c r="BM78" s="54"/>
      <c r="BN78" s="54"/>
      <c r="BO78" s="54"/>
      <c r="BP78" s="54"/>
      <c r="BQ78" s="54"/>
      <c r="BR78" s="54"/>
      <c r="BS78" s="54"/>
      <c r="BT78" s="54"/>
      <c r="BU78" s="54"/>
      <c r="BV78" s="54"/>
      <c r="BW78" s="54"/>
      <c r="BX78" s="54"/>
      <c r="BY78" s="54"/>
      <c r="BZ78" s="54"/>
      <c r="CA78" s="54"/>
      <c r="CB78" s="54"/>
      <c r="CC78" s="54"/>
      <c r="CD78" s="54"/>
      <c r="CE78" s="54"/>
      <c r="CF78" s="54"/>
      <c r="CG78" s="54"/>
      <c r="CH78" s="54"/>
      <c r="CI78" s="54"/>
      <c r="CJ78" s="54"/>
      <c r="CK78" s="54"/>
      <c r="CL78" s="54"/>
      <c r="CM78" s="54"/>
      <c r="CN78" s="54"/>
      <c r="CO78" s="54"/>
      <c r="CP78" s="54"/>
      <c r="CQ78" s="54"/>
      <c r="CR78" s="54"/>
      <c r="CS78" s="54"/>
      <c r="CT78" s="54"/>
      <c r="CU78" s="54"/>
      <c r="CV78" s="54"/>
      <c r="CW78" s="54"/>
      <c r="CX78" s="54"/>
      <c r="CY78" s="54"/>
      <c r="CZ78" s="54"/>
      <c r="DA78" s="54"/>
      <c r="DB78" s="54"/>
      <c r="DC78" s="54"/>
      <c r="DD78" s="54"/>
      <c r="DE78" s="54"/>
      <c r="DF78" s="54"/>
      <c r="DG78" s="54"/>
      <c r="DH78" s="54"/>
      <c r="DI78" s="54"/>
      <c r="DJ78" s="54"/>
      <c r="DK78" s="54"/>
      <c r="DL78" s="54"/>
      <c r="DM78" s="54"/>
      <c r="DN78" s="54"/>
      <c r="DO78" s="54"/>
      <c r="DP78" s="54"/>
      <c r="DQ78" s="54"/>
      <c r="DR78" s="54"/>
      <c r="DS78" s="54"/>
      <c r="DT78" s="54"/>
      <c r="DU78" s="54"/>
      <c r="DV78" s="54"/>
      <c r="DW78" s="54"/>
      <c r="DX78" s="54"/>
      <c r="DY78" s="54"/>
      <c r="DZ78" s="54"/>
      <c r="EA78" s="54"/>
      <c r="EB78" s="54"/>
      <c r="EC78" s="54"/>
      <c r="ED78" s="54"/>
      <c r="EE78" s="54"/>
      <c r="EF78" s="54"/>
      <c r="EG78" s="54"/>
      <c r="EH78" s="54"/>
      <c r="EI78" s="54"/>
      <c r="EJ78" s="54"/>
      <c r="EK78" s="54"/>
      <c r="EL78" s="54"/>
      <c r="EM78" s="54"/>
      <c r="EN78" s="54"/>
      <c r="EO78" s="54"/>
      <c r="EP78" s="54"/>
      <c r="EQ78" s="54"/>
      <c r="ER78" s="54"/>
      <c r="ES78" s="54"/>
      <c r="ET78" s="54"/>
      <c r="EU78" s="54"/>
      <c r="EV78" s="54"/>
      <c r="EW78" s="54"/>
      <c r="EX78" s="54"/>
      <c r="EY78" s="54"/>
      <c r="EZ78" s="54"/>
      <c r="FA78" s="54"/>
      <c r="FB78" s="54"/>
      <c r="FC78" s="54"/>
      <c r="FD78" s="54"/>
      <c r="FE78" s="54"/>
      <c r="FF78" s="54"/>
      <c r="FG78" s="54"/>
      <c r="FH78" s="54"/>
      <c r="FI78" s="54"/>
      <c r="FJ78" s="54"/>
      <c r="FK78" s="54"/>
      <c r="FL78" s="54"/>
      <c r="FM78" s="54"/>
      <c r="FN78" s="54"/>
      <c r="FO78" s="54"/>
      <c r="FP78" s="54"/>
      <c r="FQ78" s="54"/>
      <c r="FR78" s="54"/>
      <c r="FS78" s="54"/>
      <c r="FT78" s="54"/>
      <c r="FU78" s="54"/>
      <c r="FV78" s="54"/>
      <c r="FW78" s="54"/>
      <c r="FX78" s="54"/>
      <c r="FY78" s="54"/>
      <c r="FZ78" s="54"/>
      <c r="GA78" s="54"/>
      <c r="GB78" s="54"/>
      <c r="GC78" s="54"/>
      <c r="GD78" s="54"/>
      <c r="GE78" s="54"/>
      <c r="GF78" s="54"/>
      <c r="GG78" s="54"/>
      <c r="GH78" s="54"/>
      <c r="GI78" s="54"/>
      <c r="GJ78" s="54"/>
      <c r="GK78" s="54"/>
      <c r="GL78" s="54"/>
      <c r="GM78" s="54"/>
    </row>
    <row r="79" spans="2:195" x14ac:dyDescent="0.2">
      <c r="B79" s="28">
        <f t="shared" si="11"/>
        <v>74</v>
      </c>
      <c r="C79" s="112"/>
      <c r="D79" s="54"/>
      <c r="E79" s="54"/>
      <c r="F79" s="54"/>
      <c r="G79" s="54"/>
      <c r="H79" s="54"/>
      <c r="I79" s="54"/>
      <c r="J79" s="54"/>
      <c r="K79" s="54"/>
      <c r="L79" s="54"/>
      <c r="M79" s="54"/>
      <c r="N79" s="54"/>
      <c r="O79" s="54"/>
      <c r="P79" s="54"/>
      <c r="Q79" s="54"/>
      <c r="R79" s="54"/>
      <c r="S79" s="54"/>
      <c r="T79" s="54"/>
      <c r="U79" s="54"/>
      <c r="V79" s="54"/>
      <c r="W79" s="54"/>
      <c r="X79" s="54"/>
      <c r="Y79" s="54"/>
      <c r="Z79" s="54"/>
      <c r="AA79" s="54"/>
      <c r="AB79" s="54"/>
      <c r="AC79" s="54"/>
      <c r="AD79" s="54"/>
      <c r="AE79" s="54"/>
      <c r="AF79" s="54"/>
      <c r="AG79" s="54"/>
      <c r="AH79" s="54"/>
      <c r="AI79" s="54"/>
      <c r="AJ79" s="54"/>
      <c r="AK79" s="54"/>
      <c r="AL79" s="54"/>
      <c r="AM79" s="54"/>
      <c r="AN79" s="54"/>
      <c r="AO79" s="54"/>
      <c r="AP79" s="54"/>
      <c r="AQ79" s="54"/>
      <c r="AR79" s="54"/>
      <c r="AS79" s="54"/>
      <c r="AT79" s="54"/>
      <c r="AU79" s="54"/>
      <c r="AV79" s="54"/>
      <c r="AW79" s="54"/>
      <c r="AX79" s="54"/>
      <c r="AY79" s="54"/>
      <c r="AZ79" s="54"/>
      <c r="BA79" s="54"/>
      <c r="BB79" s="54"/>
      <c r="BC79" s="54"/>
      <c r="BD79" s="54"/>
      <c r="BE79" s="54"/>
      <c r="BF79" s="54"/>
      <c r="BG79" s="54"/>
      <c r="BH79" s="54"/>
      <c r="BI79" s="54"/>
      <c r="BJ79" s="54"/>
      <c r="BK79" s="54"/>
      <c r="BL79" s="54"/>
      <c r="BM79" s="54"/>
      <c r="BN79" s="54"/>
      <c r="BO79" s="54"/>
      <c r="BP79" s="54"/>
      <c r="BQ79" s="54"/>
      <c r="BR79" s="54"/>
      <c r="BS79" s="54"/>
      <c r="BT79" s="54"/>
      <c r="BU79" s="54"/>
      <c r="BV79" s="54"/>
      <c r="BW79" s="54"/>
      <c r="BX79" s="54"/>
      <c r="BY79" s="54"/>
      <c r="BZ79" s="54"/>
      <c r="CA79" s="54"/>
      <c r="CB79" s="54"/>
      <c r="CC79" s="54"/>
      <c r="CD79" s="54"/>
      <c r="CE79" s="54"/>
      <c r="CF79" s="54"/>
      <c r="CG79" s="54"/>
      <c r="CH79" s="54"/>
      <c r="CI79" s="54"/>
      <c r="CJ79" s="54"/>
      <c r="CK79" s="54"/>
      <c r="CL79" s="54"/>
      <c r="CM79" s="54"/>
      <c r="CN79" s="54"/>
      <c r="CO79" s="54"/>
      <c r="CP79" s="54"/>
      <c r="CQ79" s="54"/>
      <c r="CR79" s="54"/>
      <c r="CS79" s="54"/>
      <c r="CT79" s="54"/>
      <c r="CU79" s="54"/>
      <c r="CV79" s="54"/>
      <c r="CW79" s="54"/>
      <c r="CX79" s="54"/>
      <c r="CY79" s="54"/>
      <c r="CZ79" s="54"/>
      <c r="DA79" s="54"/>
      <c r="DB79" s="54"/>
      <c r="DC79" s="54"/>
      <c r="DD79" s="54"/>
      <c r="DE79" s="54"/>
      <c r="DF79" s="54"/>
      <c r="DG79" s="54"/>
      <c r="DH79" s="54"/>
      <c r="DI79" s="54"/>
      <c r="DJ79" s="54"/>
      <c r="DK79" s="54"/>
      <c r="DL79" s="54"/>
      <c r="DM79" s="54"/>
      <c r="DN79" s="54"/>
      <c r="DO79" s="54"/>
      <c r="DP79" s="54"/>
      <c r="DQ79" s="54"/>
      <c r="DR79" s="54"/>
      <c r="DS79" s="54"/>
      <c r="DT79" s="54"/>
      <c r="DU79" s="54"/>
      <c r="DV79" s="54"/>
      <c r="DW79" s="54"/>
      <c r="DX79" s="54"/>
      <c r="DY79" s="54"/>
      <c r="DZ79" s="54"/>
      <c r="EA79" s="54"/>
      <c r="EB79" s="54"/>
      <c r="EC79" s="54"/>
      <c r="ED79" s="54"/>
      <c r="EE79" s="54"/>
      <c r="EF79" s="54"/>
      <c r="EG79" s="54"/>
      <c r="EH79" s="54"/>
      <c r="EI79" s="54"/>
      <c r="EJ79" s="54"/>
      <c r="EK79" s="54"/>
      <c r="EL79" s="54"/>
      <c r="EM79" s="54"/>
      <c r="EN79" s="54"/>
      <c r="EO79" s="54"/>
      <c r="EP79" s="54"/>
      <c r="EQ79" s="54"/>
      <c r="ER79" s="54"/>
      <c r="ES79" s="54"/>
      <c r="ET79" s="54"/>
      <c r="EU79" s="54"/>
      <c r="EV79" s="54"/>
      <c r="EW79" s="54"/>
      <c r="EX79" s="54"/>
      <c r="EY79" s="54"/>
      <c r="EZ79" s="54"/>
      <c r="FA79" s="54"/>
      <c r="FB79" s="54"/>
      <c r="FC79" s="54"/>
      <c r="FD79" s="54"/>
      <c r="FE79" s="54"/>
      <c r="FF79" s="54"/>
      <c r="FG79" s="54"/>
      <c r="FH79" s="54"/>
      <c r="FI79" s="54"/>
      <c r="FJ79" s="54"/>
      <c r="FK79" s="54"/>
      <c r="FL79" s="54"/>
      <c r="FM79" s="54"/>
      <c r="FN79" s="54"/>
      <c r="FO79" s="54"/>
      <c r="FP79" s="54"/>
      <c r="FQ79" s="54"/>
      <c r="FR79" s="54"/>
      <c r="FS79" s="54"/>
      <c r="FT79" s="54"/>
      <c r="FU79" s="54"/>
      <c r="FV79" s="54"/>
      <c r="FW79" s="54"/>
      <c r="FX79" s="54"/>
      <c r="FY79" s="54"/>
      <c r="FZ79" s="54"/>
      <c r="GA79" s="54"/>
      <c r="GB79" s="54"/>
      <c r="GC79" s="54"/>
      <c r="GD79" s="54"/>
      <c r="GE79" s="54"/>
      <c r="GF79" s="54"/>
      <c r="GG79" s="54"/>
      <c r="GH79" s="54"/>
      <c r="GI79" s="54"/>
      <c r="GJ79" s="54"/>
      <c r="GK79" s="54"/>
      <c r="GL79" s="54"/>
      <c r="GM79" s="54"/>
    </row>
    <row r="80" spans="2:195" x14ac:dyDescent="0.2">
      <c r="B80" s="28">
        <f t="shared" si="11"/>
        <v>75</v>
      </c>
      <c r="C80" s="112"/>
      <c r="D80" s="54"/>
      <c r="E80" s="54"/>
      <c r="F80" s="54"/>
      <c r="G80" s="54"/>
      <c r="H80" s="54"/>
      <c r="I80" s="54"/>
      <c r="J80" s="54"/>
      <c r="K80" s="54"/>
      <c r="L80" s="54"/>
      <c r="M80" s="54"/>
      <c r="N80" s="54"/>
      <c r="O80" s="54"/>
      <c r="P80" s="54"/>
      <c r="Q80" s="54"/>
      <c r="R80" s="54"/>
      <c r="S80" s="54"/>
      <c r="T80" s="54"/>
      <c r="U80" s="54"/>
      <c r="V80" s="54"/>
      <c r="W80" s="54"/>
      <c r="X80" s="54"/>
      <c r="Y80" s="54"/>
      <c r="Z80" s="54"/>
      <c r="AA80" s="54"/>
      <c r="AB80" s="54"/>
      <c r="AC80" s="54"/>
      <c r="AD80" s="54"/>
      <c r="AE80" s="54"/>
      <c r="AF80" s="54"/>
      <c r="AG80" s="54"/>
      <c r="AH80" s="54"/>
      <c r="AI80" s="54"/>
      <c r="AJ80" s="54"/>
      <c r="AK80" s="54"/>
      <c r="AL80" s="54"/>
      <c r="AM80" s="54"/>
      <c r="AN80" s="54"/>
      <c r="AO80" s="54"/>
      <c r="AP80" s="54"/>
      <c r="AQ80" s="54"/>
      <c r="AR80" s="54"/>
      <c r="AS80" s="54"/>
      <c r="AT80" s="54"/>
      <c r="AU80" s="54"/>
      <c r="AV80" s="54"/>
      <c r="AW80" s="54"/>
      <c r="AX80" s="54"/>
      <c r="AY80" s="54"/>
      <c r="AZ80" s="54"/>
      <c r="BA80" s="54"/>
      <c r="BB80" s="54"/>
      <c r="BC80" s="54"/>
      <c r="BD80" s="54"/>
      <c r="BE80" s="54"/>
      <c r="BF80" s="54"/>
      <c r="BG80" s="54"/>
      <c r="BH80" s="54"/>
      <c r="BI80" s="54"/>
      <c r="BJ80" s="54"/>
      <c r="BK80" s="54"/>
      <c r="BL80" s="54"/>
      <c r="BM80" s="54"/>
      <c r="BN80" s="54"/>
      <c r="BO80" s="54"/>
      <c r="BP80" s="54"/>
      <c r="BQ80" s="54"/>
      <c r="BR80" s="54"/>
      <c r="BS80" s="54"/>
      <c r="BT80" s="54"/>
      <c r="BU80" s="54"/>
      <c r="BV80" s="54"/>
      <c r="BW80" s="54"/>
      <c r="BX80" s="54"/>
      <c r="BY80" s="54"/>
      <c r="BZ80" s="54"/>
      <c r="CA80" s="54"/>
      <c r="CB80" s="54"/>
      <c r="CC80" s="54"/>
      <c r="CD80" s="54"/>
      <c r="CE80" s="54"/>
      <c r="CF80" s="54"/>
      <c r="CG80" s="54"/>
      <c r="CH80" s="54"/>
      <c r="CI80" s="54"/>
      <c r="CJ80" s="54"/>
      <c r="CK80" s="54"/>
      <c r="CL80" s="54"/>
      <c r="CM80" s="54"/>
      <c r="CN80" s="54"/>
      <c r="CO80" s="54"/>
      <c r="CP80" s="54"/>
      <c r="CQ80" s="54"/>
      <c r="CR80" s="54"/>
      <c r="CS80" s="54"/>
      <c r="CT80" s="54"/>
      <c r="CU80" s="54"/>
      <c r="CV80" s="54"/>
      <c r="CW80" s="54"/>
      <c r="CX80" s="54"/>
      <c r="CY80" s="54"/>
      <c r="CZ80" s="54"/>
      <c r="DA80" s="54"/>
      <c r="DB80" s="54"/>
      <c r="DC80" s="54"/>
      <c r="DD80" s="54"/>
      <c r="DE80" s="54"/>
      <c r="DF80" s="54"/>
      <c r="DG80" s="54"/>
      <c r="DH80" s="54"/>
      <c r="DI80" s="54"/>
      <c r="DJ80" s="54"/>
      <c r="DK80" s="54"/>
      <c r="DL80" s="54"/>
      <c r="DM80" s="54"/>
      <c r="DN80" s="54"/>
      <c r="DO80" s="54"/>
      <c r="DP80" s="54"/>
      <c r="DQ80" s="54"/>
      <c r="DR80" s="54"/>
      <c r="DS80" s="54"/>
      <c r="DT80" s="54"/>
      <c r="DU80" s="54"/>
      <c r="DV80" s="54"/>
      <c r="DW80" s="54"/>
      <c r="DX80" s="54"/>
      <c r="DY80" s="54"/>
      <c r="DZ80" s="54"/>
      <c r="EA80" s="54"/>
      <c r="EB80" s="54"/>
      <c r="EC80" s="54"/>
      <c r="ED80" s="54"/>
      <c r="EE80" s="54"/>
      <c r="EF80" s="54"/>
      <c r="EG80" s="54"/>
      <c r="EH80" s="54"/>
      <c r="EI80" s="54"/>
      <c r="EJ80" s="54"/>
      <c r="EK80" s="54"/>
      <c r="EL80" s="54"/>
      <c r="EM80" s="54"/>
      <c r="EN80" s="54"/>
      <c r="EO80" s="54"/>
      <c r="EP80" s="54"/>
      <c r="EQ80" s="54"/>
      <c r="ER80" s="54"/>
      <c r="ES80" s="54"/>
      <c r="ET80" s="54"/>
      <c r="EU80" s="54"/>
      <c r="EV80" s="54"/>
      <c r="EW80" s="54"/>
      <c r="EX80" s="54"/>
      <c r="EY80" s="54"/>
      <c r="EZ80" s="54"/>
      <c r="FA80" s="54"/>
      <c r="FB80" s="54"/>
      <c r="FC80" s="54"/>
      <c r="FD80" s="54"/>
      <c r="FE80" s="54"/>
      <c r="FF80" s="54"/>
      <c r="FG80" s="54"/>
      <c r="FH80" s="54"/>
      <c r="FI80" s="54"/>
      <c r="FJ80" s="54"/>
      <c r="FK80" s="54"/>
      <c r="FL80" s="54"/>
      <c r="FM80" s="54"/>
      <c r="FN80" s="54"/>
      <c r="FO80" s="54"/>
      <c r="FP80" s="54"/>
      <c r="FQ80" s="54"/>
      <c r="FR80" s="54"/>
      <c r="FS80" s="54"/>
      <c r="FT80" s="54"/>
      <c r="FU80" s="54"/>
      <c r="FV80" s="54"/>
      <c r="FW80" s="54"/>
      <c r="FX80" s="54"/>
      <c r="FY80" s="54"/>
      <c r="FZ80" s="54"/>
      <c r="GA80" s="54"/>
      <c r="GB80" s="54"/>
      <c r="GC80" s="54"/>
      <c r="GD80" s="54"/>
      <c r="GE80" s="54"/>
      <c r="GF80" s="54"/>
      <c r="GG80" s="54"/>
      <c r="GH80" s="54"/>
      <c r="GI80" s="54"/>
      <c r="GJ80" s="54"/>
      <c r="GK80" s="54"/>
      <c r="GL80" s="54"/>
      <c r="GM80" s="54"/>
    </row>
    <row r="81" spans="2:195" x14ac:dyDescent="0.2">
      <c r="B81" s="28">
        <f t="shared" si="11"/>
        <v>76</v>
      </c>
      <c r="C81" s="112"/>
      <c r="D81" s="54"/>
      <c r="E81" s="54"/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4"/>
      <c r="R81" s="54"/>
      <c r="S81" s="54"/>
      <c r="T81" s="54"/>
      <c r="U81" s="54"/>
      <c r="V81" s="54"/>
      <c r="W81" s="54"/>
      <c r="X81" s="54"/>
      <c r="Y81" s="54"/>
      <c r="Z81" s="54"/>
      <c r="AA81" s="54"/>
      <c r="AB81" s="54"/>
      <c r="AC81" s="54"/>
      <c r="AD81" s="54"/>
      <c r="AE81" s="54"/>
      <c r="AF81" s="54"/>
      <c r="AG81" s="54"/>
      <c r="AH81" s="54"/>
      <c r="AI81" s="54"/>
      <c r="AJ81" s="54"/>
      <c r="AK81" s="54"/>
      <c r="AL81" s="54"/>
      <c r="AM81" s="54"/>
      <c r="AN81" s="54"/>
      <c r="AO81" s="54"/>
      <c r="AP81" s="54"/>
      <c r="AQ81" s="54"/>
      <c r="AR81" s="54"/>
      <c r="AS81" s="54"/>
      <c r="AT81" s="54"/>
      <c r="AU81" s="54"/>
      <c r="AV81" s="54"/>
      <c r="AW81" s="54"/>
      <c r="AX81" s="54"/>
      <c r="AY81" s="54"/>
      <c r="AZ81" s="54"/>
      <c r="BA81" s="54"/>
      <c r="BB81" s="54"/>
      <c r="BC81" s="54"/>
      <c r="BD81" s="54"/>
      <c r="BE81" s="54"/>
      <c r="BF81" s="54"/>
      <c r="BG81" s="54"/>
      <c r="BH81" s="54"/>
      <c r="BI81" s="54"/>
      <c r="BJ81" s="54"/>
      <c r="BK81" s="54"/>
      <c r="BL81" s="54"/>
      <c r="BM81" s="54"/>
      <c r="BN81" s="54"/>
      <c r="BO81" s="54"/>
      <c r="BP81" s="54"/>
      <c r="BQ81" s="54"/>
      <c r="BR81" s="54"/>
      <c r="BS81" s="54"/>
      <c r="BT81" s="54"/>
      <c r="BU81" s="54"/>
      <c r="BV81" s="54"/>
      <c r="BW81" s="54"/>
      <c r="BX81" s="54"/>
      <c r="BY81" s="54"/>
      <c r="BZ81" s="54"/>
      <c r="CA81" s="54"/>
      <c r="CB81" s="54"/>
      <c r="CC81" s="54"/>
      <c r="CD81" s="54"/>
      <c r="CE81" s="54"/>
      <c r="CF81" s="54"/>
      <c r="CG81" s="54"/>
      <c r="CH81" s="54"/>
      <c r="CI81" s="54"/>
      <c r="CJ81" s="54"/>
      <c r="CK81" s="54"/>
      <c r="CL81" s="54"/>
      <c r="CM81" s="54"/>
      <c r="CN81" s="54"/>
      <c r="CO81" s="54"/>
      <c r="CP81" s="54"/>
      <c r="CQ81" s="54"/>
      <c r="CR81" s="54"/>
      <c r="CS81" s="54"/>
      <c r="CT81" s="54"/>
      <c r="CU81" s="54"/>
      <c r="CV81" s="54"/>
      <c r="CW81" s="54"/>
      <c r="CX81" s="54"/>
      <c r="CY81" s="54"/>
      <c r="CZ81" s="54"/>
      <c r="DA81" s="54"/>
      <c r="DB81" s="54"/>
      <c r="DC81" s="54"/>
      <c r="DD81" s="54"/>
      <c r="DE81" s="54"/>
      <c r="DF81" s="54"/>
      <c r="DG81" s="54"/>
      <c r="DH81" s="54"/>
      <c r="DI81" s="54"/>
      <c r="DJ81" s="54"/>
      <c r="DK81" s="54"/>
      <c r="DL81" s="54"/>
      <c r="DM81" s="54"/>
      <c r="DN81" s="54"/>
      <c r="DO81" s="54"/>
      <c r="DP81" s="54"/>
      <c r="DQ81" s="54"/>
      <c r="DR81" s="54"/>
      <c r="DS81" s="54"/>
      <c r="DT81" s="54"/>
      <c r="DU81" s="54"/>
      <c r="DV81" s="54"/>
      <c r="DW81" s="54"/>
      <c r="DX81" s="54"/>
      <c r="DY81" s="54"/>
      <c r="DZ81" s="54"/>
      <c r="EA81" s="54"/>
      <c r="EB81" s="54"/>
      <c r="EC81" s="54"/>
      <c r="ED81" s="54"/>
      <c r="EE81" s="54"/>
      <c r="EF81" s="54"/>
      <c r="EG81" s="54"/>
      <c r="EH81" s="54"/>
      <c r="EI81" s="54"/>
      <c r="EJ81" s="54"/>
      <c r="EK81" s="54"/>
      <c r="EL81" s="54"/>
      <c r="EM81" s="54"/>
      <c r="EN81" s="54"/>
      <c r="EO81" s="54"/>
      <c r="EP81" s="54"/>
      <c r="EQ81" s="54"/>
      <c r="ER81" s="54"/>
      <c r="ES81" s="54"/>
      <c r="ET81" s="54"/>
      <c r="EU81" s="54"/>
      <c r="EV81" s="54"/>
      <c r="EW81" s="54"/>
      <c r="EX81" s="54"/>
      <c r="EY81" s="54"/>
      <c r="EZ81" s="54"/>
      <c r="FA81" s="54"/>
      <c r="FB81" s="54"/>
      <c r="FC81" s="54"/>
      <c r="FD81" s="54"/>
      <c r="FE81" s="54"/>
      <c r="FF81" s="54"/>
      <c r="FG81" s="54"/>
      <c r="FH81" s="54"/>
      <c r="FI81" s="54"/>
      <c r="FJ81" s="54"/>
      <c r="FK81" s="54"/>
      <c r="FL81" s="54"/>
      <c r="FM81" s="54"/>
      <c r="FN81" s="54"/>
      <c r="FO81" s="54"/>
      <c r="FP81" s="54"/>
      <c r="FQ81" s="54"/>
      <c r="FR81" s="54"/>
      <c r="FS81" s="54"/>
      <c r="FT81" s="54"/>
      <c r="FU81" s="54"/>
      <c r="FV81" s="54"/>
      <c r="FW81" s="54"/>
      <c r="FX81" s="54"/>
      <c r="FY81" s="54"/>
      <c r="FZ81" s="54"/>
      <c r="GA81" s="54"/>
      <c r="GB81" s="54"/>
      <c r="GC81" s="54"/>
      <c r="GD81" s="54"/>
      <c r="GE81" s="54"/>
      <c r="GF81" s="54"/>
      <c r="GG81" s="54"/>
      <c r="GH81" s="54"/>
      <c r="GI81" s="54"/>
      <c r="GJ81" s="54"/>
      <c r="GK81" s="54"/>
      <c r="GL81" s="54"/>
      <c r="GM81" s="54"/>
    </row>
    <row r="82" spans="2:195" x14ac:dyDescent="0.2">
      <c r="B82" s="28">
        <f t="shared" si="11"/>
        <v>77</v>
      </c>
      <c r="C82" s="112"/>
      <c r="D82" s="54"/>
      <c r="E82" s="54"/>
      <c r="F82" s="54"/>
      <c r="G82" s="54"/>
      <c r="H82" s="54"/>
      <c r="I82" s="54"/>
      <c r="J82" s="54"/>
      <c r="K82" s="54"/>
      <c r="L82" s="54"/>
      <c r="M82" s="54"/>
      <c r="N82" s="54"/>
      <c r="O82" s="54"/>
      <c r="P82" s="54"/>
      <c r="Q82" s="54"/>
      <c r="R82" s="54"/>
      <c r="S82" s="54"/>
      <c r="T82" s="54"/>
      <c r="U82" s="54"/>
      <c r="V82" s="54"/>
      <c r="W82" s="54"/>
      <c r="X82" s="54"/>
      <c r="Y82" s="54"/>
      <c r="Z82" s="54"/>
      <c r="AA82" s="54"/>
      <c r="AB82" s="54"/>
      <c r="AC82" s="54"/>
      <c r="AD82" s="54"/>
      <c r="AE82" s="54"/>
      <c r="AF82" s="54"/>
      <c r="AG82" s="54"/>
      <c r="AH82" s="54"/>
      <c r="AI82" s="54"/>
      <c r="AJ82" s="54"/>
      <c r="AK82" s="54"/>
      <c r="AL82" s="54"/>
      <c r="AM82" s="54"/>
      <c r="AN82" s="54"/>
      <c r="AO82" s="54"/>
      <c r="AP82" s="54"/>
      <c r="AQ82" s="54"/>
      <c r="AR82" s="54"/>
      <c r="AS82" s="54"/>
      <c r="AT82" s="54"/>
      <c r="AU82" s="54"/>
      <c r="AV82" s="54"/>
      <c r="AW82" s="54"/>
      <c r="AX82" s="54"/>
      <c r="AY82" s="54"/>
      <c r="AZ82" s="54"/>
      <c r="BA82" s="54"/>
      <c r="BB82" s="54"/>
      <c r="BC82" s="54"/>
      <c r="BD82" s="54"/>
      <c r="BE82" s="54"/>
      <c r="BF82" s="54"/>
      <c r="BG82" s="54"/>
      <c r="BH82" s="54"/>
      <c r="BI82" s="54"/>
      <c r="BJ82" s="54"/>
      <c r="BK82" s="54"/>
      <c r="BL82" s="54"/>
      <c r="BM82" s="54"/>
      <c r="BN82" s="54"/>
      <c r="BO82" s="54"/>
      <c r="BP82" s="54"/>
      <c r="BQ82" s="54"/>
      <c r="BR82" s="54"/>
      <c r="BS82" s="54"/>
      <c r="BT82" s="54"/>
      <c r="BU82" s="54"/>
      <c r="BV82" s="54"/>
      <c r="BW82" s="54"/>
      <c r="BX82" s="54"/>
      <c r="BY82" s="54"/>
      <c r="BZ82" s="54"/>
      <c r="CA82" s="54"/>
      <c r="CB82" s="54"/>
      <c r="CC82" s="54"/>
      <c r="CD82" s="54"/>
      <c r="CE82" s="54"/>
      <c r="CF82" s="54"/>
      <c r="CG82" s="54"/>
      <c r="CH82" s="54"/>
      <c r="CI82" s="54"/>
      <c r="CJ82" s="54"/>
      <c r="CK82" s="54"/>
      <c r="CL82" s="54"/>
      <c r="CM82" s="54"/>
      <c r="CN82" s="54"/>
      <c r="CO82" s="54"/>
      <c r="CP82" s="54"/>
      <c r="CQ82" s="54"/>
      <c r="CR82" s="54"/>
      <c r="CS82" s="54"/>
      <c r="CT82" s="54"/>
      <c r="CU82" s="54"/>
      <c r="CV82" s="54"/>
      <c r="CW82" s="54"/>
      <c r="CX82" s="54"/>
      <c r="CY82" s="54"/>
      <c r="CZ82" s="54"/>
      <c r="DA82" s="54"/>
      <c r="DB82" s="54"/>
      <c r="DC82" s="54"/>
      <c r="DD82" s="54"/>
      <c r="DE82" s="54"/>
      <c r="DF82" s="54"/>
      <c r="DG82" s="54"/>
      <c r="DH82" s="54"/>
      <c r="DI82" s="54"/>
      <c r="DJ82" s="54"/>
      <c r="DK82" s="54"/>
      <c r="DL82" s="54"/>
      <c r="DM82" s="54"/>
      <c r="DN82" s="54"/>
      <c r="DO82" s="54"/>
      <c r="DP82" s="54"/>
      <c r="DQ82" s="54"/>
      <c r="DR82" s="54"/>
      <c r="DS82" s="54"/>
      <c r="DT82" s="54"/>
      <c r="DU82" s="54"/>
      <c r="DV82" s="54"/>
      <c r="DW82" s="54"/>
      <c r="DX82" s="54"/>
      <c r="DY82" s="54"/>
      <c r="DZ82" s="54"/>
      <c r="EA82" s="54"/>
      <c r="EB82" s="54"/>
      <c r="EC82" s="54"/>
      <c r="ED82" s="54"/>
      <c r="EE82" s="54"/>
      <c r="EF82" s="54"/>
      <c r="EG82" s="54"/>
      <c r="EH82" s="54"/>
      <c r="EI82" s="54"/>
      <c r="EJ82" s="54"/>
      <c r="EK82" s="54"/>
      <c r="EL82" s="54"/>
      <c r="EM82" s="54"/>
      <c r="EN82" s="54"/>
      <c r="EO82" s="54"/>
      <c r="EP82" s="54"/>
      <c r="EQ82" s="54"/>
      <c r="ER82" s="54"/>
      <c r="ES82" s="54"/>
      <c r="ET82" s="54"/>
      <c r="EU82" s="54"/>
      <c r="EV82" s="54"/>
      <c r="EW82" s="54"/>
      <c r="EX82" s="54"/>
      <c r="EY82" s="54"/>
      <c r="EZ82" s="54"/>
      <c r="FA82" s="54"/>
      <c r="FB82" s="54"/>
      <c r="FC82" s="54"/>
      <c r="FD82" s="54"/>
      <c r="FE82" s="54"/>
      <c r="FF82" s="54"/>
      <c r="FG82" s="54"/>
      <c r="FH82" s="54"/>
      <c r="FI82" s="54"/>
      <c r="FJ82" s="54"/>
      <c r="FK82" s="54"/>
      <c r="FL82" s="54"/>
      <c r="FM82" s="54"/>
      <c r="FN82" s="54"/>
      <c r="FO82" s="54"/>
      <c r="FP82" s="54"/>
      <c r="FQ82" s="54"/>
      <c r="FR82" s="54"/>
      <c r="FS82" s="54"/>
      <c r="FT82" s="54"/>
      <c r="FU82" s="54"/>
      <c r="FV82" s="54"/>
      <c r="FW82" s="54"/>
      <c r="FX82" s="54"/>
      <c r="FY82" s="54"/>
      <c r="FZ82" s="54"/>
      <c r="GA82" s="54"/>
      <c r="GB82" s="54"/>
      <c r="GC82" s="54"/>
      <c r="GD82" s="54"/>
      <c r="GE82" s="54"/>
      <c r="GF82" s="54"/>
      <c r="GG82" s="54"/>
      <c r="GH82" s="54"/>
      <c r="GI82" s="54"/>
      <c r="GJ82" s="54"/>
      <c r="GK82" s="54"/>
      <c r="GL82" s="54"/>
      <c r="GM82" s="54"/>
    </row>
    <row r="83" spans="2:195" x14ac:dyDescent="0.2">
      <c r="B83" s="28">
        <f t="shared" si="11"/>
        <v>78</v>
      </c>
      <c r="C83" s="112"/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4"/>
      <c r="R83" s="54"/>
      <c r="S83" s="54"/>
      <c r="T83" s="54"/>
      <c r="U83" s="54"/>
      <c r="V83" s="54"/>
      <c r="W83" s="54"/>
      <c r="X83" s="54"/>
      <c r="Y83" s="54"/>
      <c r="Z83" s="54"/>
      <c r="AA83" s="54"/>
      <c r="AB83" s="54"/>
      <c r="AC83" s="54"/>
      <c r="AD83" s="54"/>
      <c r="AE83" s="54"/>
      <c r="AF83" s="54"/>
      <c r="AG83" s="54"/>
      <c r="AH83" s="54"/>
      <c r="AI83" s="54"/>
      <c r="AJ83" s="54"/>
      <c r="AK83" s="54"/>
      <c r="AL83" s="54"/>
      <c r="AM83" s="54"/>
      <c r="AN83" s="54"/>
      <c r="AO83" s="54"/>
      <c r="AP83" s="54"/>
      <c r="AQ83" s="54"/>
      <c r="AR83" s="54"/>
      <c r="AS83" s="54"/>
      <c r="AT83" s="54"/>
      <c r="AU83" s="54"/>
      <c r="AV83" s="54"/>
      <c r="AW83" s="54"/>
      <c r="AX83" s="54"/>
      <c r="AY83" s="54"/>
      <c r="AZ83" s="54"/>
      <c r="BA83" s="54"/>
      <c r="BB83" s="54"/>
      <c r="BC83" s="54"/>
      <c r="BD83" s="54"/>
      <c r="BE83" s="54"/>
      <c r="BF83" s="54"/>
      <c r="BG83" s="54"/>
      <c r="BH83" s="54"/>
      <c r="BI83" s="54"/>
      <c r="BJ83" s="54"/>
      <c r="BK83" s="54"/>
      <c r="BL83" s="54"/>
      <c r="BM83" s="54"/>
      <c r="BN83" s="54"/>
      <c r="BO83" s="54"/>
      <c r="BP83" s="54"/>
      <c r="BQ83" s="54"/>
      <c r="BR83" s="54"/>
      <c r="BS83" s="54"/>
      <c r="BT83" s="54"/>
      <c r="BU83" s="54"/>
      <c r="BV83" s="54"/>
      <c r="BW83" s="54"/>
      <c r="BX83" s="54"/>
      <c r="BY83" s="54"/>
      <c r="BZ83" s="54"/>
      <c r="CA83" s="54"/>
      <c r="CB83" s="54"/>
      <c r="CC83" s="54"/>
      <c r="CD83" s="54"/>
      <c r="CE83" s="54"/>
      <c r="CF83" s="54"/>
      <c r="CG83" s="54"/>
      <c r="CH83" s="54"/>
      <c r="CI83" s="54"/>
      <c r="CJ83" s="54"/>
      <c r="CK83" s="54"/>
      <c r="CL83" s="54"/>
      <c r="CM83" s="54"/>
      <c r="CN83" s="54"/>
      <c r="CO83" s="54"/>
      <c r="CP83" s="54"/>
      <c r="CQ83" s="54"/>
      <c r="CR83" s="54"/>
      <c r="CS83" s="54"/>
      <c r="CT83" s="54"/>
      <c r="CU83" s="54"/>
      <c r="CV83" s="54"/>
      <c r="CW83" s="54"/>
      <c r="CX83" s="54"/>
      <c r="CY83" s="54"/>
      <c r="CZ83" s="54"/>
      <c r="DA83" s="54"/>
      <c r="DB83" s="54"/>
      <c r="DC83" s="54"/>
      <c r="DD83" s="54"/>
      <c r="DE83" s="54"/>
      <c r="DF83" s="54"/>
      <c r="DG83" s="54"/>
      <c r="DH83" s="54"/>
      <c r="DI83" s="54"/>
      <c r="DJ83" s="54"/>
      <c r="DK83" s="54"/>
      <c r="DL83" s="54"/>
      <c r="DM83" s="54"/>
      <c r="DN83" s="54"/>
      <c r="DO83" s="54"/>
      <c r="DP83" s="54"/>
      <c r="DQ83" s="54"/>
      <c r="DR83" s="54"/>
      <c r="DS83" s="54"/>
      <c r="DT83" s="54"/>
      <c r="DU83" s="54"/>
      <c r="DV83" s="54"/>
      <c r="DW83" s="54"/>
      <c r="DX83" s="54"/>
      <c r="DY83" s="54"/>
      <c r="DZ83" s="54"/>
      <c r="EA83" s="54"/>
      <c r="EB83" s="54"/>
      <c r="EC83" s="54"/>
      <c r="ED83" s="54"/>
      <c r="EE83" s="54"/>
      <c r="EF83" s="54"/>
      <c r="EG83" s="54"/>
      <c r="EH83" s="54"/>
      <c r="EI83" s="54"/>
      <c r="EJ83" s="54"/>
      <c r="EK83" s="54"/>
      <c r="EL83" s="54"/>
      <c r="EM83" s="54"/>
      <c r="EN83" s="54"/>
      <c r="EO83" s="54"/>
      <c r="EP83" s="54"/>
      <c r="EQ83" s="54"/>
      <c r="ER83" s="54"/>
      <c r="ES83" s="54"/>
      <c r="ET83" s="54"/>
      <c r="EU83" s="54"/>
      <c r="EV83" s="54"/>
      <c r="EW83" s="54"/>
      <c r="EX83" s="54"/>
      <c r="EY83" s="54"/>
      <c r="EZ83" s="54"/>
      <c r="FA83" s="54"/>
      <c r="FB83" s="54"/>
      <c r="FC83" s="54"/>
      <c r="FD83" s="54"/>
      <c r="FE83" s="54"/>
      <c r="FF83" s="54"/>
      <c r="FG83" s="54"/>
      <c r="FH83" s="54"/>
      <c r="FI83" s="54"/>
      <c r="FJ83" s="54"/>
      <c r="FK83" s="54"/>
      <c r="FL83" s="54"/>
      <c r="FM83" s="54"/>
      <c r="FN83" s="54"/>
      <c r="FO83" s="54"/>
      <c r="FP83" s="54"/>
      <c r="FQ83" s="54"/>
      <c r="FR83" s="54"/>
      <c r="FS83" s="54"/>
      <c r="FT83" s="54"/>
      <c r="FU83" s="54"/>
      <c r="FV83" s="54"/>
      <c r="FW83" s="54"/>
      <c r="FX83" s="54"/>
      <c r="FY83" s="54"/>
      <c r="FZ83" s="54"/>
      <c r="GA83" s="54"/>
      <c r="GB83" s="54"/>
      <c r="GC83" s="54"/>
      <c r="GD83" s="54"/>
      <c r="GE83" s="54"/>
      <c r="GF83" s="54"/>
      <c r="GG83" s="54"/>
      <c r="GH83" s="54"/>
      <c r="GI83" s="54"/>
      <c r="GJ83" s="54"/>
      <c r="GK83" s="54"/>
      <c r="GL83" s="54"/>
      <c r="GM83" s="54"/>
    </row>
    <row r="84" spans="2:195" x14ac:dyDescent="0.2">
      <c r="B84" s="28">
        <f t="shared" si="11"/>
        <v>79</v>
      </c>
      <c r="C84" s="112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4"/>
      <c r="R84" s="54"/>
      <c r="S84" s="54"/>
      <c r="T84" s="54"/>
      <c r="U84" s="54"/>
      <c r="V84" s="54"/>
      <c r="W84" s="54"/>
      <c r="X84" s="54"/>
      <c r="Y84" s="54"/>
      <c r="Z84" s="54"/>
      <c r="AA84" s="54"/>
      <c r="AB84" s="54"/>
      <c r="AC84" s="54"/>
      <c r="AD84" s="54"/>
      <c r="AE84" s="54"/>
      <c r="AF84" s="54"/>
      <c r="AG84" s="54"/>
      <c r="AH84" s="54"/>
      <c r="AI84" s="54"/>
      <c r="AJ84" s="54"/>
      <c r="AK84" s="54"/>
      <c r="AL84" s="54"/>
      <c r="AM84" s="54"/>
      <c r="AN84" s="54"/>
      <c r="AO84" s="54"/>
      <c r="AP84" s="54"/>
      <c r="AQ84" s="54"/>
      <c r="AR84" s="54"/>
      <c r="AS84" s="54"/>
      <c r="AT84" s="54"/>
      <c r="AU84" s="54"/>
      <c r="AV84" s="54"/>
      <c r="AW84" s="54"/>
      <c r="AX84" s="54"/>
      <c r="AY84" s="54"/>
      <c r="AZ84" s="54"/>
      <c r="BA84" s="54"/>
      <c r="BB84" s="54"/>
      <c r="BC84" s="54"/>
      <c r="BD84" s="54"/>
      <c r="BE84" s="54"/>
      <c r="BF84" s="54"/>
      <c r="BG84" s="54"/>
      <c r="BH84" s="54"/>
      <c r="BI84" s="54"/>
      <c r="BJ84" s="54"/>
      <c r="BK84" s="54"/>
      <c r="BL84" s="54"/>
      <c r="BM84" s="54"/>
      <c r="BN84" s="54"/>
      <c r="BO84" s="54"/>
      <c r="BP84" s="54"/>
      <c r="BQ84" s="54"/>
      <c r="BR84" s="54"/>
      <c r="BS84" s="54"/>
      <c r="BT84" s="54"/>
      <c r="BU84" s="54"/>
      <c r="BV84" s="54"/>
      <c r="BW84" s="54"/>
      <c r="BX84" s="54"/>
      <c r="BY84" s="54"/>
      <c r="BZ84" s="54"/>
      <c r="CA84" s="54"/>
      <c r="CB84" s="54"/>
      <c r="CC84" s="54"/>
      <c r="CD84" s="54"/>
      <c r="CE84" s="54"/>
      <c r="CF84" s="54"/>
      <c r="CG84" s="54"/>
      <c r="CH84" s="54"/>
      <c r="CI84" s="54"/>
      <c r="CJ84" s="54"/>
      <c r="CK84" s="54"/>
      <c r="CL84" s="54"/>
      <c r="CM84" s="54"/>
      <c r="CN84" s="54"/>
      <c r="CO84" s="54"/>
      <c r="CP84" s="54"/>
      <c r="CQ84" s="54"/>
      <c r="CR84" s="54"/>
      <c r="CS84" s="54"/>
      <c r="CT84" s="54"/>
      <c r="CU84" s="54"/>
      <c r="CV84" s="54"/>
      <c r="CW84" s="54"/>
      <c r="CX84" s="54"/>
      <c r="CY84" s="54"/>
      <c r="CZ84" s="54"/>
      <c r="DA84" s="54"/>
      <c r="DB84" s="54"/>
      <c r="DC84" s="54"/>
      <c r="DD84" s="54"/>
      <c r="DE84" s="54"/>
      <c r="DF84" s="54"/>
      <c r="DG84" s="54"/>
      <c r="DH84" s="54"/>
      <c r="DI84" s="54"/>
      <c r="DJ84" s="54"/>
      <c r="DK84" s="54"/>
      <c r="DL84" s="54"/>
      <c r="DM84" s="54"/>
      <c r="DN84" s="54"/>
      <c r="DO84" s="54"/>
      <c r="DP84" s="54"/>
      <c r="DQ84" s="54"/>
      <c r="DR84" s="54"/>
      <c r="DS84" s="54"/>
      <c r="DT84" s="54"/>
      <c r="DU84" s="54"/>
      <c r="DV84" s="54"/>
      <c r="DW84" s="54"/>
      <c r="DX84" s="54"/>
      <c r="DY84" s="54"/>
      <c r="DZ84" s="54"/>
      <c r="EA84" s="54"/>
      <c r="EB84" s="54"/>
      <c r="EC84" s="54"/>
      <c r="ED84" s="54"/>
      <c r="EE84" s="54"/>
      <c r="EF84" s="54"/>
      <c r="EG84" s="54"/>
      <c r="EH84" s="54"/>
      <c r="EI84" s="54"/>
      <c r="EJ84" s="54"/>
      <c r="EK84" s="54"/>
      <c r="EL84" s="54"/>
      <c r="EM84" s="54"/>
      <c r="EN84" s="54"/>
      <c r="EO84" s="54"/>
      <c r="EP84" s="54"/>
      <c r="EQ84" s="54"/>
      <c r="ER84" s="54"/>
      <c r="ES84" s="54"/>
      <c r="ET84" s="54"/>
      <c r="EU84" s="54"/>
      <c r="EV84" s="54"/>
      <c r="EW84" s="54"/>
      <c r="EX84" s="54"/>
      <c r="EY84" s="54"/>
      <c r="EZ84" s="54"/>
      <c r="FA84" s="54"/>
      <c r="FB84" s="54"/>
      <c r="FC84" s="54"/>
      <c r="FD84" s="54"/>
      <c r="FE84" s="54"/>
      <c r="FF84" s="54"/>
      <c r="FG84" s="54"/>
      <c r="FH84" s="54"/>
      <c r="FI84" s="54"/>
      <c r="FJ84" s="54"/>
      <c r="FK84" s="54"/>
      <c r="FL84" s="54"/>
      <c r="FM84" s="54"/>
      <c r="FN84" s="54"/>
      <c r="FO84" s="54"/>
      <c r="FP84" s="54"/>
      <c r="FQ84" s="54"/>
      <c r="FR84" s="54"/>
      <c r="FS84" s="54"/>
      <c r="FT84" s="54"/>
      <c r="FU84" s="54"/>
      <c r="FV84" s="54"/>
      <c r="FW84" s="54"/>
      <c r="FX84" s="54"/>
      <c r="FY84" s="54"/>
      <c r="FZ84" s="54"/>
      <c r="GA84" s="54"/>
      <c r="GB84" s="54"/>
      <c r="GC84" s="54"/>
      <c r="GD84" s="54"/>
      <c r="GE84" s="54"/>
      <c r="GF84" s="54"/>
      <c r="GG84" s="54"/>
      <c r="GH84" s="54"/>
      <c r="GI84" s="54"/>
      <c r="GJ84" s="54"/>
      <c r="GK84" s="54"/>
      <c r="GL84" s="54"/>
      <c r="GM84" s="54"/>
    </row>
    <row r="85" spans="2:195" x14ac:dyDescent="0.2">
      <c r="B85" s="28">
        <f t="shared" si="11"/>
        <v>80</v>
      </c>
      <c r="C85" s="112"/>
      <c r="D85" s="54"/>
      <c r="E85" s="54"/>
      <c r="F85" s="54"/>
      <c r="G85" s="54"/>
      <c r="H85" s="54"/>
      <c r="I85" s="54"/>
      <c r="J85" s="54"/>
      <c r="K85" s="54"/>
      <c r="L85" s="54"/>
      <c r="M85" s="54"/>
      <c r="N85" s="54"/>
      <c r="O85" s="54"/>
      <c r="P85" s="54"/>
      <c r="Q85" s="54"/>
      <c r="R85" s="54"/>
      <c r="S85" s="54"/>
      <c r="T85" s="54"/>
      <c r="U85" s="54"/>
      <c r="V85" s="54"/>
      <c r="W85" s="54"/>
      <c r="X85" s="54"/>
      <c r="Y85" s="54"/>
      <c r="Z85" s="54"/>
      <c r="AA85" s="54"/>
      <c r="AB85" s="54"/>
      <c r="AC85" s="54"/>
      <c r="AD85" s="54"/>
      <c r="AE85" s="54"/>
      <c r="AF85" s="54"/>
      <c r="AG85" s="54"/>
      <c r="AH85" s="54"/>
      <c r="AI85" s="54"/>
      <c r="AJ85" s="54"/>
      <c r="AK85" s="54"/>
      <c r="AL85" s="54"/>
      <c r="AM85" s="54"/>
      <c r="AN85" s="54"/>
      <c r="AO85" s="54"/>
      <c r="AP85" s="54"/>
      <c r="AQ85" s="54"/>
      <c r="AR85" s="54"/>
      <c r="AS85" s="54"/>
      <c r="AT85" s="54"/>
      <c r="AU85" s="54"/>
      <c r="AV85" s="54"/>
      <c r="AW85" s="54"/>
      <c r="AX85" s="54"/>
      <c r="AY85" s="54"/>
      <c r="AZ85" s="54"/>
      <c r="BA85" s="54"/>
      <c r="BB85" s="54"/>
      <c r="BC85" s="54"/>
      <c r="BD85" s="54"/>
      <c r="BE85" s="54"/>
      <c r="BF85" s="54"/>
      <c r="BG85" s="54"/>
      <c r="BH85" s="54"/>
      <c r="BI85" s="54"/>
      <c r="BJ85" s="54"/>
      <c r="BK85" s="54"/>
      <c r="BL85" s="54"/>
      <c r="BM85" s="54"/>
      <c r="BN85" s="54"/>
      <c r="BO85" s="54"/>
      <c r="BP85" s="54"/>
      <c r="BQ85" s="54"/>
      <c r="BR85" s="54"/>
      <c r="BS85" s="54"/>
      <c r="BT85" s="54"/>
      <c r="BU85" s="54"/>
      <c r="BV85" s="54"/>
      <c r="BW85" s="54"/>
      <c r="BX85" s="54"/>
      <c r="BY85" s="54"/>
      <c r="BZ85" s="54"/>
      <c r="CA85" s="54"/>
      <c r="CB85" s="54"/>
      <c r="CC85" s="54"/>
      <c r="CD85" s="54"/>
      <c r="CE85" s="54"/>
      <c r="CF85" s="54"/>
      <c r="CG85" s="54"/>
      <c r="CH85" s="54"/>
      <c r="CI85" s="54"/>
      <c r="CJ85" s="54"/>
      <c r="CK85" s="54"/>
      <c r="CL85" s="54"/>
      <c r="CM85" s="54"/>
      <c r="CN85" s="54"/>
      <c r="CO85" s="54"/>
      <c r="CP85" s="54"/>
      <c r="CQ85" s="54"/>
      <c r="CR85" s="54"/>
      <c r="CS85" s="54"/>
      <c r="CT85" s="54"/>
      <c r="CU85" s="54"/>
      <c r="CV85" s="54"/>
      <c r="CW85" s="54"/>
      <c r="CX85" s="54"/>
      <c r="CY85" s="54"/>
      <c r="CZ85" s="54"/>
      <c r="DA85" s="54"/>
      <c r="DB85" s="54"/>
      <c r="DC85" s="54"/>
      <c r="DD85" s="54"/>
      <c r="DE85" s="54"/>
      <c r="DF85" s="54"/>
      <c r="DG85" s="54"/>
      <c r="DH85" s="54"/>
      <c r="DI85" s="54"/>
      <c r="DJ85" s="54"/>
      <c r="DK85" s="54"/>
      <c r="DL85" s="54"/>
      <c r="DM85" s="54"/>
      <c r="DN85" s="54"/>
      <c r="DO85" s="54"/>
      <c r="DP85" s="54"/>
      <c r="DQ85" s="54"/>
      <c r="DR85" s="54"/>
      <c r="DS85" s="54"/>
      <c r="DT85" s="54"/>
      <c r="DU85" s="54"/>
      <c r="DV85" s="54"/>
      <c r="DW85" s="54"/>
      <c r="DX85" s="54"/>
      <c r="DY85" s="54"/>
      <c r="DZ85" s="54"/>
      <c r="EA85" s="54"/>
      <c r="EB85" s="54"/>
      <c r="EC85" s="54"/>
      <c r="ED85" s="54"/>
      <c r="EE85" s="54"/>
      <c r="EF85" s="54"/>
      <c r="EG85" s="54"/>
      <c r="EH85" s="54"/>
      <c r="EI85" s="54"/>
      <c r="EJ85" s="54"/>
      <c r="EK85" s="54"/>
      <c r="EL85" s="54"/>
      <c r="EM85" s="54"/>
      <c r="EN85" s="54"/>
      <c r="EO85" s="54"/>
      <c r="EP85" s="54"/>
      <c r="EQ85" s="54"/>
      <c r="ER85" s="54"/>
      <c r="ES85" s="54"/>
      <c r="ET85" s="54"/>
      <c r="EU85" s="54"/>
      <c r="EV85" s="54"/>
      <c r="EW85" s="54"/>
      <c r="EX85" s="54"/>
      <c r="EY85" s="54"/>
      <c r="EZ85" s="54"/>
      <c r="FA85" s="54"/>
      <c r="FB85" s="54"/>
      <c r="FC85" s="54"/>
      <c r="FD85" s="54"/>
      <c r="FE85" s="54"/>
      <c r="FF85" s="54"/>
      <c r="FG85" s="54"/>
      <c r="FH85" s="54"/>
      <c r="FI85" s="54"/>
      <c r="FJ85" s="54"/>
      <c r="FK85" s="54"/>
      <c r="FL85" s="54"/>
      <c r="FM85" s="54"/>
      <c r="FN85" s="54"/>
      <c r="FO85" s="54"/>
      <c r="FP85" s="54"/>
      <c r="FQ85" s="54"/>
      <c r="FR85" s="54"/>
      <c r="FS85" s="54"/>
      <c r="FT85" s="54"/>
      <c r="FU85" s="54"/>
      <c r="FV85" s="54"/>
      <c r="FW85" s="54"/>
      <c r="FX85" s="54"/>
      <c r="FY85" s="54"/>
      <c r="FZ85" s="54"/>
      <c r="GA85" s="54"/>
      <c r="GB85" s="54"/>
      <c r="GC85" s="54"/>
      <c r="GD85" s="54"/>
      <c r="GE85" s="54"/>
      <c r="GF85" s="54"/>
      <c r="GG85" s="54"/>
      <c r="GH85" s="54"/>
      <c r="GI85" s="54"/>
      <c r="GJ85" s="54"/>
      <c r="GK85" s="54"/>
      <c r="GL85" s="54"/>
      <c r="GM85" s="54"/>
    </row>
    <row r="86" spans="2:195" x14ac:dyDescent="0.2">
      <c r="B86" s="28">
        <f t="shared" si="11"/>
        <v>81</v>
      </c>
      <c r="C86" s="112"/>
      <c r="D86" s="54"/>
      <c r="E86" s="54"/>
      <c r="F86" s="54"/>
      <c r="G86" s="54"/>
      <c r="H86" s="54"/>
      <c r="I86" s="54"/>
      <c r="J86" s="54"/>
      <c r="K86" s="54"/>
      <c r="L86" s="54"/>
      <c r="M86" s="54"/>
      <c r="N86" s="54"/>
      <c r="O86" s="54"/>
      <c r="P86" s="54"/>
      <c r="Q86" s="54"/>
      <c r="R86" s="54"/>
      <c r="S86" s="54"/>
      <c r="T86" s="54"/>
      <c r="U86" s="54"/>
      <c r="V86" s="54"/>
      <c r="W86" s="54"/>
      <c r="X86" s="54"/>
      <c r="Y86" s="54"/>
      <c r="Z86" s="54"/>
      <c r="AA86" s="54"/>
      <c r="AB86" s="54"/>
      <c r="AC86" s="54"/>
      <c r="AD86" s="54"/>
      <c r="AE86" s="54"/>
      <c r="AF86" s="54"/>
      <c r="AG86" s="54"/>
      <c r="AH86" s="54"/>
      <c r="AI86" s="54"/>
      <c r="AJ86" s="54"/>
      <c r="AK86" s="54"/>
      <c r="AL86" s="54"/>
      <c r="AM86" s="54"/>
      <c r="AN86" s="54"/>
      <c r="AO86" s="54"/>
      <c r="AP86" s="54"/>
      <c r="AQ86" s="54"/>
      <c r="AR86" s="54"/>
      <c r="AS86" s="54"/>
      <c r="AT86" s="54"/>
      <c r="AU86" s="54"/>
      <c r="AV86" s="54"/>
      <c r="AW86" s="54"/>
      <c r="AX86" s="54"/>
      <c r="AY86" s="54"/>
      <c r="AZ86" s="54"/>
      <c r="BA86" s="54"/>
      <c r="BB86" s="54"/>
      <c r="BC86" s="54"/>
      <c r="BD86" s="54"/>
      <c r="BE86" s="54"/>
      <c r="BF86" s="54"/>
      <c r="BG86" s="54"/>
      <c r="BH86" s="54"/>
      <c r="BI86" s="54"/>
      <c r="BJ86" s="54"/>
      <c r="BK86" s="54"/>
      <c r="BL86" s="54"/>
      <c r="BM86" s="54"/>
      <c r="BN86" s="54"/>
      <c r="BO86" s="54"/>
      <c r="BP86" s="54"/>
      <c r="BQ86" s="54"/>
      <c r="BR86" s="54"/>
      <c r="BS86" s="54"/>
      <c r="BT86" s="54"/>
      <c r="BU86" s="54"/>
      <c r="BV86" s="54"/>
      <c r="BW86" s="54"/>
      <c r="BX86" s="54"/>
      <c r="BY86" s="54"/>
      <c r="BZ86" s="54"/>
      <c r="CA86" s="54"/>
      <c r="CB86" s="54"/>
      <c r="CC86" s="54"/>
      <c r="CD86" s="54"/>
      <c r="CE86" s="54"/>
      <c r="CF86" s="54"/>
      <c r="CG86" s="54"/>
      <c r="CH86" s="54"/>
      <c r="CI86" s="54"/>
      <c r="CJ86" s="54"/>
      <c r="CK86" s="54"/>
      <c r="CL86" s="54"/>
      <c r="CM86" s="54"/>
      <c r="CN86" s="54"/>
      <c r="CO86" s="54"/>
      <c r="CP86" s="54"/>
      <c r="CQ86" s="54"/>
      <c r="CR86" s="54"/>
      <c r="CS86" s="54"/>
      <c r="CT86" s="54"/>
      <c r="CU86" s="54"/>
      <c r="CV86" s="54"/>
      <c r="CW86" s="54"/>
      <c r="CX86" s="54"/>
      <c r="CY86" s="54"/>
      <c r="CZ86" s="54"/>
      <c r="DA86" s="54"/>
      <c r="DB86" s="54"/>
      <c r="DC86" s="54"/>
      <c r="DD86" s="54"/>
      <c r="DE86" s="54"/>
      <c r="DF86" s="54"/>
      <c r="DG86" s="54"/>
      <c r="DH86" s="54"/>
      <c r="DI86" s="54"/>
      <c r="DJ86" s="54"/>
      <c r="DK86" s="54"/>
      <c r="DL86" s="54"/>
      <c r="DM86" s="54"/>
      <c r="DN86" s="54"/>
      <c r="DO86" s="54"/>
      <c r="DP86" s="54"/>
      <c r="DQ86" s="54"/>
      <c r="DR86" s="54"/>
      <c r="DS86" s="54"/>
      <c r="DT86" s="54"/>
      <c r="DU86" s="54"/>
      <c r="DV86" s="54"/>
      <c r="DW86" s="54"/>
      <c r="DX86" s="54"/>
      <c r="DY86" s="54"/>
      <c r="DZ86" s="54"/>
      <c r="EA86" s="54"/>
      <c r="EB86" s="54"/>
      <c r="EC86" s="54"/>
      <c r="ED86" s="54"/>
      <c r="EE86" s="54"/>
      <c r="EF86" s="54"/>
      <c r="EG86" s="54"/>
      <c r="EH86" s="54"/>
      <c r="EI86" s="54"/>
      <c r="EJ86" s="54"/>
      <c r="EK86" s="54"/>
      <c r="EL86" s="54"/>
      <c r="EM86" s="54"/>
      <c r="EN86" s="54"/>
      <c r="EO86" s="54"/>
      <c r="EP86" s="54"/>
      <c r="EQ86" s="54"/>
      <c r="ER86" s="54"/>
      <c r="ES86" s="54"/>
      <c r="ET86" s="54"/>
      <c r="EU86" s="54"/>
      <c r="EV86" s="54"/>
      <c r="EW86" s="54"/>
      <c r="EX86" s="54"/>
      <c r="EY86" s="54"/>
      <c r="EZ86" s="54"/>
      <c r="FA86" s="54"/>
      <c r="FB86" s="54"/>
      <c r="FC86" s="54"/>
      <c r="FD86" s="54"/>
      <c r="FE86" s="54"/>
      <c r="FF86" s="54"/>
      <c r="FG86" s="54"/>
      <c r="FH86" s="54"/>
      <c r="FI86" s="54"/>
      <c r="FJ86" s="54"/>
      <c r="FK86" s="54"/>
      <c r="FL86" s="54"/>
      <c r="FM86" s="54"/>
      <c r="FN86" s="54"/>
      <c r="FO86" s="54"/>
      <c r="FP86" s="54"/>
      <c r="FQ86" s="54"/>
      <c r="FR86" s="54"/>
      <c r="FS86" s="54"/>
      <c r="FT86" s="54"/>
      <c r="FU86" s="54"/>
      <c r="FV86" s="54"/>
      <c r="FW86" s="54"/>
      <c r="FX86" s="54"/>
      <c r="FY86" s="54"/>
      <c r="FZ86" s="54"/>
      <c r="GA86" s="54"/>
      <c r="GB86" s="54"/>
      <c r="GC86" s="54"/>
      <c r="GD86" s="54"/>
      <c r="GE86" s="54"/>
      <c r="GF86" s="54"/>
      <c r="GG86" s="54"/>
      <c r="GH86" s="54"/>
      <c r="GI86" s="54"/>
      <c r="GJ86" s="54"/>
      <c r="GK86" s="54"/>
      <c r="GL86" s="54"/>
      <c r="GM86" s="54"/>
    </row>
    <row r="87" spans="2:195" x14ac:dyDescent="0.2">
      <c r="B87" s="28">
        <f t="shared" si="11"/>
        <v>82</v>
      </c>
      <c r="C87" s="112"/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54"/>
      <c r="O87" s="54"/>
      <c r="P87" s="54"/>
      <c r="Q87" s="54"/>
      <c r="R87" s="54"/>
      <c r="S87" s="54"/>
      <c r="T87" s="54"/>
      <c r="U87" s="54"/>
      <c r="V87" s="54"/>
      <c r="W87" s="54"/>
      <c r="X87" s="54"/>
      <c r="Y87" s="54"/>
      <c r="Z87" s="54"/>
      <c r="AA87" s="54"/>
      <c r="AB87" s="54"/>
      <c r="AC87" s="54"/>
      <c r="AD87" s="54"/>
      <c r="AE87" s="54"/>
      <c r="AF87" s="54"/>
      <c r="AG87" s="54"/>
      <c r="AH87" s="54"/>
      <c r="AI87" s="54"/>
      <c r="AJ87" s="54"/>
      <c r="AK87" s="54"/>
      <c r="AL87" s="54"/>
      <c r="AM87" s="54"/>
      <c r="AN87" s="54"/>
      <c r="AO87" s="54"/>
      <c r="AP87" s="54"/>
      <c r="AQ87" s="54"/>
      <c r="AR87" s="54"/>
      <c r="AS87" s="54"/>
      <c r="AT87" s="54"/>
      <c r="AU87" s="54"/>
      <c r="AV87" s="54"/>
      <c r="AW87" s="54"/>
      <c r="AX87" s="54"/>
      <c r="AY87" s="54"/>
      <c r="AZ87" s="54"/>
      <c r="BA87" s="54"/>
      <c r="BB87" s="54"/>
      <c r="BC87" s="54"/>
      <c r="BD87" s="54"/>
      <c r="BE87" s="54"/>
      <c r="BF87" s="54"/>
      <c r="BG87" s="54"/>
      <c r="BH87" s="54"/>
      <c r="BI87" s="54"/>
      <c r="BJ87" s="54"/>
      <c r="BK87" s="54"/>
      <c r="BL87" s="54"/>
      <c r="BM87" s="54"/>
      <c r="BN87" s="54"/>
      <c r="BO87" s="54"/>
      <c r="BP87" s="54"/>
      <c r="BQ87" s="54"/>
      <c r="BR87" s="54"/>
      <c r="BS87" s="54"/>
      <c r="BT87" s="54"/>
      <c r="BU87" s="54"/>
      <c r="BV87" s="54"/>
      <c r="BW87" s="54"/>
      <c r="BX87" s="54"/>
      <c r="BY87" s="54"/>
      <c r="BZ87" s="54"/>
      <c r="CA87" s="54"/>
      <c r="CB87" s="54"/>
      <c r="CC87" s="54"/>
      <c r="CD87" s="54"/>
      <c r="CE87" s="54"/>
      <c r="CF87" s="54"/>
      <c r="CG87" s="54"/>
      <c r="CH87" s="54"/>
      <c r="CI87" s="54"/>
      <c r="CJ87" s="54"/>
      <c r="CK87" s="54"/>
      <c r="CL87" s="54"/>
      <c r="CM87" s="54"/>
      <c r="CN87" s="54"/>
      <c r="CO87" s="54"/>
      <c r="CP87" s="54"/>
      <c r="CQ87" s="54"/>
      <c r="CR87" s="54"/>
      <c r="CS87" s="54"/>
      <c r="CT87" s="54"/>
      <c r="CU87" s="54"/>
      <c r="CV87" s="54"/>
      <c r="CW87" s="54"/>
      <c r="CX87" s="54"/>
      <c r="CY87" s="54"/>
      <c r="CZ87" s="54"/>
      <c r="DA87" s="54"/>
      <c r="DB87" s="54"/>
      <c r="DC87" s="54"/>
      <c r="DD87" s="54"/>
      <c r="DE87" s="54"/>
      <c r="DF87" s="54"/>
      <c r="DG87" s="54"/>
      <c r="DH87" s="54"/>
      <c r="DI87" s="54"/>
      <c r="DJ87" s="54"/>
      <c r="DK87" s="54"/>
      <c r="DL87" s="54"/>
      <c r="DM87" s="54"/>
      <c r="DN87" s="54"/>
      <c r="DO87" s="54"/>
      <c r="DP87" s="54"/>
      <c r="DQ87" s="54"/>
      <c r="DR87" s="54"/>
      <c r="DS87" s="54"/>
      <c r="DT87" s="54"/>
      <c r="DU87" s="54"/>
      <c r="DV87" s="54"/>
      <c r="DW87" s="54"/>
      <c r="DX87" s="54"/>
      <c r="DY87" s="54"/>
      <c r="DZ87" s="54"/>
      <c r="EA87" s="54"/>
      <c r="EB87" s="54"/>
      <c r="EC87" s="54"/>
      <c r="ED87" s="54"/>
      <c r="EE87" s="54"/>
      <c r="EF87" s="54"/>
      <c r="EG87" s="54"/>
      <c r="EH87" s="54"/>
      <c r="EI87" s="54"/>
      <c r="EJ87" s="54"/>
      <c r="EK87" s="54"/>
      <c r="EL87" s="54"/>
      <c r="EM87" s="54"/>
      <c r="EN87" s="54"/>
      <c r="EO87" s="54"/>
      <c r="EP87" s="54"/>
      <c r="EQ87" s="54"/>
      <c r="ER87" s="54"/>
      <c r="ES87" s="54"/>
      <c r="ET87" s="54"/>
      <c r="EU87" s="54"/>
      <c r="EV87" s="54"/>
      <c r="EW87" s="54"/>
      <c r="EX87" s="54"/>
      <c r="EY87" s="54"/>
      <c r="EZ87" s="54"/>
      <c r="FA87" s="54"/>
      <c r="FB87" s="54"/>
      <c r="FC87" s="54"/>
      <c r="FD87" s="54"/>
      <c r="FE87" s="54"/>
      <c r="FF87" s="54"/>
      <c r="FG87" s="54"/>
      <c r="FH87" s="54"/>
      <c r="FI87" s="54"/>
      <c r="FJ87" s="54"/>
      <c r="FK87" s="54"/>
      <c r="FL87" s="54"/>
      <c r="FM87" s="54"/>
      <c r="FN87" s="54"/>
      <c r="FO87" s="54"/>
      <c r="FP87" s="54"/>
      <c r="FQ87" s="54"/>
      <c r="FR87" s="54"/>
      <c r="FS87" s="54"/>
      <c r="FT87" s="54"/>
      <c r="FU87" s="54"/>
      <c r="FV87" s="54"/>
      <c r="FW87" s="54"/>
      <c r="FX87" s="54"/>
      <c r="FY87" s="54"/>
      <c r="FZ87" s="54"/>
      <c r="GA87" s="54"/>
      <c r="GB87" s="54"/>
      <c r="GC87" s="54"/>
      <c r="GD87" s="54"/>
      <c r="GE87" s="54"/>
      <c r="GF87" s="54"/>
      <c r="GG87" s="54"/>
      <c r="GH87" s="54"/>
      <c r="GI87" s="54"/>
      <c r="GJ87" s="54"/>
      <c r="GK87" s="54"/>
      <c r="GL87" s="54"/>
      <c r="GM87" s="54"/>
    </row>
    <row r="88" spans="2:195" x14ac:dyDescent="0.2">
      <c r="B88" s="28">
        <f t="shared" si="11"/>
        <v>83</v>
      </c>
      <c r="C88" s="112"/>
      <c r="D88" s="54"/>
      <c r="E88" s="54"/>
      <c r="F88" s="54"/>
      <c r="G88" s="54"/>
      <c r="H88" s="54"/>
      <c r="I88" s="54"/>
      <c r="J88" s="54"/>
      <c r="K88" s="54"/>
      <c r="L88" s="54"/>
      <c r="M88" s="54"/>
      <c r="N88" s="54"/>
      <c r="O88" s="54"/>
      <c r="P88" s="54"/>
      <c r="Q88" s="54"/>
      <c r="R88" s="54"/>
      <c r="S88" s="54"/>
      <c r="T88" s="54"/>
      <c r="U88" s="54"/>
      <c r="V88" s="54"/>
      <c r="W88" s="54"/>
      <c r="X88" s="54"/>
      <c r="Y88" s="54"/>
      <c r="Z88" s="54"/>
      <c r="AA88" s="54"/>
      <c r="AB88" s="54"/>
      <c r="AC88" s="54"/>
      <c r="AD88" s="54"/>
      <c r="AE88" s="54"/>
      <c r="AF88" s="54"/>
      <c r="AG88" s="54"/>
      <c r="AH88" s="54"/>
      <c r="AI88" s="54"/>
      <c r="AJ88" s="54"/>
      <c r="AK88" s="54"/>
      <c r="AL88" s="54"/>
      <c r="AM88" s="54"/>
      <c r="AN88" s="54"/>
      <c r="AO88" s="54"/>
      <c r="AP88" s="54"/>
      <c r="AQ88" s="54"/>
      <c r="AR88" s="54"/>
      <c r="AS88" s="54"/>
      <c r="AT88" s="54"/>
      <c r="AU88" s="54"/>
      <c r="AV88" s="54"/>
      <c r="AW88" s="54"/>
      <c r="AX88" s="54"/>
      <c r="AY88" s="54"/>
      <c r="AZ88" s="54"/>
      <c r="BA88" s="54"/>
      <c r="BB88" s="54"/>
      <c r="BC88" s="54"/>
      <c r="BD88" s="54"/>
      <c r="BE88" s="54"/>
      <c r="BF88" s="54"/>
      <c r="BG88" s="54"/>
      <c r="BH88" s="54"/>
      <c r="BI88" s="54"/>
      <c r="BJ88" s="54"/>
      <c r="BK88" s="54"/>
      <c r="BL88" s="54"/>
      <c r="BM88" s="54"/>
      <c r="BN88" s="54"/>
      <c r="BO88" s="54"/>
      <c r="BP88" s="54"/>
      <c r="BQ88" s="54"/>
      <c r="BR88" s="54"/>
      <c r="BS88" s="54"/>
      <c r="BT88" s="54"/>
      <c r="BU88" s="54"/>
      <c r="BV88" s="54"/>
      <c r="BW88" s="54"/>
      <c r="BX88" s="54"/>
      <c r="BY88" s="54"/>
      <c r="BZ88" s="54"/>
      <c r="CA88" s="54"/>
      <c r="CB88" s="54"/>
      <c r="CC88" s="54"/>
      <c r="CD88" s="54"/>
      <c r="CE88" s="54"/>
      <c r="CF88" s="54"/>
      <c r="CG88" s="54"/>
      <c r="CH88" s="54"/>
      <c r="CI88" s="54"/>
      <c r="CJ88" s="54"/>
      <c r="CK88" s="54"/>
      <c r="CL88" s="54"/>
      <c r="CM88" s="54"/>
      <c r="CN88" s="54"/>
      <c r="CO88" s="54"/>
      <c r="CP88" s="54"/>
      <c r="CQ88" s="54"/>
      <c r="CR88" s="54"/>
      <c r="CS88" s="54"/>
      <c r="CT88" s="54"/>
      <c r="CU88" s="54"/>
      <c r="CV88" s="54"/>
      <c r="CW88" s="54"/>
      <c r="CX88" s="54"/>
      <c r="CY88" s="54"/>
      <c r="CZ88" s="54"/>
      <c r="DA88" s="54"/>
      <c r="DB88" s="54"/>
      <c r="DC88" s="54"/>
      <c r="DD88" s="54"/>
      <c r="DE88" s="54"/>
      <c r="DF88" s="54"/>
      <c r="DG88" s="54"/>
      <c r="DH88" s="54"/>
      <c r="DI88" s="54"/>
      <c r="DJ88" s="54"/>
      <c r="DK88" s="54"/>
      <c r="DL88" s="54"/>
      <c r="DM88" s="54"/>
      <c r="DN88" s="54"/>
      <c r="DO88" s="54"/>
      <c r="DP88" s="54"/>
      <c r="DQ88" s="54"/>
      <c r="DR88" s="54"/>
      <c r="DS88" s="54"/>
      <c r="DT88" s="54"/>
      <c r="DU88" s="54"/>
      <c r="DV88" s="54"/>
      <c r="DW88" s="54"/>
      <c r="DX88" s="54"/>
      <c r="DY88" s="54"/>
      <c r="DZ88" s="54"/>
      <c r="EA88" s="54"/>
      <c r="EB88" s="54"/>
      <c r="EC88" s="54"/>
      <c r="ED88" s="54"/>
      <c r="EE88" s="54"/>
      <c r="EF88" s="54"/>
      <c r="EG88" s="54"/>
      <c r="EH88" s="54"/>
      <c r="EI88" s="54"/>
      <c r="EJ88" s="54"/>
      <c r="EK88" s="54"/>
      <c r="EL88" s="54"/>
      <c r="EM88" s="54"/>
      <c r="EN88" s="54"/>
      <c r="EO88" s="54"/>
      <c r="EP88" s="54"/>
      <c r="EQ88" s="54"/>
      <c r="ER88" s="54"/>
      <c r="ES88" s="54"/>
      <c r="ET88" s="54"/>
      <c r="EU88" s="54"/>
      <c r="EV88" s="54"/>
      <c r="EW88" s="54"/>
      <c r="EX88" s="54"/>
      <c r="EY88" s="54"/>
      <c r="EZ88" s="54"/>
      <c r="FA88" s="54"/>
      <c r="FB88" s="54"/>
      <c r="FC88" s="54"/>
      <c r="FD88" s="54"/>
      <c r="FE88" s="54"/>
      <c r="FF88" s="54"/>
      <c r="FG88" s="54"/>
      <c r="FH88" s="54"/>
      <c r="FI88" s="54"/>
      <c r="FJ88" s="54"/>
      <c r="FK88" s="54"/>
      <c r="FL88" s="54"/>
      <c r="FM88" s="54"/>
      <c r="FN88" s="54"/>
      <c r="FO88" s="54"/>
      <c r="FP88" s="54"/>
      <c r="FQ88" s="54"/>
      <c r="FR88" s="54"/>
      <c r="FS88" s="54"/>
      <c r="FT88" s="54"/>
      <c r="FU88" s="54"/>
      <c r="FV88" s="54"/>
      <c r="FW88" s="54"/>
      <c r="FX88" s="54"/>
      <c r="FY88" s="54"/>
      <c r="FZ88" s="54"/>
      <c r="GA88" s="54"/>
      <c r="GB88" s="54"/>
      <c r="GC88" s="54"/>
      <c r="GD88" s="54"/>
      <c r="GE88" s="54"/>
      <c r="GF88" s="54"/>
      <c r="GG88" s="54"/>
      <c r="GH88" s="54"/>
      <c r="GI88" s="54"/>
      <c r="GJ88" s="54"/>
      <c r="GK88" s="54"/>
      <c r="GL88" s="54"/>
      <c r="GM88" s="54"/>
    </row>
    <row r="89" spans="2:195" x14ac:dyDescent="0.2">
      <c r="B89" s="28">
        <f t="shared" si="11"/>
        <v>84</v>
      </c>
      <c r="C89" s="112"/>
      <c r="D89" s="54"/>
      <c r="E89" s="54"/>
      <c r="F89" s="54"/>
      <c r="G89" s="54"/>
      <c r="H89" s="54"/>
      <c r="I89" s="54"/>
      <c r="J89" s="54"/>
      <c r="K89" s="54"/>
      <c r="L89" s="54"/>
      <c r="M89" s="54"/>
      <c r="N89" s="54"/>
      <c r="O89" s="54"/>
      <c r="P89" s="54"/>
      <c r="Q89" s="54"/>
      <c r="R89" s="54"/>
      <c r="S89" s="54"/>
      <c r="T89" s="54"/>
      <c r="U89" s="54"/>
      <c r="V89" s="54"/>
      <c r="W89" s="54"/>
      <c r="X89" s="54"/>
      <c r="Y89" s="54"/>
      <c r="Z89" s="54"/>
      <c r="AA89" s="54"/>
      <c r="AB89" s="54"/>
      <c r="AC89" s="54"/>
      <c r="AD89" s="54"/>
      <c r="AE89" s="54"/>
      <c r="AF89" s="54"/>
      <c r="AG89" s="54"/>
      <c r="AH89" s="54"/>
      <c r="AI89" s="54"/>
      <c r="AJ89" s="54"/>
      <c r="AK89" s="54"/>
      <c r="AL89" s="54"/>
      <c r="AM89" s="54"/>
      <c r="AN89" s="54"/>
      <c r="AO89" s="54"/>
      <c r="AP89" s="54"/>
      <c r="AQ89" s="54"/>
      <c r="AR89" s="54"/>
      <c r="AS89" s="54"/>
      <c r="AT89" s="54"/>
      <c r="AU89" s="54"/>
      <c r="AV89" s="54"/>
      <c r="AW89" s="54"/>
      <c r="AX89" s="54"/>
      <c r="AY89" s="54"/>
      <c r="AZ89" s="54"/>
      <c r="BA89" s="54"/>
      <c r="BB89" s="54"/>
      <c r="BC89" s="54"/>
      <c r="BD89" s="54"/>
      <c r="BE89" s="54"/>
      <c r="BF89" s="54"/>
      <c r="BG89" s="54"/>
      <c r="BH89" s="54"/>
      <c r="BI89" s="54"/>
      <c r="BJ89" s="54"/>
      <c r="BK89" s="54"/>
      <c r="BL89" s="54"/>
      <c r="BM89" s="54"/>
      <c r="BN89" s="54"/>
      <c r="BO89" s="54"/>
      <c r="BP89" s="54"/>
      <c r="BQ89" s="54"/>
      <c r="BR89" s="54"/>
      <c r="BS89" s="54"/>
      <c r="BT89" s="54"/>
      <c r="BU89" s="54"/>
      <c r="BV89" s="54"/>
      <c r="BW89" s="54"/>
      <c r="BX89" s="54"/>
      <c r="BY89" s="54"/>
      <c r="BZ89" s="54"/>
      <c r="CA89" s="54"/>
      <c r="CB89" s="54"/>
      <c r="CC89" s="54"/>
      <c r="CD89" s="54"/>
      <c r="CE89" s="54"/>
      <c r="CF89" s="54"/>
      <c r="CG89" s="54"/>
      <c r="CH89" s="54"/>
      <c r="CI89" s="54"/>
      <c r="CJ89" s="54"/>
      <c r="CK89" s="54"/>
      <c r="CL89" s="54"/>
      <c r="CM89" s="54"/>
      <c r="CN89" s="54"/>
      <c r="CO89" s="54"/>
      <c r="CP89" s="54"/>
      <c r="CQ89" s="54"/>
      <c r="CR89" s="54"/>
      <c r="CS89" s="54"/>
      <c r="CT89" s="54"/>
      <c r="CU89" s="54"/>
      <c r="CV89" s="54"/>
      <c r="CW89" s="54"/>
      <c r="CX89" s="54"/>
      <c r="CY89" s="54"/>
      <c r="CZ89" s="54"/>
      <c r="DA89" s="54"/>
      <c r="DB89" s="54"/>
      <c r="DC89" s="54"/>
      <c r="DD89" s="54"/>
      <c r="DE89" s="54"/>
      <c r="DF89" s="54"/>
      <c r="DG89" s="54"/>
      <c r="DH89" s="54"/>
      <c r="DI89" s="54"/>
      <c r="DJ89" s="54"/>
      <c r="DK89" s="54"/>
      <c r="DL89" s="54"/>
      <c r="DM89" s="54"/>
      <c r="DN89" s="54"/>
      <c r="DO89" s="54"/>
      <c r="DP89" s="54"/>
      <c r="DQ89" s="54"/>
      <c r="DR89" s="54"/>
      <c r="DS89" s="54"/>
      <c r="DT89" s="54"/>
      <c r="DU89" s="54"/>
      <c r="DV89" s="54"/>
      <c r="DW89" s="54"/>
      <c r="DX89" s="54"/>
      <c r="DY89" s="54"/>
      <c r="DZ89" s="54"/>
      <c r="EA89" s="54"/>
      <c r="EB89" s="54"/>
      <c r="EC89" s="54"/>
      <c r="ED89" s="54"/>
      <c r="EE89" s="54"/>
      <c r="EF89" s="54"/>
      <c r="EG89" s="54"/>
      <c r="EH89" s="54"/>
      <c r="EI89" s="54"/>
      <c r="EJ89" s="54"/>
      <c r="EK89" s="54"/>
      <c r="EL89" s="54"/>
      <c r="EM89" s="54"/>
      <c r="EN89" s="54"/>
      <c r="EO89" s="54"/>
      <c r="EP89" s="54"/>
      <c r="EQ89" s="54"/>
      <c r="ER89" s="54"/>
      <c r="ES89" s="54"/>
      <c r="ET89" s="54"/>
      <c r="EU89" s="54"/>
      <c r="EV89" s="54"/>
      <c r="EW89" s="54"/>
      <c r="EX89" s="54"/>
      <c r="EY89" s="54"/>
      <c r="EZ89" s="54"/>
      <c r="FA89" s="54"/>
      <c r="FB89" s="54"/>
      <c r="FC89" s="54"/>
      <c r="FD89" s="54"/>
      <c r="FE89" s="54"/>
      <c r="FF89" s="54"/>
      <c r="FG89" s="54"/>
      <c r="FH89" s="54"/>
      <c r="FI89" s="54"/>
      <c r="FJ89" s="54"/>
      <c r="FK89" s="54"/>
      <c r="FL89" s="54"/>
      <c r="FM89" s="54"/>
      <c r="FN89" s="54"/>
      <c r="FO89" s="54"/>
      <c r="FP89" s="54"/>
      <c r="FQ89" s="54"/>
      <c r="FR89" s="54"/>
      <c r="FS89" s="54"/>
      <c r="FT89" s="54"/>
      <c r="FU89" s="54"/>
      <c r="FV89" s="54"/>
      <c r="FW89" s="54"/>
      <c r="FX89" s="54"/>
      <c r="FY89" s="54"/>
      <c r="FZ89" s="54"/>
      <c r="GA89" s="54"/>
      <c r="GB89" s="54"/>
      <c r="GC89" s="54"/>
      <c r="GD89" s="54"/>
      <c r="GE89" s="54"/>
      <c r="GF89" s="54"/>
      <c r="GG89" s="54"/>
      <c r="GH89" s="54"/>
      <c r="GI89" s="54"/>
      <c r="GJ89" s="54"/>
      <c r="GK89" s="54"/>
      <c r="GL89" s="54"/>
      <c r="GM89" s="54"/>
    </row>
    <row r="90" spans="2:195" x14ac:dyDescent="0.2">
      <c r="B90" s="28">
        <f t="shared" si="11"/>
        <v>85</v>
      </c>
      <c r="C90" s="112"/>
      <c r="D90" s="54"/>
      <c r="E90" s="54"/>
      <c r="F90" s="54"/>
      <c r="G90" s="54"/>
      <c r="H90" s="54"/>
      <c r="I90" s="54"/>
      <c r="J90" s="54"/>
      <c r="K90" s="54"/>
      <c r="L90" s="54"/>
      <c r="M90" s="54"/>
      <c r="N90" s="54"/>
      <c r="O90" s="54"/>
      <c r="P90" s="54"/>
      <c r="Q90" s="54"/>
      <c r="R90" s="54"/>
      <c r="S90" s="54"/>
      <c r="T90" s="54"/>
      <c r="U90" s="54"/>
      <c r="V90" s="54"/>
      <c r="W90" s="54"/>
      <c r="X90" s="54"/>
      <c r="Y90" s="54"/>
      <c r="Z90" s="54"/>
      <c r="AA90" s="54"/>
      <c r="AB90" s="54"/>
      <c r="AC90" s="54"/>
      <c r="AD90" s="54"/>
      <c r="AE90" s="54"/>
      <c r="AF90" s="54"/>
      <c r="AG90" s="54"/>
      <c r="AH90" s="54"/>
      <c r="AI90" s="54"/>
      <c r="AJ90" s="54"/>
      <c r="AK90" s="54"/>
      <c r="AL90" s="54"/>
      <c r="AM90" s="54"/>
      <c r="AN90" s="54"/>
      <c r="AO90" s="54"/>
      <c r="AP90" s="54"/>
      <c r="AQ90" s="54"/>
      <c r="AR90" s="54"/>
      <c r="AS90" s="54"/>
      <c r="AT90" s="54"/>
      <c r="AU90" s="54"/>
      <c r="AV90" s="54"/>
      <c r="AW90" s="54"/>
      <c r="AX90" s="54"/>
      <c r="AY90" s="54"/>
      <c r="AZ90" s="54"/>
      <c r="BA90" s="54"/>
      <c r="BB90" s="54"/>
      <c r="BC90" s="54"/>
      <c r="BD90" s="54"/>
      <c r="BE90" s="54"/>
      <c r="BF90" s="54"/>
      <c r="BG90" s="54"/>
      <c r="BH90" s="54"/>
      <c r="BI90" s="54"/>
      <c r="BJ90" s="54"/>
      <c r="BK90" s="54"/>
      <c r="BL90" s="54"/>
      <c r="BM90" s="54"/>
      <c r="BN90" s="54"/>
      <c r="BO90" s="54"/>
      <c r="BP90" s="54"/>
      <c r="BQ90" s="54"/>
      <c r="BR90" s="54"/>
      <c r="BS90" s="54"/>
      <c r="BT90" s="54"/>
      <c r="BU90" s="54"/>
      <c r="BV90" s="54"/>
      <c r="BW90" s="54"/>
      <c r="BX90" s="54"/>
      <c r="BY90" s="54"/>
      <c r="BZ90" s="54"/>
      <c r="CA90" s="54"/>
      <c r="CB90" s="54"/>
      <c r="CC90" s="54"/>
      <c r="CD90" s="54"/>
      <c r="CE90" s="54"/>
      <c r="CF90" s="54"/>
      <c r="CG90" s="54"/>
      <c r="CH90" s="54"/>
      <c r="CI90" s="54"/>
      <c r="CJ90" s="54"/>
      <c r="CK90" s="54"/>
      <c r="CL90" s="54"/>
      <c r="CM90" s="54"/>
      <c r="CN90" s="54"/>
      <c r="CO90" s="54"/>
      <c r="CP90" s="54"/>
      <c r="CQ90" s="54"/>
      <c r="CR90" s="54"/>
      <c r="CS90" s="54"/>
      <c r="CT90" s="54"/>
      <c r="CU90" s="54"/>
      <c r="CV90" s="54"/>
      <c r="CW90" s="54"/>
      <c r="CX90" s="54"/>
      <c r="CY90" s="54"/>
      <c r="CZ90" s="54"/>
      <c r="DA90" s="54"/>
      <c r="DB90" s="54"/>
      <c r="DC90" s="54"/>
      <c r="DD90" s="54"/>
      <c r="DE90" s="54"/>
      <c r="DF90" s="54"/>
      <c r="DG90" s="54"/>
      <c r="DH90" s="54"/>
      <c r="DI90" s="54"/>
      <c r="DJ90" s="54"/>
      <c r="DK90" s="54"/>
      <c r="DL90" s="54"/>
      <c r="DM90" s="54"/>
      <c r="DN90" s="54"/>
      <c r="DO90" s="54"/>
      <c r="DP90" s="54"/>
      <c r="DQ90" s="54"/>
      <c r="DR90" s="54"/>
      <c r="DS90" s="54"/>
      <c r="DT90" s="54"/>
      <c r="DU90" s="54"/>
      <c r="DV90" s="54"/>
      <c r="DW90" s="54"/>
      <c r="DX90" s="54"/>
      <c r="DY90" s="54"/>
      <c r="DZ90" s="54"/>
      <c r="EA90" s="54"/>
      <c r="EB90" s="54"/>
      <c r="EC90" s="54"/>
      <c r="ED90" s="54"/>
      <c r="EE90" s="54"/>
      <c r="EF90" s="54"/>
      <c r="EG90" s="54"/>
      <c r="EH90" s="54"/>
      <c r="EI90" s="54"/>
      <c r="EJ90" s="54"/>
      <c r="EK90" s="54"/>
      <c r="EL90" s="54"/>
      <c r="EM90" s="54"/>
      <c r="EN90" s="54"/>
      <c r="EO90" s="54"/>
      <c r="EP90" s="54"/>
      <c r="EQ90" s="54"/>
      <c r="ER90" s="54"/>
      <c r="ES90" s="54"/>
      <c r="ET90" s="54"/>
      <c r="EU90" s="54"/>
      <c r="EV90" s="54"/>
      <c r="EW90" s="54"/>
      <c r="EX90" s="54"/>
      <c r="EY90" s="54"/>
      <c r="EZ90" s="54"/>
      <c r="FA90" s="54"/>
      <c r="FB90" s="54"/>
      <c r="FC90" s="54"/>
      <c r="FD90" s="54"/>
      <c r="FE90" s="54"/>
      <c r="FF90" s="54"/>
      <c r="FG90" s="54"/>
      <c r="FH90" s="54"/>
      <c r="FI90" s="54"/>
      <c r="FJ90" s="54"/>
      <c r="FK90" s="54"/>
      <c r="FL90" s="54"/>
      <c r="FM90" s="54"/>
      <c r="FN90" s="54"/>
      <c r="FO90" s="54"/>
      <c r="FP90" s="54"/>
      <c r="FQ90" s="54"/>
      <c r="FR90" s="54"/>
      <c r="FS90" s="54"/>
      <c r="FT90" s="54"/>
      <c r="FU90" s="54"/>
      <c r="FV90" s="54"/>
      <c r="FW90" s="54"/>
      <c r="FX90" s="54"/>
      <c r="FY90" s="54"/>
      <c r="FZ90" s="54"/>
      <c r="GA90" s="54"/>
      <c r="GB90" s="54"/>
      <c r="GC90" s="54"/>
      <c r="GD90" s="54"/>
      <c r="GE90" s="54"/>
      <c r="GF90" s="54"/>
      <c r="GG90" s="54"/>
      <c r="GH90" s="54"/>
      <c r="GI90" s="54"/>
      <c r="GJ90" s="54"/>
      <c r="GK90" s="54"/>
      <c r="GL90" s="54"/>
      <c r="GM90" s="54"/>
    </row>
    <row r="91" spans="2:195" x14ac:dyDescent="0.2">
      <c r="B91" s="28">
        <f t="shared" si="11"/>
        <v>86</v>
      </c>
      <c r="C91" s="112"/>
      <c r="D91" s="54"/>
      <c r="E91" s="54"/>
      <c r="F91" s="54"/>
      <c r="G91" s="54"/>
      <c r="H91" s="54"/>
      <c r="I91" s="54"/>
      <c r="J91" s="54"/>
      <c r="K91" s="54"/>
      <c r="L91" s="54"/>
      <c r="M91" s="54"/>
      <c r="N91" s="54"/>
      <c r="O91" s="54"/>
      <c r="P91" s="54"/>
      <c r="Q91" s="54"/>
      <c r="R91" s="54"/>
      <c r="S91" s="54"/>
      <c r="T91" s="54"/>
      <c r="U91" s="54"/>
      <c r="V91" s="54"/>
      <c r="W91" s="54"/>
      <c r="X91" s="54"/>
      <c r="Y91" s="54"/>
      <c r="Z91" s="54"/>
      <c r="AA91" s="54"/>
      <c r="AB91" s="54"/>
      <c r="AC91" s="54"/>
      <c r="AD91" s="54"/>
      <c r="AE91" s="54"/>
      <c r="AF91" s="54"/>
      <c r="AG91" s="54"/>
      <c r="AH91" s="54"/>
      <c r="AI91" s="54"/>
      <c r="AJ91" s="54"/>
      <c r="AK91" s="54"/>
      <c r="AL91" s="54"/>
      <c r="AM91" s="54"/>
      <c r="AN91" s="54"/>
      <c r="AO91" s="54"/>
      <c r="AP91" s="54"/>
      <c r="AQ91" s="54"/>
      <c r="AR91" s="54"/>
      <c r="AS91" s="54"/>
      <c r="AT91" s="54"/>
      <c r="AU91" s="54"/>
      <c r="AV91" s="54"/>
      <c r="AW91" s="54"/>
      <c r="AX91" s="54"/>
      <c r="AY91" s="54"/>
      <c r="AZ91" s="54"/>
      <c r="BA91" s="54"/>
      <c r="BB91" s="54"/>
      <c r="BC91" s="54"/>
      <c r="BD91" s="54"/>
      <c r="BE91" s="54"/>
      <c r="BF91" s="54"/>
      <c r="BG91" s="54"/>
      <c r="BH91" s="54"/>
      <c r="BI91" s="54"/>
      <c r="BJ91" s="54"/>
      <c r="BK91" s="54"/>
      <c r="BL91" s="54"/>
      <c r="BM91" s="54"/>
      <c r="BN91" s="54"/>
      <c r="BO91" s="54"/>
      <c r="BP91" s="54"/>
      <c r="BQ91" s="54"/>
      <c r="BR91" s="54"/>
      <c r="BS91" s="54"/>
      <c r="BT91" s="54"/>
      <c r="BU91" s="54"/>
      <c r="BV91" s="54"/>
      <c r="BW91" s="54"/>
      <c r="BX91" s="54"/>
      <c r="BY91" s="54"/>
      <c r="BZ91" s="54"/>
      <c r="CA91" s="54"/>
      <c r="CB91" s="54"/>
      <c r="CC91" s="54"/>
      <c r="CD91" s="54"/>
      <c r="CE91" s="54"/>
      <c r="CF91" s="54"/>
      <c r="CG91" s="54"/>
      <c r="CH91" s="54"/>
      <c r="CI91" s="54"/>
      <c r="CJ91" s="54"/>
      <c r="CK91" s="54"/>
      <c r="CL91" s="54"/>
      <c r="CM91" s="54"/>
      <c r="CN91" s="54"/>
      <c r="CO91" s="54"/>
      <c r="CP91" s="54"/>
      <c r="CQ91" s="54"/>
      <c r="CR91" s="54"/>
      <c r="CS91" s="54"/>
      <c r="CT91" s="54"/>
      <c r="CU91" s="54"/>
      <c r="CV91" s="54"/>
      <c r="CW91" s="54"/>
      <c r="CX91" s="54"/>
      <c r="CY91" s="54"/>
      <c r="CZ91" s="54"/>
      <c r="DA91" s="54"/>
      <c r="DB91" s="54"/>
      <c r="DC91" s="54"/>
      <c r="DD91" s="54"/>
      <c r="DE91" s="54"/>
      <c r="DF91" s="54"/>
      <c r="DG91" s="54"/>
      <c r="DH91" s="54"/>
      <c r="DI91" s="54"/>
      <c r="DJ91" s="54"/>
      <c r="DK91" s="54"/>
      <c r="DL91" s="54"/>
      <c r="DM91" s="54"/>
      <c r="DN91" s="54"/>
      <c r="DO91" s="54"/>
      <c r="DP91" s="54"/>
      <c r="DQ91" s="54"/>
      <c r="DR91" s="54"/>
      <c r="DS91" s="54"/>
      <c r="DT91" s="54"/>
      <c r="DU91" s="54"/>
      <c r="DV91" s="54"/>
      <c r="DW91" s="54"/>
      <c r="DX91" s="54"/>
      <c r="DY91" s="54"/>
      <c r="DZ91" s="54"/>
      <c r="EA91" s="54"/>
      <c r="EB91" s="54"/>
      <c r="EC91" s="54"/>
      <c r="ED91" s="54"/>
      <c r="EE91" s="54"/>
      <c r="EF91" s="54"/>
      <c r="EG91" s="54"/>
      <c r="EH91" s="54"/>
      <c r="EI91" s="54"/>
      <c r="EJ91" s="54"/>
      <c r="EK91" s="54"/>
      <c r="EL91" s="54"/>
      <c r="EM91" s="54"/>
      <c r="EN91" s="54"/>
      <c r="EO91" s="54"/>
      <c r="EP91" s="54"/>
      <c r="EQ91" s="54"/>
      <c r="ER91" s="54"/>
      <c r="ES91" s="54"/>
      <c r="ET91" s="54"/>
      <c r="EU91" s="54"/>
      <c r="EV91" s="54"/>
      <c r="EW91" s="54"/>
      <c r="EX91" s="54"/>
      <c r="EY91" s="54"/>
      <c r="EZ91" s="54"/>
      <c r="FA91" s="54"/>
      <c r="FB91" s="54"/>
      <c r="FC91" s="54"/>
      <c r="FD91" s="54"/>
      <c r="FE91" s="54"/>
      <c r="FF91" s="54"/>
      <c r="FG91" s="54"/>
      <c r="FH91" s="54"/>
      <c r="FI91" s="54"/>
      <c r="FJ91" s="54"/>
      <c r="FK91" s="54"/>
      <c r="FL91" s="54"/>
      <c r="FM91" s="54"/>
      <c r="FN91" s="54"/>
      <c r="FO91" s="54"/>
      <c r="FP91" s="54"/>
      <c r="FQ91" s="54"/>
      <c r="FR91" s="54"/>
      <c r="FS91" s="54"/>
      <c r="FT91" s="54"/>
      <c r="FU91" s="54"/>
      <c r="FV91" s="54"/>
      <c r="FW91" s="54"/>
      <c r="FX91" s="54"/>
      <c r="FY91" s="54"/>
      <c r="FZ91" s="54"/>
      <c r="GA91" s="54"/>
      <c r="GB91" s="54"/>
      <c r="GC91" s="54"/>
      <c r="GD91" s="54"/>
      <c r="GE91" s="54"/>
      <c r="GF91" s="54"/>
      <c r="GG91" s="54"/>
      <c r="GH91" s="54"/>
      <c r="GI91" s="54"/>
      <c r="GJ91" s="54"/>
      <c r="GK91" s="54"/>
      <c r="GL91" s="54"/>
      <c r="GM91" s="54"/>
    </row>
    <row r="92" spans="2:195" x14ac:dyDescent="0.2">
      <c r="B92" s="28">
        <f t="shared" si="11"/>
        <v>87</v>
      </c>
      <c r="C92" s="112"/>
      <c r="D92" s="54"/>
      <c r="E92" s="54"/>
      <c r="F92" s="54"/>
      <c r="G92" s="54"/>
      <c r="H92" s="54"/>
      <c r="I92" s="54"/>
      <c r="J92" s="54"/>
      <c r="K92" s="54"/>
      <c r="L92" s="54"/>
      <c r="M92" s="54"/>
      <c r="N92" s="54"/>
      <c r="O92" s="54"/>
      <c r="P92" s="54"/>
      <c r="Q92" s="54"/>
      <c r="R92" s="54"/>
      <c r="S92" s="54"/>
      <c r="T92" s="54"/>
      <c r="U92" s="54"/>
      <c r="V92" s="54"/>
      <c r="W92" s="54"/>
      <c r="X92" s="54"/>
      <c r="Y92" s="54"/>
      <c r="Z92" s="54"/>
      <c r="AA92" s="54"/>
      <c r="AB92" s="54"/>
      <c r="AC92" s="54"/>
      <c r="AD92" s="54"/>
      <c r="AE92" s="54"/>
      <c r="AF92" s="54"/>
      <c r="AG92" s="54"/>
      <c r="AH92" s="54"/>
      <c r="AI92" s="54"/>
      <c r="AJ92" s="54"/>
      <c r="AK92" s="54"/>
      <c r="AL92" s="54"/>
      <c r="AM92" s="54"/>
      <c r="AN92" s="54"/>
      <c r="AO92" s="54"/>
      <c r="AP92" s="54"/>
      <c r="AQ92" s="54"/>
      <c r="AR92" s="54"/>
      <c r="AS92" s="54"/>
      <c r="AT92" s="54"/>
      <c r="AU92" s="54"/>
      <c r="AV92" s="54"/>
      <c r="AW92" s="54"/>
      <c r="AX92" s="54"/>
      <c r="AY92" s="54"/>
      <c r="AZ92" s="54"/>
      <c r="BA92" s="54"/>
      <c r="BB92" s="54"/>
      <c r="BC92" s="54"/>
      <c r="BD92" s="54"/>
      <c r="BE92" s="54"/>
      <c r="BF92" s="54"/>
      <c r="BG92" s="54"/>
      <c r="BH92" s="54"/>
      <c r="BI92" s="54"/>
      <c r="BJ92" s="54"/>
      <c r="BK92" s="54"/>
      <c r="BL92" s="54"/>
      <c r="BM92" s="54"/>
      <c r="BN92" s="54"/>
      <c r="BO92" s="54"/>
      <c r="BP92" s="54"/>
      <c r="BQ92" s="54"/>
      <c r="BR92" s="54"/>
      <c r="BS92" s="54"/>
      <c r="BT92" s="54"/>
      <c r="BU92" s="54"/>
      <c r="BV92" s="54"/>
      <c r="BW92" s="54"/>
      <c r="BX92" s="54"/>
      <c r="BY92" s="54"/>
      <c r="BZ92" s="54"/>
      <c r="CA92" s="54"/>
      <c r="CB92" s="54"/>
      <c r="CC92" s="54"/>
      <c r="CD92" s="54"/>
      <c r="CE92" s="54"/>
      <c r="CF92" s="54"/>
      <c r="CG92" s="54"/>
      <c r="CH92" s="54"/>
      <c r="CI92" s="54"/>
      <c r="CJ92" s="54"/>
      <c r="CK92" s="54"/>
      <c r="CL92" s="54"/>
      <c r="CM92" s="54"/>
      <c r="CN92" s="54"/>
      <c r="CO92" s="54"/>
      <c r="CP92" s="54"/>
      <c r="CQ92" s="54"/>
      <c r="CR92" s="54"/>
      <c r="CS92" s="54"/>
      <c r="CT92" s="54"/>
      <c r="CU92" s="54"/>
      <c r="CV92" s="54"/>
      <c r="CW92" s="54"/>
      <c r="CX92" s="54"/>
      <c r="CY92" s="54"/>
      <c r="CZ92" s="54"/>
      <c r="DA92" s="54"/>
      <c r="DB92" s="54"/>
      <c r="DC92" s="54"/>
      <c r="DD92" s="54"/>
      <c r="DE92" s="54"/>
      <c r="DF92" s="54"/>
      <c r="DG92" s="54"/>
      <c r="DH92" s="54"/>
      <c r="DI92" s="54"/>
      <c r="DJ92" s="54"/>
      <c r="DK92" s="54"/>
      <c r="DL92" s="54"/>
      <c r="DM92" s="54"/>
      <c r="DN92" s="54"/>
      <c r="DO92" s="54"/>
      <c r="DP92" s="54"/>
      <c r="DQ92" s="54"/>
      <c r="DR92" s="54"/>
      <c r="DS92" s="54"/>
      <c r="DT92" s="54"/>
      <c r="DU92" s="54"/>
      <c r="DV92" s="54"/>
      <c r="DW92" s="54"/>
      <c r="DX92" s="54"/>
      <c r="DY92" s="54"/>
      <c r="DZ92" s="54"/>
      <c r="EA92" s="54"/>
      <c r="EB92" s="54"/>
      <c r="EC92" s="54"/>
      <c r="ED92" s="54"/>
      <c r="EE92" s="54"/>
      <c r="EF92" s="54"/>
      <c r="EG92" s="54"/>
      <c r="EH92" s="54"/>
      <c r="EI92" s="54"/>
      <c r="EJ92" s="54"/>
      <c r="EK92" s="54"/>
      <c r="EL92" s="54"/>
      <c r="EM92" s="54"/>
      <c r="EN92" s="54"/>
      <c r="EO92" s="54"/>
      <c r="EP92" s="54"/>
      <c r="EQ92" s="54"/>
      <c r="ER92" s="54"/>
      <c r="ES92" s="54"/>
      <c r="ET92" s="54"/>
      <c r="EU92" s="54"/>
      <c r="EV92" s="54"/>
      <c r="EW92" s="54"/>
      <c r="EX92" s="54"/>
      <c r="EY92" s="54"/>
      <c r="EZ92" s="54"/>
      <c r="FA92" s="54"/>
      <c r="FB92" s="54"/>
      <c r="FC92" s="54"/>
      <c r="FD92" s="54"/>
      <c r="FE92" s="54"/>
      <c r="FF92" s="54"/>
      <c r="FG92" s="54"/>
      <c r="FH92" s="54"/>
      <c r="FI92" s="54"/>
      <c r="FJ92" s="54"/>
      <c r="FK92" s="54"/>
      <c r="FL92" s="54"/>
      <c r="FM92" s="54"/>
      <c r="FN92" s="54"/>
      <c r="FO92" s="54"/>
      <c r="FP92" s="54"/>
      <c r="FQ92" s="54"/>
      <c r="FR92" s="54"/>
      <c r="FS92" s="54"/>
      <c r="FT92" s="54"/>
      <c r="FU92" s="54"/>
      <c r="FV92" s="54"/>
      <c r="FW92" s="54"/>
      <c r="FX92" s="54"/>
      <c r="FY92" s="54"/>
      <c r="FZ92" s="54"/>
      <c r="GA92" s="54"/>
      <c r="GB92" s="54"/>
      <c r="GC92" s="54"/>
      <c r="GD92" s="54"/>
      <c r="GE92" s="54"/>
      <c r="GF92" s="54"/>
      <c r="GG92" s="54"/>
      <c r="GH92" s="54"/>
      <c r="GI92" s="54"/>
      <c r="GJ92" s="54"/>
      <c r="GK92" s="54"/>
      <c r="GL92" s="54"/>
      <c r="GM92" s="54"/>
    </row>
    <row r="93" spans="2:195" x14ac:dyDescent="0.2">
      <c r="B93" s="28">
        <f t="shared" si="11"/>
        <v>88</v>
      </c>
      <c r="C93" s="112"/>
      <c r="D93" s="54"/>
      <c r="E93" s="54"/>
      <c r="F93" s="54"/>
      <c r="G93" s="54"/>
      <c r="H93" s="54"/>
      <c r="I93" s="54"/>
      <c r="J93" s="54"/>
      <c r="K93" s="54"/>
      <c r="L93" s="54"/>
      <c r="M93" s="54"/>
      <c r="N93" s="54"/>
      <c r="O93" s="54"/>
      <c r="P93" s="54"/>
      <c r="Q93" s="54"/>
      <c r="R93" s="54"/>
      <c r="S93" s="54"/>
      <c r="T93" s="54"/>
      <c r="U93" s="54"/>
      <c r="V93" s="54"/>
      <c r="W93" s="54"/>
      <c r="X93" s="54"/>
      <c r="Y93" s="54"/>
      <c r="Z93" s="54"/>
      <c r="AA93" s="54"/>
      <c r="AB93" s="54"/>
      <c r="AC93" s="54"/>
      <c r="AD93" s="54"/>
      <c r="AE93" s="54"/>
      <c r="AF93" s="54"/>
      <c r="AG93" s="54"/>
      <c r="AH93" s="54"/>
      <c r="AI93" s="54"/>
      <c r="AJ93" s="54"/>
      <c r="AK93" s="54"/>
      <c r="AL93" s="54"/>
      <c r="AM93" s="54"/>
      <c r="AN93" s="54"/>
      <c r="AO93" s="54"/>
      <c r="AP93" s="54"/>
      <c r="AQ93" s="54"/>
      <c r="AR93" s="54"/>
      <c r="AS93" s="54"/>
      <c r="AT93" s="54"/>
      <c r="AU93" s="54"/>
      <c r="AV93" s="54"/>
      <c r="AW93" s="54"/>
      <c r="AX93" s="54"/>
      <c r="AY93" s="54"/>
      <c r="AZ93" s="54"/>
      <c r="BA93" s="54"/>
      <c r="BB93" s="54"/>
      <c r="BC93" s="54"/>
      <c r="BD93" s="54"/>
      <c r="BE93" s="54"/>
      <c r="BF93" s="54"/>
      <c r="BG93" s="54"/>
      <c r="BH93" s="54"/>
      <c r="BI93" s="54"/>
      <c r="BJ93" s="54"/>
      <c r="BK93" s="54"/>
      <c r="BL93" s="54"/>
      <c r="BM93" s="54"/>
      <c r="BN93" s="54"/>
      <c r="BO93" s="54"/>
      <c r="BP93" s="54"/>
      <c r="BQ93" s="54"/>
      <c r="BR93" s="54"/>
      <c r="BS93" s="54"/>
      <c r="BT93" s="54"/>
      <c r="BU93" s="54"/>
      <c r="BV93" s="54"/>
      <c r="BW93" s="54"/>
      <c r="BX93" s="54"/>
      <c r="BY93" s="54"/>
      <c r="BZ93" s="54"/>
      <c r="CA93" s="54"/>
      <c r="CB93" s="54"/>
      <c r="CC93" s="54"/>
      <c r="CD93" s="54"/>
      <c r="CE93" s="54"/>
      <c r="CF93" s="54"/>
      <c r="CG93" s="54"/>
      <c r="CH93" s="54"/>
      <c r="CI93" s="54"/>
      <c r="CJ93" s="54"/>
      <c r="CK93" s="54"/>
      <c r="CL93" s="54"/>
      <c r="CM93" s="54"/>
      <c r="CN93" s="54"/>
      <c r="CO93" s="54"/>
      <c r="CP93" s="54"/>
      <c r="CQ93" s="54"/>
      <c r="CR93" s="54"/>
      <c r="CS93" s="54"/>
      <c r="CT93" s="54"/>
      <c r="CU93" s="54"/>
      <c r="CV93" s="54"/>
      <c r="CW93" s="54"/>
      <c r="CX93" s="54"/>
      <c r="CY93" s="54"/>
      <c r="CZ93" s="54"/>
      <c r="DA93" s="54"/>
      <c r="DB93" s="54"/>
      <c r="DC93" s="54"/>
      <c r="DD93" s="54"/>
      <c r="DE93" s="54"/>
      <c r="DF93" s="54"/>
      <c r="DG93" s="54"/>
      <c r="DH93" s="54"/>
      <c r="DI93" s="54"/>
      <c r="DJ93" s="54"/>
      <c r="DK93" s="54"/>
      <c r="DL93" s="54"/>
      <c r="DM93" s="54"/>
      <c r="DN93" s="54"/>
      <c r="DO93" s="54"/>
      <c r="DP93" s="54"/>
      <c r="DQ93" s="54"/>
      <c r="DR93" s="54"/>
      <c r="DS93" s="54"/>
      <c r="DT93" s="54"/>
      <c r="DU93" s="54"/>
      <c r="DV93" s="54"/>
      <c r="DW93" s="54"/>
      <c r="DX93" s="54"/>
      <c r="DY93" s="54"/>
      <c r="DZ93" s="54"/>
      <c r="EA93" s="54"/>
      <c r="EB93" s="54"/>
      <c r="EC93" s="54"/>
      <c r="ED93" s="54"/>
      <c r="EE93" s="54"/>
      <c r="EF93" s="54"/>
      <c r="EG93" s="54"/>
      <c r="EH93" s="54"/>
      <c r="EI93" s="54"/>
      <c r="EJ93" s="54"/>
      <c r="EK93" s="54"/>
      <c r="EL93" s="54"/>
      <c r="EM93" s="54"/>
      <c r="EN93" s="54"/>
      <c r="EO93" s="54"/>
      <c r="EP93" s="54"/>
      <c r="EQ93" s="54"/>
      <c r="ER93" s="54"/>
      <c r="ES93" s="54"/>
      <c r="ET93" s="54"/>
      <c r="EU93" s="54"/>
      <c r="EV93" s="54"/>
      <c r="EW93" s="54"/>
      <c r="EX93" s="54"/>
      <c r="EY93" s="54"/>
      <c r="EZ93" s="54"/>
      <c r="FA93" s="54"/>
      <c r="FB93" s="54"/>
      <c r="FC93" s="54"/>
      <c r="FD93" s="54"/>
      <c r="FE93" s="54"/>
      <c r="FF93" s="54"/>
      <c r="FG93" s="54"/>
      <c r="FH93" s="54"/>
      <c r="FI93" s="54"/>
      <c r="FJ93" s="54"/>
      <c r="FK93" s="54"/>
      <c r="FL93" s="54"/>
      <c r="FM93" s="54"/>
      <c r="FN93" s="54"/>
      <c r="FO93" s="54"/>
      <c r="FP93" s="54"/>
      <c r="FQ93" s="54"/>
      <c r="FR93" s="54"/>
      <c r="FS93" s="54"/>
      <c r="FT93" s="54"/>
      <c r="FU93" s="54"/>
      <c r="FV93" s="54"/>
      <c r="FW93" s="54"/>
      <c r="FX93" s="54"/>
      <c r="FY93" s="54"/>
      <c r="FZ93" s="54"/>
      <c r="GA93" s="54"/>
      <c r="GB93" s="54"/>
      <c r="GC93" s="54"/>
      <c r="GD93" s="54"/>
      <c r="GE93" s="54"/>
      <c r="GF93" s="54"/>
      <c r="GG93" s="54"/>
      <c r="GH93" s="54"/>
      <c r="GI93" s="54"/>
      <c r="GJ93" s="54"/>
      <c r="GK93" s="54"/>
      <c r="GL93" s="54"/>
      <c r="GM93" s="54"/>
    </row>
    <row r="94" spans="2:195" x14ac:dyDescent="0.2">
      <c r="B94" s="28">
        <f t="shared" si="11"/>
        <v>89</v>
      </c>
      <c r="C94" s="112"/>
      <c r="D94" s="54"/>
      <c r="E94" s="54"/>
      <c r="F94" s="54"/>
      <c r="G94" s="54"/>
      <c r="H94" s="54"/>
      <c r="I94" s="54"/>
      <c r="J94" s="54"/>
      <c r="K94" s="54"/>
      <c r="L94" s="54"/>
      <c r="M94" s="54"/>
      <c r="N94" s="54"/>
      <c r="O94" s="54"/>
      <c r="P94" s="54"/>
      <c r="Q94" s="54"/>
      <c r="R94" s="54"/>
      <c r="S94" s="54"/>
      <c r="T94" s="54"/>
      <c r="U94" s="54"/>
      <c r="V94" s="54"/>
      <c r="W94" s="54"/>
      <c r="X94" s="54"/>
      <c r="Y94" s="54"/>
      <c r="Z94" s="54"/>
      <c r="AA94" s="54"/>
      <c r="AB94" s="54"/>
      <c r="AC94" s="54"/>
      <c r="AD94" s="54"/>
      <c r="AE94" s="54"/>
      <c r="AF94" s="54"/>
      <c r="AG94" s="54"/>
      <c r="AH94" s="54"/>
      <c r="AI94" s="54"/>
      <c r="AJ94" s="54"/>
      <c r="AK94" s="54"/>
      <c r="AL94" s="54"/>
      <c r="AM94" s="54"/>
      <c r="AN94" s="54"/>
      <c r="AO94" s="54"/>
      <c r="AP94" s="54"/>
      <c r="AQ94" s="54"/>
      <c r="AR94" s="54"/>
      <c r="AS94" s="54"/>
      <c r="AT94" s="54"/>
      <c r="AU94" s="54"/>
      <c r="AV94" s="54"/>
      <c r="AW94" s="54"/>
      <c r="AX94" s="54"/>
      <c r="AY94" s="54"/>
      <c r="AZ94" s="54"/>
      <c r="BA94" s="54"/>
      <c r="BB94" s="54"/>
      <c r="BC94" s="54"/>
      <c r="BD94" s="54"/>
      <c r="BE94" s="54"/>
      <c r="BF94" s="54"/>
      <c r="BG94" s="54"/>
      <c r="BH94" s="54"/>
      <c r="BI94" s="54"/>
      <c r="BJ94" s="54"/>
      <c r="BK94" s="54"/>
      <c r="BL94" s="54"/>
      <c r="BM94" s="54"/>
      <c r="BN94" s="54"/>
      <c r="BO94" s="54"/>
      <c r="BP94" s="54"/>
      <c r="BQ94" s="54"/>
      <c r="BR94" s="54"/>
      <c r="BS94" s="54"/>
      <c r="BT94" s="54"/>
      <c r="BU94" s="54"/>
      <c r="BV94" s="54"/>
      <c r="BW94" s="54"/>
      <c r="BX94" s="54"/>
      <c r="BY94" s="54"/>
      <c r="BZ94" s="54"/>
      <c r="CA94" s="54"/>
      <c r="CB94" s="54"/>
      <c r="CC94" s="54"/>
      <c r="CD94" s="54"/>
      <c r="CE94" s="54"/>
      <c r="CF94" s="54"/>
      <c r="CG94" s="54"/>
      <c r="CH94" s="54"/>
      <c r="CI94" s="54"/>
      <c r="CJ94" s="54"/>
      <c r="CK94" s="54"/>
      <c r="CL94" s="54"/>
      <c r="CM94" s="54"/>
      <c r="CN94" s="54"/>
      <c r="CO94" s="54"/>
      <c r="CP94" s="54"/>
      <c r="CQ94" s="54"/>
      <c r="CR94" s="54"/>
      <c r="CS94" s="54"/>
      <c r="CT94" s="54"/>
      <c r="CU94" s="54"/>
      <c r="CV94" s="54"/>
      <c r="CW94" s="54"/>
      <c r="CX94" s="54"/>
      <c r="CY94" s="54"/>
      <c r="CZ94" s="54"/>
      <c r="DA94" s="54"/>
      <c r="DB94" s="54"/>
      <c r="DC94" s="54"/>
      <c r="DD94" s="54"/>
      <c r="DE94" s="54"/>
      <c r="DF94" s="54"/>
      <c r="DG94" s="54"/>
      <c r="DH94" s="54"/>
      <c r="DI94" s="54"/>
      <c r="DJ94" s="54"/>
      <c r="DK94" s="54"/>
      <c r="DL94" s="54"/>
      <c r="DM94" s="54"/>
      <c r="DN94" s="54"/>
      <c r="DO94" s="54"/>
      <c r="DP94" s="54"/>
      <c r="DQ94" s="54"/>
      <c r="DR94" s="54"/>
      <c r="DS94" s="54"/>
      <c r="DT94" s="54"/>
      <c r="DU94" s="54"/>
      <c r="DV94" s="54"/>
      <c r="DW94" s="54"/>
      <c r="DX94" s="54"/>
      <c r="DY94" s="54"/>
      <c r="DZ94" s="54"/>
      <c r="EA94" s="54"/>
      <c r="EB94" s="54"/>
      <c r="EC94" s="54"/>
      <c r="ED94" s="54"/>
      <c r="EE94" s="54"/>
      <c r="EF94" s="54"/>
      <c r="EG94" s="54"/>
      <c r="EH94" s="54"/>
      <c r="EI94" s="54"/>
      <c r="EJ94" s="54"/>
      <c r="EK94" s="54"/>
      <c r="EL94" s="54"/>
      <c r="EM94" s="54"/>
      <c r="EN94" s="54"/>
      <c r="EO94" s="54"/>
      <c r="EP94" s="54"/>
      <c r="EQ94" s="54"/>
      <c r="ER94" s="54"/>
      <c r="ES94" s="54"/>
      <c r="ET94" s="54"/>
      <c r="EU94" s="54"/>
      <c r="EV94" s="54"/>
      <c r="EW94" s="54"/>
      <c r="EX94" s="54"/>
      <c r="EY94" s="54"/>
      <c r="EZ94" s="54"/>
      <c r="FA94" s="54"/>
      <c r="FB94" s="54"/>
      <c r="FC94" s="54"/>
      <c r="FD94" s="54"/>
      <c r="FE94" s="54"/>
      <c r="FF94" s="54"/>
      <c r="FG94" s="54"/>
      <c r="FH94" s="54"/>
      <c r="FI94" s="54"/>
      <c r="FJ94" s="54"/>
      <c r="FK94" s="54"/>
      <c r="FL94" s="54"/>
      <c r="FM94" s="54"/>
      <c r="FN94" s="54"/>
      <c r="FO94" s="54"/>
      <c r="FP94" s="54"/>
      <c r="FQ94" s="54"/>
      <c r="FR94" s="54"/>
      <c r="FS94" s="54"/>
      <c r="FT94" s="54"/>
      <c r="FU94" s="54"/>
      <c r="FV94" s="54"/>
      <c r="FW94" s="54"/>
      <c r="FX94" s="54"/>
      <c r="FY94" s="54"/>
      <c r="FZ94" s="54"/>
      <c r="GA94" s="54"/>
      <c r="GB94" s="54"/>
      <c r="GC94" s="54"/>
      <c r="GD94" s="54"/>
      <c r="GE94" s="54"/>
      <c r="GF94" s="54"/>
      <c r="GG94" s="54"/>
      <c r="GH94" s="54"/>
      <c r="GI94" s="54"/>
      <c r="GJ94" s="54"/>
      <c r="GK94" s="54"/>
      <c r="GL94" s="54"/>
      <c r="GM94" s="54"/>
    </row>
    <row r="95" spans="2:195" x14ac:dyDescent="0.2">
      <c r="B95" s="28">
        <f t="shared" si="11"/>
        <v>90</v>
      </c>
      <c r="C95" s="112"/>
      <c r="D95" s="54"/>
      <c r="E95" s="54"/>
      <c r="F95" s="54"/>
      <c r="G95" s="54"/>
      <c r="H95" s="54"/>
      <c r="I95" s="54"/>
      <c r="J95" s="54"/>
      <c r="K95" s="54"/>
      <c r="L95" s="54"/>
      <c r="M95" s="54"/>
      <c r="N95" s="54"/>
      <c r="O95" s="54"/>
      <c r="P95" s="54"/>
      <c r="Q95" s="54"/>
      <c r="R95" s="54"/>
      <c r="S95" s="54"/>
      <c r="T95" s="54"/>
      <c r="U95" s="54"/>
      <c r="V95" s="54"/>
      <c r="W95" s="54"/>
      <c r="X95" s="54"/>
      <c r="Y95" s="54"/>
      <c r="Z95" s="54"/>
      <c r="AA95" s="54"/>
      <c r="AB95" s="54"/>
      <c r="AC95" s="54"/>
      <c r="AD95" s="54"/>
      <c r="AE95" s="54"/>
      <c r="AF95" s="54"/>
      <c r="AG95" s="54"/>
      <c r="AH95" s="54"/>
      <c r="AI95" s="54"/>
      <c r="AJ95" s="54"/>
      <c r="AK95" s="54"/>
      <c r="AL95" s="54"/>
      <c r="AM95" s="54"/>
      <c r="AN95" s="54"/>
      <c r="AO95" s="54"/>
      <c r="AP95" s="54"/>
      <c r="AQ95" s="54"/>
      <c r="AR95" s="54"/>
      <c r="AS95" s="54"/>
      <c r="AT95" s="54"/>
      <c r="AU95" s="54"/>
      <c r="AV95" s="54"/>
      <c r="AW95" s="54"/>
      <c r="AX95" s="54"/>
      <c r="AY95" s="54"/>
      <c r="AZ95" s="54"/>
      <c r="BA95" s="54"/>
      <c r="BB95" s="54"/>
      <c r="BC95" s="54"/>
      <c r="BD95" s="54"/>
      <c r="BE95" s="54"/>
      <c r="BF95" s="54"/>
      <c r="BG95" s="54"/>
      <c r="BH95" s="54"/>
      <c r="BI95" s="54"/>
      <c r="BJ95" s="54"/>
      <c r="BK95" s="54"/>
      <c r="BL95" s="54"/>
      <c r="BM95" s="54"/>
      <c r="BN95" s="54"/>
      <c r="BO95" s="54"/>
      <c r="BP95" s="54"/>
      <c r="BQ95" s="54"/>
      <c r="BR95" s="54"/>
      <c r="BS95" s="54"/>
      <c r="BT95" s="54"/>
      <c r="BU95" s="54"/>
      <c r="BV95" s="54"/>
      <c r="BW95" s="54"/>
      <c r="BX95" s="54"/>
      <c r="BY95" s="54"/>
      <c r="BZ95" s="54"/>
      <c r="CA95" s="54"/>
      <c r="CB95" s="54"/>
      <c r="CC95" s="54"/>
      <c r="CD95" s="54"/>
      <c r="CE95" s="54"/>
      <c r="CF95" s="54"/>
      <c r="CG95" s="54"/>
      <c r="CH95" s="54"/>
      <c r="CI95" s="54"/>
      <c r="CJ95" s="54"/>
      <c r="CK95" s="54"/>
      <c r="CL95" s="54"/>
      <c r="CM95" s="54"/>
      <c r="CN95" s="54"/>
      <c r="CO95" s="54"/>
      <c r="CP95" s="54"/>
      <c r="CQ95" s="54"/>
      <c r="CR95" s="54"/>
      <c r="CS95" s="54"/>
      <c r="CT95" s="54"/>
      <c r="CU95" s="54"/>
      <c r="CV95" s="54"/>
      <c r="CW95" s="54"/>
      <c r="CX95" s="54"/>
      <c r="CY95" s="54"/>
      <c r="CZ95" s="54"/>
      <c r="DA95" s="54"/>
      <c r="DB95" s="54"/>
      <c r="DC95" s="54"/>
      <c r="DD95" s="54"/>
      <c r="DE95" s="54"/>
      <c r="DF95" s="54"/>
      <c r="DG95" s="54"/>
      <c r="DH95" s="54"/>
      <c r="DI95" s="54"/>
      <c r="DJ95" s="54"/>
      <c r="DK95" s="54"/>
      <c r="DL95" s="54"/>
      <c r="DM95" s="54"/>
      <c r="DN95" s="54"/>
      <c r="DO95" s="54"/>
      <c r="DP95" s="54"/>
      <c r="DQ95" s="54"/>
      <c r="DR95" s="54"/>
      <c r="DS95" s="54"/>
      <c r="DT95" s="54"/>
      <c r="DU95" s="54"/>
      <c r="DV95" s="54"/>
      <c r="DW95" s="54"/>
      <c r="DX95" s="54"/>
      <c r="DY95" s="54"/>
      <c r="DZ95" s="54"/>
      <c r="EA95" s="54"/>
      <c r="EB95" s="54"/>
      <c r="EC95" s="54"/>
      <c r="ED95" s="54"/>
      <c r="EE95" s="54"/>
      <c r="EF95" s="54"/>
      <c r="EG95" s="54"/>
      <c r="EH95" s="54"/>
      <c r="EI95" s="54"/>
      <c r="EJ95" s="54"/>
      <c r="EK95" s="54"/>
      <c r="EL95" s="54"/>
      <c r="EM95" s="54"/>
      <c r="EN95" s="54"/>
      <c r="EO95" s="54"/>
      <c r="EP95" s="54"/>
      <c r="EQ95" s="54"/>
      <c r="ER95" s="54"/>
      <c r="ES95" s="54"/>
      <c r="ET95" s="54"/>
      <c r="EU95" s="54"/>
      <c r="EV95" s="54"/>
      <c r="EW95" s="54"/>
      <c r="EX95" s="54"/>
      <c r="EY95" s="54"/>
      <c r="EZ95" s="54"/>
      <c r="FA95" s="54"/>
      <c r="FB95" s="54"/>
      <c r="FC95" s="54"/>
      <c r="FD95" s="54"/>
      <c r="FE95" s="54"/>
      <c r="FF95" s="54"/>
      <c r="FG95" s="54"/>
      <c r="FH95" s="54"/>
      <c r="FI95" s="54"/>
      <c r="FJ95" s="54"/>
      <c r="FK95" s="54"/>
      <c r="FL95" s="54"/>
      <c r="FM95" s="54"/>
      <c r="FN95" s="54"/>
      <c r="FO95" s="54"/>
      <c r="FP95" s="54"/>
      <c r="FQ95" s="54"/>
      <c r="FR95" s="54"/>
      <c r="FS95" s="54"/>
      <c r="FT95" s="54"/>
      <c r="FU95" s="54"/>
      <c r="FV95" s="54"/>
      <c r="FW95" s="54"/>
      <c r="FX95" s="54"/>
      <c r="FY95" s="54"/>
      <c r="FZ95" s="54"/>
      <c r="GA95" s="54"/>
      <c r="GB95" s="54"/>
      <c r="GC95" s="54"/>
      <c r="GD95" s="54"/>
      <c r="GE95" s="54"/>
      <c r="GF95" s="54"/>
      <c r="GG95" s="54"/>
      <c r="GH95" s="54"/>
      <c r="GI95" s="54"/>
      <c r="GJ95" s="54"/>
      <c r="GK95" s="54"/>
      <c r="GL95" s="54"/>
      <c r="GM95" s="54"/>
    </row>
    <row r="96" spans="2:195" x14ac:dyDescent="0.2">
      <c r="B96" s="28">
        <f t="shared" si="11"/>
        <v>91</v>
      </c>
      <c r="C96" s="112"/>
      <c r="D96" s="54"/>
      <c r="E96" s="54"/>
      <c r="F96" s="54"/>
      <c r="G96" s="54"/>
      <c r="H96" s="54"/>
      <c r="I96" s="54"/>
      <c r="J96" s="54"/>
      <c r="K96" s="54"/>
      <c r="L96" s="54"/>
      <c r="M96" s="54"/>
      <c r="N96" s="54"/>
      <c r="O96" s="54"/>
      <c r="P96" s="54"/>
      <c r="Q96" s="54"/>
      <c r="R96" s="54"/>
      <c r="S96" s="54"/>
      <c r="T96" s="54"/>
      <c r="U96" s="54"/>
      <c r="V96" s="54"/>
      <c r="W96" s="54"/>
      <c r="X96" s="54"/>
      <c r="Y96" s="54"/>
      <c r="Z96" s="54"/>
      <c r="AA96" s="54"/>
      <c r="AB96" s="54"/>
      <c r="AC96" s="54"/>
      <c r="AD96" s="54"/>
      <c r="AE96" s="54"/>
      <c r="AF96" s="54"/>
      <c r="AG96" s="54"/>
      <c r="AH96" s="54"/>
      <c r="AI96" s="54"/>
      <c r="AJ96" s="54"/>
      <c r="AK96" s="54"/>
      <c r="AL96" s="54"/>
      <c r="AM96" s="54"/>
      <c r="AN96" s="54"/>
      <c r="AO96" s="54"/>
      <c r="AP96" s="54"/>
      <c r="AQ96" s="54"/>
      <c r="AR96" s="54"/>
      <c r="AS96" s="54"/>
      <c r="AT96" s="54"/>
      <c r="AU96" s="54"/>
      <c r="AV96" s="54"/>
      <c r="AW96" s="54"/>
      <c r="AX96" s="54"/>
      <c r="AY96" s="54"/>
      <c r="AZ96" s="54"/>
      <c r="BA96" s="54"/>
      <c r="BB96" s="54"/>
      <c r="BC96" s="54"/>
      <c r="BD96" s="54"/>
      <c r="BE96" s="54"/>
      <c r="BF96" s="54"/>
      <c r="BG96" s="54"/>
      <c r="BH96" s="54"/>
      <c r="BI96" s="54"/>
      <c r="BJ96" s="54"/>
      <c r="BK96" s="54"/>
      <c r="BL96" s="54"/>
      <c r="BM96" s="54"/>
      <c r="BN96" s="54"/>
      <c r="BO96" s="54"/>
      <c r="BP96" s="54"/>
      <c r="BQ96" s="54"/>
      <c r="BR96" s="54"/>
      <c r="BS96" s="54"/>
      <c r="BT96" s="54"/>
      <c r="BU96" s="54"/>
      <c r="BV96" s="54"/>
      <c r="BW96" s="54"/>
      <c r="BX96" s="54"/>
      <c r="BY96" s="54"/>
      <c r="BZ96" s="54"/>
      <c r="CA96" s="54"/>
      <c r="CB96" s="54"/>
      <c r="CC96" s="54"/>
      <c r="CD96" s="54"/>
      <c r="CE96" s="54"/>
      <c r="CF96" s="54"/>
      <c r="CG96" s="54"/>
      <c r="CH96" s="54"/>
      <c r="CI96" s="54"/>
      <c r="CJ96" s="54"/>
      <c r="CK96" s="54"/>
      <c r="CL96" s="54"/>
      <c r="CM96" s="54"/>
      <c r="CN96" s="54"/>
      <c r="CO96" s="54"/>
      <c r="CP96" s="54"/>
      <c r="CQ96" s="54"/>
      <c r="CR96" s="54"/>
      <c r="CS96" s="54"/>
      <c r="CT96" s="54"/>
      <c r="CU96" s="54"/>
      <c r="CV96" s="54"/>
      <c r="CW96" s="54"/>
      <c r="CX96" s="54"/>
      <c r="CY96" s="54"/>
      <c r="CZ96" s="54"/>
      <c r="DA96" s="54"/>
      <c r="DB96" s="54"/>
      <c r="DC96" s="54"/>
      <c r="DD96" s="54"/>
      <c r="DE96" s="54"/>
      <c r="DF96" s="54"/>
      <c r="DG96" s="54"/>
      <c r="DH96" s="54"/>
      <c r="DI96" s="54"/>
      <c r="DJ96" s="54"/>
      <c r="DK96" s="54"/>
      <c r="DL96" s="54"/>
      <c r="DM96" s="54"/>
      <c r="DN96" s="54"/>
      <c r="DO96" s="54"/>
      <c r="DP96" s="54"/>
      <c r="DQ96" s="54"/>
      <c r="DR96" s="54"/>
      <c r="DS96" s="54"/>
      <c r="DT96" s="54"/>
      <c r="DU96" s="54"/>
      <c r="DV96" s="54"/>
      <c r="DW96" s="54"/>
      <c r="DX96" s="54"/>
      <c r="DY96" s="54"/>
      <c r="DZ96" s="54"/>
      <c r="EA96" s="54"/>
      <c r="EB96" s="54"/>
      <c r="EC96" s="54"/>
      <c r="ED96" s="54"/>
      <c r="EE96" s="54"/>
      <c r="EF96" s="54"/>
      <c r="EG96" s="54"/>
      <c r="EH96" s="54"/>
      <c r="EI96" s="54"/>
      <c r="EJ96" s="54"/>
      <c r="EK96" s="54"/>
      <c r="EL96" s="54"/>
      <c r="EM96" s="54"/>
      <c r="EN96" s="54"/>
      <c r="EO96" s="54"/>
      <c r="EP96" s="54"/>
      <c r="EQ96" s="54"/>
      <c r="ER96" s="54"/>
      <c r="ES96" s="54"/>
      <c r="ET96" s="54"/>
      <c r="EU96" s="54"/>
      <c r="EV96" s="54"/>
      <c r="EW96" s="54"/>
      <c r="EX96" s="54"/>
      <c r="EY96" s="54"/>
      <c r="EZ96" s="54"/>
      <c r="FA96" s="54"/>
      <c r="FB96" s="54"/>
      <c r="FC96" s="54"/>
      <c r="FD96" s="54"/>
      <c r="FE96" s="54"/>
      <c r="FF96" s="54"/>
      <c r="FG96" s="54"/>
      <c r="FH96" s="54"/>
      <c r="FI96" s="54"/>
      <c r="FJ96" s="54"/>
      <c r="FK96" s="54"/>
      <c r="FL96" s="54"/>
      <c r="FM96" s="54"/>
      <c r="FN96" s="54"/>
      <c r="FO96" s="54"/>
      <c r="FP96" s="54"/>
      <c r="FQ96" s="54"/>
      <c r="FR96" s="54"/>
      <c r="FS96" s="54"/>
      <c r="FT96" s="54"/>
      <c r="FU96" s="54"/>
      <c r="FV96" s="54"/>
      <c r="FW96" s="54"/>
      <c r="FX96" s="54"/>
      <c r="FY96" s="54"/>
      <c r="FZ96" s="54"/>
      <c r="GA96" s="54"/>
      <c r="GB96" s="54"/>
      <c r="GC96" s="54"/>
      <c r="GD96" s="54"/>
      <c r="GE96" s="54"/>
      <c r="GF96" s="54"/>
      <c r="GG96" s="54"/>
      <c r="GH96" s="54"/>
      <c r="GI96" s="54"/>
      <c r="GJ96" s="54"/>
      <c r="GK96" s="54"/>
      <c r="GL96" s="54"/>
      <c r="GM96" s="54"/>
    </row>
    <row r="97" spans="2:195" x14ac:dyDescent="0.2">
      <c r="B97" s="28">
        <f t="shared" si="11"/>
        <v>92</v>
      </c>
      <c r="C97" s="112"/>
      <c r="D97" s="54"/>
      <c r="E97" s="54"/>
      <c r="F97" s="54"/>
      <c r="G97" s="54"/>
      <c r="H97" s="54"/>
      <c r="I97" s="54"/>
      <c r="J97" s="54"/>
      <c r="K97" s="54"/>
      <c r="L97" s="54"/>
      <c r="M97" s="54"/>
      <c r="N97" s="54"/>
      <c r="O97" s="54"/>
      <c r="P97" s="54"/>
      <c r="Q97" s="54"/>
      <c r="R97" s="54"/>
      <c r="S97" s="54"/>
      <c r="T97" s="54"/>
      <c r="U97" s="54"/>
      <c r="V97" s="54"/>
      <c r="W97" s="54"/>
      <c r="X97" s="54"/>
      <c r="Y97" s="54"/>
      <c r="Z97" s="54"/>
      <c r="AA97" s="54"/>
      <c r="AB97" s="54"/>
      <c r="AC97" s="54"/>
      <c r="AD97" s="54"/>
      <c r="AE97" s="54"/>
      <c r="AF97" s="54"/>
      <c r="AG97" s="54"/>
      <c r="AH97" s="54"/>
      <c r="AI97" s="54"/>
      <c r="AJ97" s="54"/>
      <c r="AK97" s="54"/>
      <c r="AL97" s="54"/>
      <c r="AM97" s="54"/>
      <c r="AN97" s="54"/>
      <c r="AO97" s="54"/>
      <c r="AP97" s="54"/>
      <c r="AQ97" s="54"/>
      <c r="AR97" s="54"/>
      <c r="AS97" s="54"/>
      <c r="AT97" s="54"/>
      <c r="AU97" s="54"/>
      <c r="AV97" s="54"/>
      <c r="AW97" s="54"/>
      <c r="AX97" s="54"/>
      <c r="AY97" s="54"/>
      <c r="AZ97" s="54"/>
      <c r="BA97" s="54"/>
      <c r="BB97" s="54"/>
      <c r="BC97" s="54"/>
      <c r="BD97" s="54"/>
      <c r="BE97" s="54"/>
      <c r="BF97" s="54"/>
      <c r="BG97" s="54"/>
      <c r="BH97" s="54"/>
      <c r="BI97" s="54"/>
      <c r="BJ97" s="54"/>
      <c r="BK97" s="54"/>
      <c r="BL97" s="54"/>
      <c r="BM97" s="54"/>
      <c r="BN97" s="54"/>
      <c r="BO97" s="54"/>
      <c r="BP97" s="54"/>
      <c r="BQ97" s="54"/>
      <c r="BR97" s="54"/>
      <c r="BS97" s="54"/>
      <c r="BT97" s="54"/>
      <c r="BU97" s="54"/>
      <c r="BV97" s="54"/>
      <c r="BW97" s="54"/>
      <c r="BX97" s="54"/>
      <c r="BY97" s="54"/>
      <c r="BZ97" s="54"/>
      <c r="CA97" s="54"/>
      <c r="CB97" s="54"/>
      <c r="CC97" s="54"/>
      <c r="CD97" s="54"/>
      <c r="CE97" s="54"/>
      <c r="CF97" s="54"/>
      <c r="CG97" s="54"/>
      <c r="CH97" s="54"/>
      <c r="CI97" s="54"/>
      <c r="CJ97" s="54"/>
      <c r="CK97" s="54"/>
      <c r="CL97" s="54"/>
      <c r="CM97" s="54"/>
      <c r="CN97" s="54"/>
      <c r="CO97" s="54"/>
      <c r="CP97" s="54"/>
      <c r="CQ97" s="54"/>
      <c r="CR97" s="54"/>
      <c r="CS97" s="54"/>
      <c r="CT97" s="54"/>
      <c r="CU97" s="54"/>
      <c r="CV97" s="54"/>
      <c r="CW97" s="54"/>
      <c r="CX97" s="54"/>
      <c r="CY97" s="54"/>
      <c r="CZ97" s="54"/>
      <c r="DA97" s="54"/>
      <c r="DB97" s="54"/>
      <c r="DC97" s="54"/>
      <c r="DD97" s="54"/>
      <c r="DE97" s="54"/>
      <c r="DF97" s="54"/>
      <c r="DG97" s="54"/>
      <c r="DH97" s="54"/>
      <c r="DI97" s="54"/>
      <c r="DJ97" s="54"/>
      <c r="DK97" s="54"/>
      <c r="DL97" s="54"/>
      <c r="DM97" s="54"/>
      <c r="DN97" s="54"/>
      <c r="DO97" s="54"/>
      <c r="DP97" s="54"/>
      <c r="DQ97" s="54"/>
      <c r="DR97" s="54"/>
      <c r="DS97" s="54"/>
      <c r="DT97" s="54"/>
      <c r="DU97" s="54"/>
      <c r="DV97" s="54"/>
      <c r="DW97" s="54"/>
      <c r="DX97" s="54"/>
      <c r="DY97" s="54"/>
      <c r="DZ97" s="54"/>
      <c r="EA97" s="54"/>
      <c r="EB97" s="54"/>
      <c r="EC97" s="54"/>
      <c r="ED97" s="54"/>
      <c r="EE97" s="54"/>
      <c r="EF97" s="54"/>
      <c r="EG97" s="54"/>
      <c r="EH97" s="54"/>
      <c r="EI97" s="54"/>
      <c r="EJ97" s="54"/>
      <c r="EK97" s="54"/>
      <c r="EL97" s="54"/>
      <c r="EM97" s="54"/>
      <c r="EN97" s="54"/>
      <c r="EO97" s="54"/>
      <c r="EP97" s="54"/>
      <c r="EQ97" s="54"/>
      <c r="ER97" s="54"/>
      <c r="ES97" s="54"/>
      <c r="ET97" s="54"/>
      <c r="EU97" s="54"/>
      <c r="EV97" s="54"/>
      <c r="EW97" s="54"/>
      <c r="EX97" s="54"/>
      <c r="EY97" s="54"/>
      <c r="EZ97" s="54"/>
      <c r="FA97" s="54"/>
      <c r="FB97" s="54"/>
      <c r="FC97" s="54"/>
      <c r="FD97" s="54"/>
      <c r="FE97" s="54"/>
      <c r="FF97" s="54"/>
      <c r="FG97" s="54"/>
      <c r="FH97" s="54"/>
      <c r="FI97" s="54"/>
      <c r="FJ97" s="54"/>
      <c r="FK97" s="54"/>
      <c r="FL97" s="54"/>
      <c r="FM97" s="54"/>
      <c r="FN97" s="54"/>
      <c r="FO97" s="54"/>
      <c r="FP97" s="54"/>
      <c r="FQ97" s="54"/>
      <c r="FR97" s="54"/>
      <c r="FS97" s="54"/>
      <c r="FT97" s="54"/>
      <c r="FU97" s="54"/>
      <c r="FV97" s="54"/>
      <c r="FW97" s="54"/>
      <c r="FX97" s="54"/>
      <c r="FY97" s="54"/>
      <c r="FZ97" s="54"/>
      <c r="GA97" s="54"/>
      <c r="GB97" s="54"/>
      <c r="GC97" s="54"/>
      <c r="GD97" s="54"/>
      <c r="GE97" s="54"/>
      <c r="GF97" s="54"/>
      <c r="GG97" s="54"/>
      <c r="GH97" s="54"/>
      <c r="GI97" s="54"/>
      <c r="GJ97" s="54"/>
      <c r="GK97" s="54"/>
      <c r="GL97" s="54"/>
      <c r="GM97" s="54"/>
    </row>
    <row r="98" spans="2:195" x14ac:dyDescent="0.2">
      <c r="B98" s="28">
        <f t="shared" si="11"/>
        <v>93</v>
      </c>
      <c r="C98" s="112"/>
      <c r="D98" s="54"/>
      <c r="E98" s="54"/>
      <c r="F98" s="54"/>
      <c r="G98" s="54"/>
      <c r="H98" s="54"/>
      <c r="I98" s="54"/>
      <c r="J98" s="54"/>
      <c r="K98" s="54"/>
      <c r="L98" s="54"/>
      <c r="M98" s="54"/>
      <c r="N98" s="54"/>
      <c r="O98" s="54"/>
      <c r="P98" s="54"/>
      <c r="Q98" s="54"/>
      <c r="R98" s="54"/>
      <c r="S98" s="54"/>
      <c r="T98" s="54"/>
      <c r="U98" s="54"/>
      <c r="V98" s="54"/>
      <c r="W98" s="54"/>
      <c r="X98" s="54"/>
      <c r="Y98" s="54"/>
      <c r="Z98" s="54"/>
      <c r="AA98" s="54"/>
      <c r="AB98" s="54"/>
      <c r="AC98" s="54"/>
      <c r="AD98" s="54"/>
      <c r="AE98" s="54"/>
      <c r="AF98" s="54"/>
      <c r="AG98" s="54"/>
      <c r="AH98" s="54"/>
      <c r="AI98" s="54"/>
      <c r="AJ98" s="54"/>
      <c r="AK98" s="54"/>
      <c r="AL98" s="54"/>
      <c r="AM98" s="54"/>
      <c r="AN98" s="54"/>
      <c r="AO98" s="54"/>
      <c r="AP98" s="54"/>
      <c r="AQ98" s="54"/>
      <c r="AR98" s="54"/>
      <c r="AS98" s="54"/>
      <c r="AT98" s="54"/>
      <c r="AU98" s="54"/>
      <c r="AV98" s="54"/>
      <c r="AW98" s="54"/>
      <c r="AX98" s="54"/>
      <c r="AY98" s="54"/>
      <c r="AZ98" s="54"/>
      <c r="BA98" s="54"/>
      <c r="BB98" s="54"/>
      <c r="BC98" s="54"/>
      <c r="BD98" s="54"/>
      <c r="BE98" s="54"/>
      <c r="BF98" s="54"/>
      <c r="BG98" s="54"/>
      <c r="BH98" s="54"/>
      <c r="BI98" s="54"/>
      <c r="BJ98" s="54"/>
      <c r="BK98" s="54"/>
      <c r="BL98" s="54"/>
      <c r="BM98" s="54"/>
      <c r="BN98" s="54"/>
      <c r="BO98" s="54"/>
      <c r="BP98" s="54"/>
      <c r="BQ98" s="54"/>
      <c r="BR98" s="54"/>
      <c r="BS98" s="54"/>
      <c r="BT98" s="54"/>
      <c r="BU98" s="54"/>
      <c r="BV98" s="54"/>
      <c r="BW98" s="54"/>
      <c r="BX98" s="54"/>
      <c r="BY98" s="54"/>
      <c r="BZ98" s="54"/>
      <c r="CA98" s="54"/>
      <c r="CB98" s="54"/>
      <c r="CC98" s="54"/>
      <c r="CD98" s="54"/>
      <c r="CE98" s="54"/>
      <c r="CF98" s="54"/>
      <c r="CG98" s="54"/>
      <c r="CH98" s="54"/>
      <c r="CI98" s="54"/>
      <c r="CJ98" s="54"/>
      <c r="CK98" s="54"/>
      <c r="CL98" s="54"/>
      <c r="CM98" s="54"/>
      <c r="CN98" s="54"/>
      <c r="CO98" s="54"/>
      <c r="CP98" s="54"/>
      <c r="CQ98" s="54"/>
      <c r="CR98" s="54"/>
      <c r="CS98" s="54"/>
      <c r="CT98" s="54"/>
      <c r="CU98" s="54"/>
      <c r="CV98" s="54"/>
      <c r="CW98" s="54"/>
      <c r="CX98" s="54"/>
      <c r="CY98" s="54"/>
      <c r="CZ98" s="54"/>
      <c r="DA98" s="54"/>
      <c r="DB98" s="54"/>
      <c r="DC98" s="54"/>
      <c r="DD98" s="54"/>
      <c r="DE98" s="54"/>
      <c r="DF98" s="54"/>
      <c r="DG98" s="54"/>
      <c r="DH98" s="54"/>
      <c r="DI98" s="54"/>
      <c r="DJ98" s="54"/>
      <c r="DK98" s="54"/>
      <c r="DL98" s="54"/>
      <c r="DM98" s="54"/>
      <c r="DN98" s="54"/>
      <c r="DO98" s="54"/>
      <c r="DP98" s="54"/>
      <c r="DQ98" s="54"/>
      <c r="DR98" s="54"/>
      <c r="DS98" s="54"/>
      <c r="DT98" s="54"/>
      <c r="DU98" s="54"/>
      <c r="DV98" s="54"/>
      <c r="DW98" s="54"/>
      <c r="DX98" s="54"/>
      <c r="DY98" s="54"/>
      <c r="DZ98" s="54"/>
      <c r="EA98" s="54"/>
      <c r="EB98" s="54"/>
      <c r="EC98" s="54"/>
      <c r="ED98" s="54"/>
      <c r="EE98" s="54"/>
      <c r="EF98" s="54"/>
      <c r="EG98" s="54"/>
      <c r="EH98" s="54"/>
      <c r="EI98" s="54"/>
      <c r="EJ98" s="54"/>
      <c r="EK98" s="54"/>
      <c r="EL98" s="54"/>
      <c r="EM98" s="54"/>
      <c r="EN98" s="54"/>
      <c r="EO98" s="54"/>
      <c r="EP98" s="54"/>
      <c r="EQ98" s="54"/>
      <c r="ER98" s="54"/>
      <c r="ES98" s="54"/>
      <c r="ET98" s="54"/>
      <c r="EU98" s="54"/>
      <c r="EV98" s="54"/>
      <c r="EW98" s="54"/>
      <c r="EX98" s="54"/>
      <c r="EY98" s="54"/>
      <c r="EZ98" s="54"/>
      <c r="FA98" s="54"/>
      <c r="FB98" s="54"/>
      <c r="FC98" s="54"/>
      <c r="FD98" s="54"/>
      <c r="FE98" s="54"/>
      <c r="FF98" s="54"/>
      <c r="FG98" s="54"/>
      <c r="FH98" s="54"/>
      <c r="FI98" s="54"/>
      <c r="FJ98" s="54"/>
      <c r="FK98" s="54"/>
      <c r="FL98" s="54"/>
      <c r="FM98" s="54"/>
      <c r="FN98" s="54"/>
      <c r="FO98" s="54"/>
      <c r="FP98" s="54"/>
      <c r="FQ98" s="54"/>
      <c r="FR98" s="54"/>
      <c r="FS98" s="54"/>
      <c r="FT98" s="54"/>
      <c r="FU98" s="54"/>
      <c r="FV98" s="54"/>
      <c r="FW98" s="54"/>
      <c r="FX98" s="54"/>
      <c r="FY98" s="54"/>
      <c r="FZ98" s="54"/>
      <c r="GA98" s="54"/>
      <c r="GB98" s="54"/>
      <c r="GC98" s="54"/>
      <c r="GD98" s="54"/>
      <c r="GE98" s="54"/>
      <c r="GF98" s="54"/>
      <c r="GG98" s="54"/>
      <c r="GH98" s="54"/>
      <c r="GI98" s="54"/>
      <c r="GJ98" s="54"/>
      <c r="GK98" s="54"/>
      <c r="GL98" s="54"/>
      <c r="GM98" s="54"/>
    </row>
    <row r="99" spans="2:195" x14ac:dyDescent="0.2">
      <c r="B99" s="28">
        <f t="shared" si="11"/>
        <v>94</v>
      </c>
      <c r="C99" s="112"/>
      <c r="D99" s="54"/>
      <c r="E99" s="54"/>
      <c r="F99" s="54"/>
      <c r="G99" s="54"/>
      <c r="H99" s="54"/>
      <c r="I99" s="54"/>
      <c r="J99" s="54"/>
      <c r="K99" s="54"/>
      <c r="L99" s="54"/>
      <c r="M99" s="54"/>
      <c r="N99" s="54"/>
      <c r="O99" s="54"/>
      <c r="P99" s="54"/>
      <c r="Q99" s="54"/>
      <c r="R99" s="54"/>
      <c r="S99" s="54"/>
      <c r="T99" s="54"/>
      <c r="U99" s="54"/>
      <c r="V99" s="54"/>
      <c r="W99" s="54"/>
      <c r="X99" s="54"/>
      <c r="Y99" s="54"/>
      <c r="Z99" s="54"/>
      <c r="AA99" s="54"/>
      <c r="AB99" s="54"/>
      <c r="AC99" s="54"/>
      <c r="AD99" s="54"/>
      <c r="AE99" s="54"/>
      <c r="AF99" s="54"/>
      <c r="AG99" s="54"/>
      <c r="AH99" s="54"/>
      <c r="AI99" s="54"/>
      <c r="AJ99" s="54"/>
      <c r="AK99" s="54"/>
      <c r="AL99" s="54"/>
      <c r="AM99" s="54"/>
      <c r="AN99" s="54"/>
      <c r="AO99" s="54"/>
      <c r="AP99" s="54"/>
      <c r="AQ99" s="54"/>
      <c r="AR99" s="54"/>
      <c r="AS99" s="54"/>
      <c r="AT99" s="54"/>
      <c r="AU99" s="54"/>
      <c r="AV99" s="54"/>
      <c r="AW99" s="54"/>
      <c r="AX99" s="54"/>
      <c r="AY99" s="54"/>
      <c r="AZ99" s="54"/>
      <c r="BA99" s="54"/>
      <c r="BB99" s="54"/>
      <c r="BC99" s="54"/>
      <c r="BD99" s="54"/>
      <c r="BE99" s="54"/>
      <c r="BF99" s="54"/>
      <c r="BG99" s="54"/>
      <c r="BH99" s="54"/>
      <c r="BI99" s="54"/>
      <c r="BJ99" s="54"/>
      <c r="BK99" s="54"/>
      <c r="BL99" s="54"/>
      <c r="BM99" s="54"/>
      <c r="BN99" s="54"/>
      <c r="BO99" s="54"/>
      <c r="BP99" s="54"/>
      <c r="BQ99" s="54"/>
      <c r="BR99" s="54"/>
      <c r="BS99" s="54"/>
      <c r="BT99" s="54"/>
      <c r="BU99" s="54"/>
      <c r="BV99" s="54"/>
      <c r="BW99" s="54"/>
      <c r="BX99" s="54"/>
      <c r="BY99" s="54"/>
      <c r="BZ99" s="54"/>
      <c r="CA99" s="54"/>
      <c r="CB99" s="54"/>
      <c r="CC99" s="54"/>
      <c r="CD99" s="54"/>
      <c r="CE99" s="54"/>
      <c r="CF99" s="54"/>
      <c r="CG99" s="54"/>
      <c r="CH99" s="54"/>
      <c r="CI99" s="54"/>
      <c r="CJ99" s="54"/>
      <c r="CK99" s="54"/>
      <c r="CL99" s="54"/>
      <c r="CM99" s="54"/>
      <c r="CN99" s="54"/>
      <c r="CO99" s="54"/>
      <c r="CP99" s="54"/>
      <c r="CQ99" s="54"/>
      <c r="CR99" s="54"/>
      <c r="CS99" s="54"/>
      <c r="CT99" s="54"/>
      <c r="CU99" s="54"/>
      <c r="CV99" s="54"/>
      <c r="CW99" s="54"/>
      <c r="CX99" s="54"/>
      <c r="CY99" s="54"/>
      <c r="CZ99" s="54"/>
      <c r="DA99" s="54"/>
      <c r="DB99" s="54"/>
      <c r="DC99" s="54"/>
      <c r="DD99" s="54"/>
      <c r="DE99" s="54"/>
      <c r="DF99" s="54"/>
      <c r="DG99" s="54"/>
      <c r="DH99" s="54"/>
      <c r="DI99" s="54"/>
      <c r="DJ99" s="54"/>
      <c r="DK99" s="54"/>
      <c r="DL99" s="54"/>
      <c r="DM99" s="54"/>
      <c r="DN99" s="54"/>
      <c r="DO99" s="54"/>
      <c r="DP99" s="54"/>
      <c r="DQ99" s="54"/>
      <c r="DR99" s="54"/>
      <c r="DS99" s="54"/>
      <c r="DT99" s="54"/>
      <c r="DU99" s="54"/>
      <c r="DV99" s="54"/>
      <c r="DW99" s="54"/>
      <c r="DX99" s="54"/>
      <c r="DY99" s="54"/>
      <c r="DZ99" s="54"/>
      <c r="EA99" s="54"/>
      <c r="EB99" s="54"/>
      <c r="EC99" s="54"/>
      <c r="ED99" s="54"/>
      <c r="EE99" s="54"/>
      <c r="EF99" s="54"/>
      <c r="EG99" s="54"/>
      <c r="EH99" s="54"/>
      <c r="EI99" s="54"/>
      <c r="EJ99" s="54"/>
      <c r="EK99" s="54"/>
      <c r="EL99" s="54"/>
      <c r="EM99" s="54"/>
      <c r="EN99" s="54"/>
      <c r="EO99" s="54"/>
      <c r="EP99" s="54"/>
      <c r="EQ99" s="54"/>
      <c r="ER99" s="54"/>
      <c r="ES99" s="54"/>
      <c r="ET99" s="54"/>
      <c r="EU99" s="54"/>
      <c r="EV99" s="54"/>
      <c r="EW99" s="54"/>
      <c r="EX99" s="54"/>
      <c r="EY99" s="54"/>
      <c r="EZ99" s="54"/>
      <c r="FA99" s="54"/>
      <c r="FB99" s="54"/>
      <c r="FC99" s="54"/>
      <c r="FD99" s="54"/>
      <c r="FE99" s="54"/>
      <c r="FF99" s="54"/>
      <c r="FG99" s="54"/>
      <c r="FH99" s="54"/>
      <c r="FI99" s="54"/>
      <c r="FJ99" s="54"/>
      <c r="FK99" s="54"/>
      <c r="FL99" s="54"/>
      <c r="FM99" s="54"/>
      <c r="FN99" s="54"/>
      <c r="FO99" s="54"/>
      <c r="FP99" s="54"/>
      <c r="FQ99" s="54"/>
      <c r="FR99" s="54"/>
      <c r="FS99" s="54"/>
      <c r="FT99" s="54"/>
      <c r="FU99" s="54"/>
      <c r="FV99" s="54"/>
      <c r="FW99" s="54"/>
      <c r="FX99" s="54"/>
      <c r="FY99" s="54"/>
      <c r="FZ99" s="54"/>
      <c r="GA99" s="54"/>
      <c r="GB99" s="54"/>
      <c r="GC99" s="54"/>
      <c r="GD99" s="54"/>
      <c r="GE99" s="54"/>
      <c r="GF99" s="54"/>
      <c r="GG99" s="54"/>
      <c r="GH99" s="54"/>
      <c r="GI99" s="54"/>
      <c r="GJ99" s="54"/>
      <c r="GK99" s="54"/>
      <c r="GL99" s="54"/>
      <c r="GM99" s="54"/>
    </row>
    <row r="100" spans="2:195" x14ac:dyDescent="0.2">
      <c r="B100" s="28">
        <f t="shared" si="11"/>
        <v>95</v>
      </c>
      <c r="C100" s="112"/>
      <c r="D100" s="54"/>
      <c r="E100" s="54"/>
      <c r="F100" s="54"/>
      <c r="G100" s="54"/>
      <c r="H100" s="54"/>
      <c r="I100" s="54"/>
      <c r="J100" s="54"/>
      <c r="K100" s="54"/>
      <c r="L100" s="54"/>
      <c r="M100" s="54"/>
      <c r="N100" s="54"/>
      <c r="O100" s="54"/>
      <c r="P100" s="54"/>
      <c r="Q100" s="54"/>
      <c r="R100" s="54"/>
      <c r="S100" s="54"/>
      <c r="T100" s="54"/>
      <c r="U100" s="54"/>
      <c r="V100" s="54"/>
      <c r="W100" s="54"/>
      <c r="X100" s="54"/>
      <c r="Y100" s="54"/>
      <c r="Z100" s="54"/>
      <c r="AA100" s="54"/>
      <c r="AB100" s="54"/>
      <c r="AC100" s="54"/>
      <c r="AD100" s="54"/>
      <c r="AE100" s="54"/>
      <c r="AF100" s="54"/>
      <c r="AG100" s="54"/>
      <c r="AH100" s="54"/>
      <c r="AI100" s="54"/>
      <c r="AJ100" s="54"/>
      <c r="AK100" s="54"/>
      <c r="AL100" s="54"/>
      <c r="AM100" s="54"/>
      <c r="AN100" s="54"/>
      <c r="AO100" s="54"/>
      <c r="AP100" s="54"/>
      <c r="AQ100" s="54"/>
      <c r="AR100" s="54"/>
      <c r="AS100" s="54"/>
      <c r="AT100" s="54"/>
      <c r="AU100" s="54"/>
      <c r="AV100" s="54"/>
      <c r="AW100" s="54"/>
      <c r="AX100" s="54"/>
      <c r="AY100" s="54"/>
      <c r="AZ100" s="54"/>
      <c r="BA100" s="54"/>
      <c r="BB100" s="54"/>
      <c r="BC100" s="54"/>
      <c r="BD100" s="54"/>
      <c r="BE100" s="54"/>
      <c r="BF100" s="54"/>
      <c r="BG100" s="54"/>
      <c r="BH100" s="54"/>
      <c r="BI100" s="54"/>
      <c r="BJ100" s="54"/>
      <c r="BK100" s="54"/>
      <c r="BL100" s="54"/>
      <c r="BM100" s="54"/>
      <c r="BN100" s="54"/>
      <c r="BO100" s="54"/>
      <c r="BP100" s="54"/>
      <c r="BQ100" s="54"/>
      <c r="BR100" s="54"/>
      <c r="BS100" s="54"/>
      <c r="BT100" s="54"/>
      <c r="BU100" s="54"/>
      <c r="BV100" s="54"/>
      <c r="BW100" s="54"/>
      <c r="BX100" s="54"/>
      <c r="BY100" s="54"/>
      <c r="BZ100" s="54"/>
      <c r="CA100" s="54"/>
      <c r="CB100" s="54"/>
      <c r="CC100" s="54"/>
      <c r="CD100" s="54"/>
      <c r="CE100" s="54"/>
      <c r="CF100" s="54"/>
      <c r="CG100" s="54"/>
      <c r="CH100" s="54"/>
      <c r="CI100" s="54"/>
      <c r="CJ100" s="54"/>
      <c r="CK100" s="54"/>
      <c r="CL100" s="54"/>
      <c r="CM100" s="54"/>
      <c r="CN100" s="54"/>
      <c r="CO100" s="54"/>
      <c r="CP100" s="54"/>
      <c r="CQ100" s="54"/>
      <c r="CR100" s="54"/>
      <c r="CS100" s="54"/>
      <c r="CT100" s="54"/>
      <c r="CU100" s="54"/>
      <c r="CV100" s="54"/>
      <c r="CW100" s="54"/>
      <c r="CX100" s="54"/>
      <c r="CY100" s="54"/>
      <c r="CZ100" s="54"/>
      <c r="DA100" s="54"/>
      <c r="DB100" s="54"/>
      <c r="DC100" s="54"/>
      <c r="DD100" s="54"/>
      <c r="DE100" s="54"/>
      <c r="DF100" s="54"/>
      <c r="DG100" s="54"/>
      <c r="DH100" s="54"/>
      <c r="DI100" s="54"/>
      <c r="DJ100" s="54"/>
      <c r="DK100" s="54"/>
      <c r="DL100" s="54"/>
      <c r="DM100" s="54"/>
      <c r="DN100" s="54"/>
      <c r="DO100" s="54"/>
      <c r="DP100" s="54"/>
      <c r="DQ100" s="54"/>
      <c r="DR100" s="54"/>
      <c r="DS100" s="54"/>
      <c r="DT100" s="54"/>
      <c r="DU100" s="54"/>
      <c r="DV100" s="54"/>
      <c r="DW100" s="54"/>
      <c r="DX100" s="54"/>
      <c r="DY100" s="54"/>
      <c r="DZ100" s="54"/>
      <c r="EA100" s="54"/>
      <c r="EB100" s="54"/>
      <c r="EC100" s="54"/>
      <c r="ED100" s="54"/>
      <c r="EE100" s="54"/>
      <c r="EF100" s="54"/>
      <c r="EG100" s="54"/>
      <c r="EH100" s="54"/>
      <c r="EI100" s="54"/>
      <c r="EJ100" s="54"/>
      <c r="EK100" s="54"/>
      <c r="EL100" s="54"/>
      <c r="EM100" s="54"/>
      <c r="EN100" s="54"/>
      <c r="EO100" s="54"/>
      <c r="EP100" s="54"/>
      <c r="EQ100" s="54"/>
      <c r="ER100" s="54"/>
      <c r="ES100" s="54"/>
      <c r="ET100" s="54"/>
      <c r="EU100" s="54"/>
      <c r="EV100" s="54"/>
      <c r="EW100" s="54"/>
      <c r="EX100" s="54"/>
      <c r="EY100" s="54"/>
      <c r="EZ100" s="54"/>
      <c r="FA100" s="54"/>
      <c r="FB100" s="54"/>
      <c r="FC100" s="54"/>
      <c r="FD100" s="54"/>
      <c r="FE100" s="54"/>
      <c r="FF100" s="54"/>
      <c r="FG100" s="54"/>
      <c r="FH100" s="54"/>
      <c r="FI100" s="54"/>
      <c r="FJ100" s="54"/>
      <c r="FK100" s="54"/>
      <c r="FL100" s="54"/>
      <c r="FM100" s="54"/>
      <c r="FN100" s="54"/>
      <c r="FO100" s="54"/>
      <c r="FP100" s="54"/>
      <c r="FQ100" s="54"/>
      <c r="FR100" s="54"/>
      <c r="FS100" s="54"/>
      <c r="FT100" s="54"/>
      <c r="FU100" s="54"/>
      <c r="FV100" s="54"/>
      <c r="FW100" s="54"/>
      <c r="FX100" s="54"/>
      <c r="FY100" s="54"/>
      <c r="FZ100" s="54"/>
      <c r="GA100" s="54"/>
      <c r="GB100" s="54"/>
      <c r="GC100" s="54"/>
      <c r="GD100" s="54"/>
      <c r="GE100" s="54"/>
      <c r="GF100" s="54"/>
      <c r="GG100" s="54"/>
      <c r="GH100" s="54"/>
      <c r="GI100" s="54"/>
      <c r="GJ100" s="54"/>
      <c r="GK100" s="54"/>
      <c r="GL100" s="54"/>
      <c r="GM100" s="54"/>
    </row>
    <row r="101" spans="2:195" x14ac:dyDescent="0.2">
      <c r="B101" s="28">
        <f t="shared" si="11"/>
        <v>96</v>
      </c>
      <c r="C101" s="112"/>
      <c r="D101" s="54"/>
      <c r="E101" s="54"/>
      <c r="F101" s="54"/>
      <c r="G101" s="54"/>
      <c r="H101" s="54"/>
      <c r="I101" s="54"/>
      <c r="J101" s="54"/>
      <c r="K101" s="54"/>
      <c r="L101" s="54"/>
      <c r="M101" s="54"/>
      <c r="N101" s="54"/>
      <c r="O101" s="54"/>
      <c r="P101" s="54"/>
      <c r="Q101" s="54"/>
      <c r="R101" s="54"/>
      <c r="S101" s="54"/>
      <c r="T101" s="54"/>
      <c r="U101" s="54"/>
      <c r="V101" s="54"/>
      <c r="W101" s="54"/>
      <c r="X101" s="54"/>
      <c r="Y101" s="54"/>
      <c r="Z101" s="54"/>
      <c r="AA101" s="54"/>
      <c r="AB101" s="54"/>
      <c r="AC101" s="54"/>
      <c r="AD101" s="54"/>
      <c r="AE101" s="54"/>
      <c r="AF101" s="54"/>
      <c r="AG101" s="54"/>
      <c r="AH101" s="54"/>
      <c r="AI101" s="54"/>
      <c r="AJ101" s="54"/>
      <c r="AK101" s="54"/>
      <c r="AL101" s="54"/>
      <c r="AM101" s="54"/>
      <c r="AN101" s="54"/>
      <c r="AO101" s="54"/>
      <c r="AP101" s="54"/>
      <c r="AQ101" s="54"/>
      <c r="AR101" s="54"/>
      <c r="AS101" s="54"/>
      <c r="AT101" s="54"/>
      <c r="AU101" s="54"/>
      <c r="AV101" s="54"/>
      <c r="AW101" s="54"/>
      <c r="AX101" s="54"/>
      <c r="AY101" s="54"/>
      <c r="AZ101" s="54"/>
      <c r="BA101" s="54"/>
      <c r="BB101" s="54"/>
      <c r="BC101" s="54"/>
      <c r="BD101" s="54"/>
      <c r="BE101" s="54"/>
      <c r="BF101" s="54"/>
      <c r="BG101" s="54"/>
      <c r="BH101" s="54"/>
      <c r="BI101" s="54"/>
      <c r="BJ101" s="54"/>
      <c r="BK101" s="54"/>
      <c r="BL101" s="54"/>
      <c r="BM101" s="54"/>
      <c r="BN101" s="54"/>
      <c r="BO101" s="54"/>
      <c r="BP101" s="54"/>
      <c r="BQ101" s="54"/>
      <c r="BR101" s="54"/>
      <c r="BS101" s="54"/>
      <c r="BT101" s="54"/>
      <c r="BU101" s="54"/>
      <c r="BV101" s="54"/>
      <c r="BW101" s="54"/>
      <c r="BX101" s="54"/>
      <c r="BY101" s="54"/>
      <c r="BZ101" s="54"/>
      <c r="CA101" s="54"/>
      <c r="CB101" s="54"/>
      <c r="CC101" s="54"/>
      <c r="CD101" s="54"/>
      <c r="CE101" s="54"/>
      <c r="CF101" s="54"/>
      <c r="CG101" s="54"/>
      <c r="CH101" s="54"/>
      <c r="CI101" s="54"/>
      <c r="CJ101" s="54"/>
      <c r="CK101" s="54"/>
      <c r="CL101" s="54"/>
      <c r="CM101" s="54"/>
      <c r="CN101" s="54"/>
      <c r="CO101" s="54"/>
      <c r="CP101" s="54"/>
      <c r="CQ101" s="54"/>
      <c r="CR101" s="54"/>
      <c r="CS101" s="54"/>
      <c r="CT101" s="54"/>
      <c r="CU101" s="54"/>
      <c r="CV101" s="54"/>
      <c r="CW101" s="54"/>
      <c r="CX101" s="54"/>
      <c r="CY101" s="54"/>
      <c r="CZ101" s="54"/>
      <c r="DA101" s="54"/>
      <c r="DB101" s="54"/>
      <c r="DC101" s="54"/>
      <c r="DD101" s="54"/>
      <c r="DE101" s="54"/>
      <c r="DF101" s="54"/>
      <c r="DG101" s="54"/>
      <c r="DH101" s="54"/>
      <c r="DI101" s="54"/>
      <c r="DJ101" s="54"/>
      <c r="DK101" s="54"/>
      <c r="DL101" s="54"/>
      <c r="DM101" s="54"/>
      <c r="DN101" s="54"/>
      <c r="DO101" s="54"/>
      <c r="DP101" s="54"/>
      <c r="DQ101" s="54"/>
      <c r="DR101" s="54"/>
      <c r="DS101" s="54"/>
      <c r="DT101" s="54"/>
      <c r="DU101" s="54"/>
      <c r="DV101" s="54"/>
      <c r="DW101" s="54"/>
      <c r="DX101" s="54"/>
      <c r="DY101" s="54"/>
      <c r="DZ101" s="54"/>
      <c r="EA101" s="54"/>
      <c r="EB101" s="54"/>
      <c r="EC101" s="54"/>
      <c r="ED101" s="54"/>
      <c r="EE101" s="54"/>
      <c r="EF101" s="54"/>
      <c r="EG101" s="54"/>
      <c r="EH101" s="54"/>
      <c r="EI101" s="54"/>
      <c r="EJ101" s="54"/>
      <c r="EK101" s="54"/>
      <c r="EL101" s="54"/>
      <c r="EM101" s="54"/>
      <c r="EN101" s="54"/>
      <c r="EO101" s="54"/>
      <c r="EP101" s="54"/>
      <c r="EQ101" s="54"/>
      <c r="ER101" s="54"/>
      <c r="ES101" s="54"/>
      <c r="ET101" s="54"/>
      <c r="EU101" s="54"/>
      <c r="EV101" s="54"/>
      <c r="EW101" s="54"/>
      <c r="EX101" s="54"/>
      <c r="EY101" s="54"/>
      <c r="EZ101" s="54"/>
      <c r="FA101" s="54"/>
      <c r="FB101" s="54"/>
      <c r="FC101" s="54"/>
      <c r="FD101" s="54"/>
      <c r="FE101" s="54"/>
      <c r="FF101" s="54"/>
      <c r="FG101" s="54"/>
      <c r="FH101" s="54"/>
      <c r="FI101" s="54"/>
      <c r="FJ101" s="54"/>
      <c r="FK101" s="54"/>
      <c r="FL101" s="54"/>
      <c r="FM101" s="54"/>
      <c r="FN101" s="54"/>
      <c r="FO101" s="54"/>
      <c r="FP101" s="54"/>
      <c r="FQ101" s="54"/>
      <c r="FR101" s="54"/>
      <c r="FS101" s="54"/>
      <c r="FT101" s="54"/>
      <c r="FU101" s="54"/>
      <c r="FV101" s="54"/>
      <c r="FW101" s="54"/>
      <c r="FX101" s="54"/>
      <c r="FY101" s="54"/>
      <c r="FZ101" s="54"/>
      <c r="GA101" s="54"/>
      <c r="GB101" s="54"/>
      <c r="GC101" s="54"/>
      <c r="GD101" s="54"/>
      <c r="GE101" s="54"/>
      <c r="GF101" s="54"/>
      <c r="GG101" s="54"/>
      <c r="GH101" s="54"/>
      <c r="GI101" s="54"/>
      <c r="GJ101" s="54"/>
      <c r="GK101" s="54"/>
      <c r="GL101" s="54"/>
      <c r="GM101" s="54"/>
    </row>
    <row r="102" spans="2:195" x14ac:dyDescent="0.2">
      <c r="B102" s="28">
        <f t="shared" si="11"/>
        <v>97</v>
      </c>
      <c r="C102" s="112"/>
      <c r="D102" s="54"/>
      <c r="E102" s="54"/>
      <c r="F102" s="54"/>
      <c r="G102" s="54"/>
      <c r="H102" s="54"/>
      <c r="I102" s="54"/>
      <c r="J102" s="54"/>
      <c r="K102" s="54"/>
      <c r="L102" s="54"/>
      <c r="M102" s="54"/>
      <c r="N102" s="54"/>
      <c r="O102" s="54"/>
      <c r="P102" s="54"/>
      <c r="Q102" s="54"/>
      <c r="R102" s="54"/>
      <c r="S102" s="54"/>
      <c r="T102" s="54"/>
      <c r="U102" s="54"/>
      <c r="V102" s="54"/>
      <c r="W102" s="54"/>
      <c r="X102" s="54"/>
      <c r="Y102" s="54"/>
      <c r="Z102" s="54"/>
      <c r="AA102" s="54"/>
      <c r="AB102" s="54"/>
      <c r="AC102" s="54"/>
      <c r="AD102" s="54"/>
      <c r="AE102" s="54"/>
      <c r="AF102" s="54"/>
      <c r="AG102" s="54"/>
      <c r="AH102" s="54"/>
      <c r="AI102" s="54"/>
      <c r="AJ102" s="54"/>
      <c r="AK102" s="54"/>
      <c r="AL102" s="54"/>
      <c r="AM102" s="54"/>
      <c r="AN102" s="54"/>
      <c r="AO102" s="54"/>
      <c r="AP102" s="54"/>
      <c r="AQ102" s="54"/>
      <c r="AR102" s="54"/>
      <c r="AS102" s="54"/>
      <c r="AT102" s="54"/>
      <c r="AU102" s="54"/>
      <c r="AV102" s="54"/>
      <c r="AW102" s="54"/>
      <c r="AX102" s="54"/>
      <c r="AY102" s="54"/>
      <c r="AZ102" s="54"/>
      <c r="BA102" s="54"/>
      <c r="BB102" s="54"/>
      <c r="BC102" s="54"/>
      <c r="BD102" s="54"/>
      <c r="BE102" s="54"/>
      <c r="BF102" s="54"/>
      <c r="BG102" s="54"/>
      <c r="BH102" s="54"/>
      <c r="BI102" s="54"/>
      <c r="BJ102" s="54"/>
      <c r="BK102" s="54"/>
      <c r="BL102" s="54"/>
      <c r="BM102" s="54"/>
      <c r="BN102" s="54"/>
      <c r="BO102" s="54"/>
      <c r="BP102" s="54"/>
      <c r="BQ102" s="54"/>
      <c r="BR102" s="54"/>
      <c r="BS102" s="54"/>
      <c r="BT102" s="54"/>
      <c r="BU102" s="54"/>
      <c r="BV102" s="54"/>
      <c r="BW102" s="54"/>
      <c r="BX102" s="54"/>
      <c r="BY102" s="54"/>
      <c r="BZ102" s="54"/>
      <c r="CA102" s="54"/>
      <c r="CB102" s="54"/>
      <c r="CC102" s="54"/>
      <c r="CD102" s="54"/>
      <c r="CE102" s="54"/>
      <c r="CF102" s="54"/>
      <c r="CG102" s="54"/>
      <c r="CH102" s="54"/>
      <c r="CI102" s="54"/>
      <c r="CJ102" s="54"/>
      <c r="CK102" s="54"/>
      <c r="CL102" s="54"/>
      <c r="CM102" s="54"/>
      <c r="CN102" s="54"/>
      <c r="CO102" s="54"/>
      <c r="CP102" s="54"/>
      <c r="CQ102" s="54"/>
      <c r="CR102" s="54"/>
      <c r="CS102" s="54"/>
      <c r="CT102" s="54"/>
      <c r="CU102" s="54"/>
      <c r="CV102" s="54"/>
      <c r="CW102" s="54"/>
      <c r="CX102" s="54"/>
      <c r="CY102" s="54"/>
      <c r="CZ102" s="54"/>
      <c r="DA102" s="54"/>
      <c r="DB102" s="54"/>
      <c r="DC102" s="54"/>
      <c r="DD102" s="54"/>
      <c r="DE102" s="54"/>
      <c r="DF102" s="54"/>
      <c r="DG102" s="54"/>
      <c r="DH102" s="54"/>
      <c r="DI102" s="54"/>
      <c r="DJ102" s="54"/>
      <c r="DK102" s="54"/>
      <c r="DL102" s="54"/>
      <c r="DM102" s="54"/>
      <c r="DN102" s="54"/>
      <c r="DO102" s="54"/>
      <c r="DP102" s="54"/>
      <c r="DQ102" s="54"/>
      <c r="DR102" s="54"/>
      <c r="DS102" s="54"/>
      <c r="DT102" s="54"/>
      <c r="DU102" s="54"/>
      <c r="DV102" s="54"/>
      <c r="DW102" s="54"/>
      <c r="DX102" s="54"/>
      <c r="DY102" s="54"/>
      <c r="DZ102" s="54"/>
      <c r="EA102" s="54"/>
      <c r="EB102" s="54"/>
      <c r="EC102" s="54"/>
      <c r="ED102" s="54"/>
      <c r="EE102" s="54"/>
      <c r="EF102" s="54"/>
      <c r="EG102" s="54"/>
      <c r="EH102" s="54"/>
      <c r="EI102" s="54"/>
      <c r="EJ102" s="54"/>
      <c r="EK102" s="54"/>
      <c r="EL102" s="54"/>
      <c r="EM102" s="54"/>
      <c r="EN102" s="54"/>
      <c r="EO102" s="54"/>
      <c r="EP102" s="54"/>
      <c r="EQ102" s="54"/>
      <c r="ER102" s="54"/>
      <c r="ES102" s="54"/>
      <c r="ET102" s="54"/>
      <c r="EU102" s="54"/>
      <c r="EV102" s="54"/>
      <c r="EW102" s="54"/>
      <c r="EX102" s="54"/>
      <c r="EY102" s="54"/>
      <c r="EZ102" s="54"/>
      <c r="FA102" s="54"/>
      <c r="FB102" s="54"/>
      <c r="FC102" s="54"/>
      <c r="FD102" s="54"/>
      <c r="FE102" s="54"/>
      <c r="FF102" s="54"/>
      <c r="FG102" s="54"/>
      <c r="FH102" s="54"/>
      <c r="FI102" s="54"/>
      <c r="FJ102" s="54"/>
      <c r="FK102" s="54"/>
      <c r="FL102" s="54"/>
      <c r="FM102" s="54"/>
      <c r="FN102" s="54"/>
      <c r="FO102" s="54"/>
      <c r="FP102" s="54"/>
      <c r="FQ102" s="54"/>
      <c r="FR102" s="54"/>
      <c r="FS102" s="54"/>
      <c r="FT102" s="54"/>
      <c r="FU102" s="54"/>
      <c r="FV102" s="54"/>
      <c r="FW102" s="54"/>
      <c r="FX102" s="54"/>
      <c r="FY102" s="54"/>
      <c r="FZ102" s="54"/>
      <c r="GA102" s="54"/>
      <c r="GB102" s="54"/>
      <c r="GC102" s="54"/>
      <c r="GD102" s="54"/>
      <c r="GE102" s="54"/>
      <c r="GF102" s="54"/>
      <c r="GG102" s="54"/>
      <c r="GH102" s="54"/>
      <c r="GI102" s="54"/>
      <c r="GJ102" s="54"/>
      <c r="GK102" s="54"/>
      <c r="GL102" s="54"/>
      <c r="GM102" s="54"/>
    </row>
    <row r="103" spans="2:195" x14ac:dyDescent="0.2">
      <c r="B103" s="28">
        <f t="shared" si="11"/>
        <v>98</v>
      </c>
      <c r="C103" s="112"/>
      <c r="D103" s="54"/>
      <c r="E103" s="54"/>
      <c r="F103" s="54"/>
      <c r="G103" s="54"/>
      <c r="H103" s="54"/>
      <c r="I103" s="54"/>
      <c r="J103" s="54"/>
      <c r="K103" s="54"/>
      <c r="L103" s="54"/>
      <c r="M103" s="54"/>
      <c r="N103" s="54"/>
      <c r="O103" s="54"/>
      <c r="P103" s="54"/>
      <c r="Q103" s="54"/>
      <c r="R103" s="54"/>
      <c r="S103" s="54"/>
      <c r="T103" s="54"/>
      <c r="U103" s="54"/>
      <c r="V103" s="54"/>
      <c r="W103" s="54"/>
      <c r="X103" s="54"/>
      <c r="Y103" s="54"/>
      <c r="Z103" s="54"/>
      <c r="AA103" s="54"/>
      <c r="AB103" s="54"/>
      <c r="AC103" s="54"/>
      <c r="AD103" s="54"/>
      <c r="AE103" s="54"/>
      <c r="AF103" s="54"/>
      <c r="AG103" s="54"/>
      <c r="AH103" s="54"/>
      <c r="AI103" s="54"/>
      <c r="AJ103" s="54"/>
      <c r="AK103" s="54"/>
      <c r="AL103" s="54"/>
      <c r="AM103" s="54"/>
      <c r="AN103" s="54"/>
      <c r="AO103" s="54"/>
      <c r="AP103" s="54"/>
      <c r="AQ103" s="54"/>
      <c r="AR103" s="54"/>
      <c r="AS103" s="54"/>
      <c r="AT103" s="54"/>
      <c r="AU103" s="54"/>
      <c r="AV103" s="54"/>
      <c r="AW103" s="54"/>
      <c r="AX103" s="54"/>
      <c r="AY103" s="54"/>
      <c r="AZ103" s="54"/>
      <c r="BA103" s="54"/>
      <c r="BB103" s="54"/>
      <c r="BC103" s="54"/>
      <c r="BD103" s="54"/>
      <c r="BE103" s="54"/>
      <c r="BF103" s="54"/>
      <c r="BG103" s="54"/>
      <c r="BH103" s="54"/>
      <c r="BI103" s="54"/>
      <c r="BJ103" s="54"/>
      <c r="BK103" s="54"/>
      <c r="BL103" s="54"/>
      <c r="BM103" s="54"/>
      <c r="BN103" s="54"/>
      <c r="BO103" s="54"/>
      <c r="BP103" s="54"/>
      <c r="BQ103" s="54"/>
      <c r="BR103" s="54"/>
      <c r="BS103" s="54"/>
      <c r="BT103" s="54"/>
      <c r="BU103" s="54"/>
      <c r="BV103" s="54"/>
      <c r="BW103" s="54"/>
      <c r="BX103" s="54"/>
      <c r="BY103" s="54"/>
      <c r="BZ103" s="54"/>
      <c r="CA103" s="54"/>
      <c r="CB103" s="54"/>
      <c r="CC103" s="54"/>
      <c r="CD103" s="54"/>
      <c r="CE103" s="54"/>
      <c r="CF103" s="54"/>
      <c r="CG103" s="54"/>
      <c r="CH103" s="54"/>
      <c r="CI103" s="54"/>
      <c r="CJ103" s="54"/>
      <c r="CK103" s="54"/>
      <c r="CL103" s="54"/>
      <c r="CM103" s="54"/>
      <c r="CN103" s="54"/>
      <c r="CO103" s="54"/>
      <c r="CP103" s="54"/>
      <c r="CQ103" s="54"/>
      <c r="CR103" s="54"/>
      <c r="CS103" s="54"/>
      <c r="CT103" s="54"/>
      <c r="CU103" s="54"/>
      <c r="CV103" s="54"/>
      <c r="CW103" s="54"/>
      <c r="CX103" s="54"/>
      <c r="CY103" s="54"/>
      <c r="CZ103" s="54"/>
      <c r="DA103" s="54"/>
      <c r="DB103" s="54"/>
      <c r="DC103" s="54"/>
      <c r="DD103" s="54"/>
      <c r="DE103" s="54"/>
      <c r="DF103" s="54"/>
      <c r="DG103" s="54"/>
      <c r="DH103" s="54"/>
      <c r="DI103" s="54"/>
      <c r="DJ103" s="54"/>
      <c r="DK103" s="54"/>
      <c r="DL103" s="54"/>
      <c r="DM103" s="54"/>
      <c r="DN103" s="54"/>
      <c r="DO103" s="54"/>
      <c r="DP103" s="54"/>
      <c r="DQ103" s="54"/>
      <c r="DR103" s="54"/>
      <c r="DS103" s="54"/>
      <c r="DT103" s="54"/>
      <c r="DU103" s="54"/>
      <c r="DV103" s="54"/>
      <c r="DW103" s="54"/>
      <c r="DX103" s="54"/>
      <c r="DY103" s="54"/>
      <c r="DZ103" s="54"/>
      <c r="EA103" s="54"/>
      <c r="EB103" s="54"/>
      <c r="EC103" s="54"/>
      <c r="ED103" s="54"/>
      <c r="EE103" s="54"/>
      <c r="EF103" s="54"/>
      <c r="EG103" s="54"/>
      <c r="EH103" s="54"/>
      <c r="EI103" s="54"/>
      <c r="EJ103" s="54"/>
      <c r="EK103" s="54"/>
      <c r="EL103" s="54"/>
      <c r="EM103" s="54"/>
      <c r="EN103" s="54"/>
      <c r="EO103" s="54"/>
      <c r="EP103" s="54"/>
      <c r="EQ103" s="54"/>
      <c r="ER103" s="54"/>
      <c r="ES103" s="54"/>
      <c r="ET103" s="54"/>
      <c r="EU103" s="54"/>
      <c r="EV103" s="54"/>
      <c r="EW103" s="54"/>
      <c r="EX103" s="54"/>
      <c r="EY103" s="54"/>
      <c r="EZ103" s="54"/>
      <c r="FA103" s="54"/>
      <c r="FB103" s="54"/>
      <c r="FC103" s="54"/>
      <c r="FD103" s="54"/>
      <c r="FE103" s="54"/>
      <c r="FF103" s="54"/>
      <c r="FG103" s="54"/>
      <c r="FH103" s="54"/>
      <c r="FI103" s="54"/>
      <c r="FJ103" s="54"/>
      <c r="FK103" s="54"/>
      <c r="FL103" s="54"/>
      <c r="FM103" s="54"/>
      <c r="FN103" s="54"/>
      <c r="FO103" s="54"/>
      <c r="FP103" s="54"/>
      <c r="FQ103" s="54"/>
      <c r="FR103" s="54"/>
      <c r="FS103" s="54"/>
      <c r="FT103" s="54"/>
      <c r="FU103" s="54"/>
      <c r="FV103" s="54"/>
      <c r="FW103" s="54"/>
      <c r="FX103" s="54"/>
      <c r="FY103" s="54"/>
      <c r="FZ103" s="54"/>
      <c r="GA103" s="54"/>
      <c r="GB103" s="54"/>
      <c r="GC103" s="54"/>
      <c r="GD103" s="54"/>
      <c r="GE103" s="54"/>
      <c r="GF103" s="54"/>
      <c r="GG103" s="54"/>
      <c r="GH103" s="54"/>
      <c r="GI103" s="54"/>
      <c r="GJ103" s="54"/>
      <c r="GK103" s="54"/>
      <c r="GL103" s="54"/>
      <c r="GM103" s="54"/>
    </row>
    <row r="104" spans="2:195" x14ac:dyDescent="0.2">
      <c r="B104" s="28">
        <f t="shared" si="11"/>
        <v>99</v>
      </c>
      <c r="C104" s="112"/>
      <c r="D104" s="54"/>
      <c r="E104" s="54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4"/>
      <c r="R104" s="54"/>
      <c r="S104" s="54"/>
      <c r="T104" s="54"/>
      <c r="U104" s="54"/>
      <c r="V104" s="54"/>
      <c r="W104" s="54"/>
      <c r="X104" s="54"/>
      <c r="Y104" s="54"/>
      <c r="Z104" s="54"/>
      <c r="AA104" s="54"/>
      <c r="AB104" s="54"/>
      <c r="AC104" s="54"/>
      <c r="AD104" s="54"/>
      <c r="AE104" s="54"/>
      <c r="AF104" s="54"/>
      <c r="AG104" s="54"/>
      <c r="AH104" s="54"/>
      <c r="AI104" s="54"/>
      <c r="AJ104" s="54"/>
      <c r="AK104" s="54"/>
      <c r="AL104" s="54"/>
      <c r="AM104" s="54"/>
      <c r="AN104" s="54"/>
      <c r="AO104" s="54"/>
      <c r="AP104" s="54"/>
      <c r="AQ104" s="54"/>
      <c r="AR104" s="54"/>
      <c r="AS104" s="54"/>
      <c r="AT104" s="54"/>
      <c r="AU104" s="54"/>
      <c r="AV104" s="54"/>
      <c r="AW104" s="54"/>
      <c r="AX104" s="54"/>
      <c r="AY104" s="54"/>
      <c r="AZ104" s="54"/>
      <c r="BA104" s="54"/>
      <c r="BB104" s="54"/>
      <c r="BC104" s="54"/>
      <c r="BD104" s="54"/>
      <c r="BE104" s="54"/>
      <c r="BF104" s="54"/>
      <c r="BG104" s="54"/>
      <c r="BH104" s="54"/>
      <c r="BI104" s="54"/>
      <c r="BJ104" s="54"/>
      <c r="BK104" s="54"/>
      <c r="BL104" s="54"/>
      <c r="BM104" s="54"/>
      <c r="BN104" s="54"/>
      <c r="BO104" s="54"/>
      <c r="BP104" s="54"/>
      <c r="BQ104" s="54"/>
      <c r="BR104" s="54"/>
      <c r="BS104" s="54"/>
      <c r="BT104" s="54"/>
      <c r="BU104" s="54"/>
      <c r="BV104" s="54"/>
      <c r="BW104" s="54"/>
      <c r="BX104" s="54"/>
      <c r="BY104" s="54"/>
      <c r="BZ104" s="54"/>
      <c r="CA104" s="54"/>
      <c r="CB104" s="54"/>
      <c r="CC104" s="54"/>
      <c r="CD104" s="54"/>
      <c r="CE104" s="54"/>
      <c r="CF104" s="54"/>
      <c r="CG104" s="54"/>
      <c r="CH104" s="54"/>
      <c r="CI104" s="54"/>
      <c r="CJ104" s="54"/>
      <c r="CK104" s="54"/>
      <c r="CL104" s="54"/>
      <c r="CM104" s="54"/>
      <c r="CN104" s="54"/>
      <c r="CO104" s="54"/>
      <c r="CP104" s="54"/>
      <c r="CQ104" s="54"/>
      <c r="CR104" s="54"/>
      <c r="CS104" s="54"/>
      <c r="CT104" s="54"/>
      <c r="CU104" s="54"/>
      <c r="CV104" s="54"/>
      <c r="CW104" s="54"/>
      <c r="CX104" s="54"/>
      <c r="CY104" s="54"/>
      <c r="CZ104" s="54"/>
      <c r="DA104" s="54"/>
      <c r="DB104" s="54"/>
      <c r="DC104" s="54"/>
      <c r="DD104" s="54"/>
      <c r="DE104" s="54"/>
      <c r="DF104" s="54"/>
      <c r="DG104" s="54"/>
      <c r="DH104" s="54"/>
      <c r="DI104" s="54"/>
      <c r="DJ104" s="54"/>
      <c r="DK104" s="54"/>
      <c r="DL104" s="54"/>
      <c r="DM104" s="54"/>
      <c r="DN104" s="54"/>
      <c r="DO104" s="54"/>
      <c r="DP104" s="54"/>
      <c r="DQ104" s="54"/>
      <c r="DR104" s="54"/>
      <c r="DS104" s="54"/>
      <c r="DT104" s="54"/>
      <c r="DU104" s="54"/>
      <c r="DV104" s="54"/>
      <c r="DW104" s="54"/>
      <c r="DX104" s="54"/>
      <c r="DY104" s="54"/>
      <c r="DZ104" s="54"/>
      <c r="EA104" s="54"/>
      <c r="EB104" s="54"/>
      <c r="EC104" s="54"/>
      <c r="ED104" s="54"/>
      <c r="EE104" s="54"/>
      <c r="EF104" s="54"/>
      <c r="EG104" s="54"/>
      <c r="EH104" s="54"/>
      <c r="EI104" s="54"/>
      <c r="EJ104" s="54"/>
      <c r="EK104" s="54"/>
      <c r="EL104" s="54"/>
      <c r="EM104" s="54"/>
      <c r="EN104" s="54"/>
      <c r="EO104" s="54"/>
      <c r="EP104" s="54"/>
      <c r="EQ104" s="54"/>
      <c r="ER104" s="54"/>
      <c r="ES104" s="54"/>
      <c r="ET104" s="54"/>
      <c r="EU104" s="54"/>
      <c r="EV104" s="54"/>
      <c r="EW104" s="54"/>
      <c r="EX104" s="54"/>
      <c r="EY104" s="54"/>
      <c r="EZ104" s="54"/>
      <c r="FA104" s="54"/>
      <c r="FB104" s="54"/>
      <c r="FC104" s="54"/>
      <c r="FD104" s="54"/>
      <c r="FE104" s="54"/>
      <c r="FF104" s="54"/>
      <c r="FG104" s="54"/>
      <c r="FH104" s="54"/>
      <c r="FI104" s="54"/>
      <c r="FJ104" s="54"/>
      <c r="FK104" s="54"/>
      <c r="FL104" s="54"/>
      <c r="FM104" s="54"/>
      <c r="FN104" s="54"/>
      <c r="FO104" s="54"/>
      <c r="FP104" s="54"/>
      <c r="FQ104" s="54"/>
      <c r="FR104" s="54"/>
      <c r="FS104" s="54"/>
      <c r="FT104" s="54"/>
      <c r="FU104" s="54"/>
      <c r="FV104" s="54"/>
      <c r="FW104" s="54"/>
      <c r="FX104" s="54"/>
      <c r="FY104" s="54"/>
      <c r="FZ104" s="54"/>
      <c r="GA104" s="54"/>
      <c r="GB104" s="54"/>
      <c r="GC104" s="54"/>
      <c r="GD104" s="54"/>
      <c r="GE104" s="54"/>
      <c r="GF104" s="54"/>
      <c r="GG104" s="54"/>
      <c r="GH104" s="54"/>
      <c r="GI104" s="54"/>
      <c r="GJ104" s="54"/>
      <c r="GK104" s="54"/>
      <c r="GL104" s="54"/>
      <c r="GM104" s="54"/>
    </row>
    <row r="105" spans="2:195" x14ac:dyDescent="0.2">
      <c r="B105" s="28">
        <f t="shared" si="11"/>
        <v>100</v>
      </c>
      <c r="C105" s="112"/>
      <c r="D105" s="54"/>
      <c r="E105" s="54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4"/>
      <c r="R105" s="54"/>
      <c r="S105" s="54"/>
      <c r="T105" s="54"/>
      <c r="U105" s="54"/>
      <c r="V105" s="54"/>
      <c r="W105" s="54"/>
      <c r="X105" s="54"/>
      <c r="Y105" s="54"/>
      <c r="Z105" s="54"/>
      <c r="AA105" s="54"/>
      <c r="AB105" s="54"/>
      <c r="AC105" s="54"/>
      <c r="AD105" s="54"/>
      <c r="AE105" s="54"/>
      <c r="AF105" s="54"/>
      <c r="AG105" s="54"/>
      <c r="AH105" s="54"/>
      <c r="AI105" s="54"/>
      <c r="AJ105" s="54"/>
      <c r="AK105" s="54"/>
      <c r="AL105" s="54"/>
      <c r="AM105" s="54"/>
      <c r="AN105" s="54"/>
      <c r="AO105" s="54"/>
      <c r="AP105" s="54"/>
      <c r="AQ105" s="54"/>
      <c r="AR105" s="54"/>
      <c r="AS105" s="54"/>
      <c r="AT105" s="54"/>
      <c r="AU105" s="54"/>
      <c r="AV105" s="54"/>
      <c r="AW105" s="54"/>
      <c r="AX105" s="54"/>
      <c r="AY105" s="54"/>
      <c r="AZ105" s="54"/>
      <c r="BA105" s="54"/>
      <c r="BB105" s="54"/>
      <c r="BC105" s="54"/>
      <c r="BD105" s="54"/>
      <c r="BE105" s="54"/>
      <c r="BF105" s="54"/>
      <c r="BG105" s="54"/>
      <c r="BH105" s="54"/>
      <c r="BI105" s="54"/>
      <c r="BJ105" s="54"/>
      <c r="BK105" s="54"/>
      <c r="BL105" s="54"/>
      <c r="BM105" s="54"/>
      <c r="BN105" s="54"/>
      <c r="BO105" s="54"/>
      <c r="BP105" s="54"/>
      <c r="BQ105" s="54"/>
      <c r="BR105" s="54"/>
      <c r="BS105" s="54"/>
      <c r="BT105" s="54"/>
      <c r="BU105" s="54"/>
      <c r="BV105" s="54"/>
      <c r="BW105" s="54"/>
      <c r="BX105" s="54"/>
      <c r="BY105" s="54"/>
      <c r="BZ105" s="54"/>
      <c r="CA105" s="54"/>
      <c r="CB105" s="54"/>
      <c r="CC105" s="54"/>
      <c r="CD105" s="54"/>
      <c r="CE105" s="54"/>
      <c r="CF105" s="54"/>
      <c r="CG105" s="54"/>
      <c r="CH105" s="54"/>
      <c r="CI105" s="54"/>
      <c r="CJ105" s="54"/>
      <c r="CK105" s="54"/>
      <c r="CL105" s="54"/>
      <c r="CM105" s="54"/>
      <c r="CN105" s="54"/>
      <c r="CO105" s="54"/>
      <c r="CP105" s="54"/>
      <c r="CQ105" s="54"/>
      <c r="CR105" s="54"/>
      <c r="CS105" s="54"/>
      <c r="CT105" s="54"/>
      <c r="CU105" s="54"/>
      <c r="CV105" s="54"/>
      <c r="CW105" s="54"/>
      <c r="CX105" s="54"/>
      <c r="CY105" s="54"/>
      <c r="CZ105" s="54"/>
      <c r="DA105" s="54"/>
      <c r="DB105" s="54"/>
      <c r="DC105" s="54"/>
      <c r="DD105" s="54"/>
      <c r="DE105" s="54"/>
      <c r="DF105" s="54"/>
      <c r="DG105" s="54"/>
      <c r="DH105" s="54"/>
      <c r="DI105" s="54"/>
      <c r="DJ105" s="54"/>
      <c r="DK105" s="54"/>
      <c r="DL105" s="54"/>
      <c r="DM105" s="54"/>
      <c r="DN105" s="54"/>
      <c r="DO105" s="54"/>
      <c r="DP105" s="54"/>
      <c r="DQ105" s="54"/>
      <c r="DR105" s="54"/>
      <c r="DS105" s="54"/>
      <c r="DT105" s="54"/>
      <c r="DU105" s="54"/>
      <c r="DV105" s="54"/>
      <c r="DW105" s="54"/>
      <c r="DX105" s="54"/>
      <c r="DY105" s="54"/>
      <c r="DZ105" s="54"/>
      <c r="EA105" s="54"/>
      <c r="EB105" s="54"/>
      <c r="EC105" s="54"/>
      <c r="ED105" s="54"/>
      <c r="EE105" s="54"/>
      <c r="EF105" s="54"/>
      <c r="EG105" s="54"/>
      <c r="EH105" s="54"/>
      <c r="EI105" s="54"/>
      <c r="EJ105" s="54"/>
      <c r="EK105" s="54"/>
      <c r="EL105" s="54"/>
      <c r="EM105" s="54"/>
      <c r="EN105" s="54"/>
      <c r="EO105" s="54"/>
      <c r="EP105" s="54"/>
      <c r="EQ105" s="54"/>
      <c r="ER105" s="54"/>
      <c r="ES105" s="54"/>
      <c r="ET105" s="54"/>
      <c r="EU105" s="54"/>
      <c r="EV105" s="54"/>
      <c r="EW105" s="54"/>
      <c r="EX105" s="54"/>
      <c r="EY105" s="54"/>
      <c r="EZ105" s="54"/>
      <c r="FA105" s="54"/>
      <c r="FB105" s="54"/>
      <c r="FC105" s="54"/>
      <c r="FD105" s="54"/>
      <c r="FE105" s="54"/>
      <c r="FF105" s="54"/>
      <c r="FG105" s="54"/>
      <c r="FH105" s="54"/>
      <c r="FI105" s="54"/>
      <c r="FJ105" s="54"/>
      <c r="FK105" s="54"/>
      <c r="FL105" s="54"/>
      <c r="FM105" s="54"/>
      <c r="FN105" s="54"/>
      <c r="FO105" s="54"/>
      <c r="FP105" s="54"/>
      <c r="FQ105" s="54"/>
      <c r="FR105" s="54"/>
      <c r="FS105" s="54"/>
      <c r="FT105" s="54"/>
      <c r="FU105" s="54"/>
      <c r="FV105" s="54"/>
      <c r="FW105" s="54"/>
      <c r="FX105" s="54"/>
      <c r="FY105" s="54"/>
      <c r="FZ105" s="54"/>
      <c r="GA105" s="54"/>
      <c r="GB105" s="54"/>
      <c r="GC105" s="54"/>
      <c r="GD105" s="54"/>
      <c r="GE105" s="54"/>
      <c r="GF105" s="54"/>
      <c r="GG105" s="54"/>
      <c r="GH105" s="54"/>
      <c r="GI105" s="54"/>
      <c r="GJ105" s="54"/>
      <c r="GK105" s="54"/>
      <c r="GL105" s="54"/>
      <c r="GM105" s="54"/>
    </row>
    <row r="106" spans="2:195" x14ac:dyDescent="0.2">
      <c r="B106" s="28">
        <f t="shared" si="11"/>
        <v>101</v>
      </c>
      <c r="C106" s="112"/>
      <c r="D106" s="54"/>
      <c r="E106" s="54"/>
      <c r="F106" s="54"/>
      <c r="G106" s="54"/>
      <c r="H106" s="54"/>
      <c r="I106" s="54"/>
      <c r="J106" s="54"/>
      <c r="K106" s="54"/>
      <c r="L106" s="54"/>
      <c r="M106" s="54"/>
      <c r="N106" s="54"/>
      <c r="O106" s="54"/>
      <c r="P106" s="54"/>
      <c r="Q106" s="54"/>
      <c r="R106" s="54"/>
      <c r="S106" s="54"/>
      <c r="T106" s="54"/>
      <c r="U106" s="54"/>
      <c r="V106" s="54"/>
      <c r="W106" s="54"/>
      <c r="X106" s="54"/>
      <c r="Y106" s="54"/>
      <c r="Z106" s="54"/>
      <c r="AA106" s="54"/>
      <c r="AB106" s="54"/>
      <c r="AC106" s="54"/>
      <c r="AD106" s="54"/>
      <c r="AE106" s="54"/>
      <c r="AF106" s="54"/>
      <c r="AG106" s="54"/>
      <c r="AH106" s="54"/>
      <c r="AI106" s="54"/>
      <c r="AJ106" s="54"/>
      <c r="AK106" s="54"/>
      <c r="AL106" s="54"/>
      <c r="AM106" s="54"/>
      <c r="AN106" s="54"/>
      <c r="AO106" s="54"/>
      <c r="AP106" s="54"/>
      <c r="AQ106" s="54"/>
      <c r="AR106" s="54"/>
      <c r="AS106" s="54"/>
      <c r="AT106" s="54"/>
      <c r="AU106" s="54"/>
      <c r="AV106" s="54"/>
      <c r="AW106" s="54"/>
      <c r="AX106" s="54"/>
      <c r="AY106" s="54"/>
      <c r="AZ106" s="54"/>
      <c r="BA106" s="54"/>
      <c r="BB106" s="54"/>
      <c r="BC106" s="54"/>
      <c r="BD106" s="54"/>
      <c r="BE106" s="54"/>
      <c r="BF106" s="54"/>
      <c r="BG106" s="54"/>
      <c r="BH106" s="54"/>
      <c r="BI106" s="54"/>
      <c r="BJ106" s="54"/>
      <c r="BK106" s="54"/>
      <c r="BL106" s="54"/>
      <c r="BM106" s="54"/>
      <c r="BN106" s="54"/>
      <c r="BO106" s="54"/>
      <c r="BP106" s="54"/>
      <c r="BQ106" s="54"/>
      <c r="BR106" s="54"/>
      <c r="BS106" s="54"/>
      <c r="BT106" s="54"/>
      <c r="BU106" s="54"/>
      <c r="BV106" s="54"/>
      <c r="BW106" s="54"/>
      <c r="BX106" s="54"/>
      <c r="BY106" s="54"/>
      <c r="BZ106" s="54"/>
      <c r="CA106" s="54"/>
      <c r="CB106" s="54"/>
      <c r="CC106" s="54"/>
      <c r="CD106" s="54"/>
      <c r="CE106" s="54"/>
      <c r="CF106" s="54"/>
      <c r="CG106" s="54"/>
      <c r="CH106" s="54"/>
      <c r="CI106" s="54"/>
      <c r="CJ106" s="54"/>
      <c r="CK106" s="54"/>
      <c r="CL106" s="54"/>
      <c r="CM106" s="54"/>
      <c r="CN106" s="54"/>
      <c r="CO106" s="54"/>
      <c r="CP106" s="54"/>
      <c r="CQ106" s="54"/>
      <c r="CR106" s="54"/>
      <c r="CS106" s="54"/>
      <c r="CT106" s="54"/>
      <c r="CU106" s="54"/>
      <c r="CV106" s="54"/>
      <c r="CW106" s="54"/>
      <c r="CX106" s="54"/>
      <c r="CY106" s="54"/>
      <c r="CZ106" s="54"/>
      <c r="DA106" s="54"/>
      <c r="DB106" s="54"/>
      <c r="DC106" s="54"/>
      <c r="DD106" s="54"/>
      <c r="DE106" s="54"/>
      <c r="DF106" s="54"/>
      <c r="DG106" s="54"/>
      <c r="DH106" s="54"/>
      <c r="DI106" s="54"/>
      <c r="DJ106" s="54"/>
      <c r="DK106" s="54"/>
      <c r="DL106" s="54"/>
      <c r="DM106" s="54"/>
      <c r="DN106" s="54"/>
      <c r="DO106" s="54"/>
      <c r="DP106" s="54"/>
      <c r="DQ106" s="54"/>
      <c r="DR106" s="54"/>
      <c r="DS106" s="54"/>
      <c r="DT106" s="54"/>
      <c r="DU106" s="54"/>
      <c r="DV106" s="54"/>
      <c r="DW106" s="54"/>
      <c r="DX106" s="54"/>
      <c r="DY106" s="54"/>
      <c r="DZ106" s="54"/>
      <c r="EA106" s="54"/>
      <c r="EB106" s="54"/>
      <c r="EC106" s="54"/>
      <c r="ED106" s="54"/>
      <c r="EE106" s="54"/>
      <c r="EF106" s="54"/>
      <c r="EG106" s="54"/>
      <c r="EH106" s="54"/>
      <c r="EI106" s="54"/>
      <c r="EJ106" s="54"/>
      <c r="EK106" s="54"/>
      <c r="EL106" s="54"/>
      <c r="EM106" s="54"/>
      <c r="EN106" s="54"/>
      <c r="EO106" s="54"/>
      <c r="EP106" s="54"/>
      <c r="EQ106" s="54"/>
      <c r="ER106" s="54"/>
      <c r="ES106" s="54"/>
      <c r="ET106" s="54"/>
      <c r="EU106" s="54"/>
      <c r="EV106" s="54"/>
      <c r="EW106" s="54"/>
      <c r="EX106" s="54"/>
      <c r="EY106" s="54"/>
      <c r="EZ106" s="54"/>
      <c r="FA106" s="54"/>
      <c r="FB106" s="54"/>
      <c r="FC106" s="54"/>
      <c r="FD106" s="54"/>
      <c r="FE106" s="54"/>
      <c r="FF106" s="54"/>
      <c r="FG106" s="54"/>
      <c r="FH106" s="54"/>
      <c r="FI106" s="54"/>
      <c r="FJ106" s="54"/>
      <c r="FK106" s="54"/>
      <c r="FL106" s="54"/>
      <c r="FM106" s="54"/>
      <c r="FN106" s="54"/>
      <c r="FO106" s="54"/>
      <c r="FP106" s="54"/>
      <c r="FQ106" s="54"/>
      <c r="FR106" s="54"/>
      <c r="FS106" s="54"/>
      <c r="FT106" s="54"/>
      <c r="FU106" s="54"/>
      <c r="FV106" s="54"/>
      <c r="FW106" s="54"/>
      <c r="FX106" s="54"/>
      <c r="FY106" s="54"/>
      <c r="FZ106" s="54"/>
      <c r="GA106" s="54"/>
      <c r="GB106" s="54"/>
      <c r="GC106" s="54"/>
      <c r="GD106" s="54"/>
      <c r="GE106" s="54"/>
      <c r="GF106" s="54"/>
      <c r="GG106" s="54"/>
      <c r="GH106" s="54"/>
      <c r="GI106" s="54"/>
      <c r="GJ106" s="54"/>
      <c r="GK106" s="54"/>
      <c r="GL106" s="54"/>
      <c r="GM106" s="54"/>
    </row>
    <row r="107" spans="2:195" x14ac:dyDescent="0.2">
      <c r="B107" s="28">
        <f t="shared" si="11"/>
        <v>102</v>
      </c>
      <c r="C107" s="112"/>
      <c r="D107" s="54"/>
      <c r="E107" s="54"/>
      <c r="F107" s="54"/>
      <c r="G107" s="54"/>
      <c r="H107" s="54"/>
      <c r="I107" s="54"/>
      <c r="J107" s="54"/>
      <c r="K107" s="54"/>
      <c r="L107" s="54"/>
      <c r="M107" s="54"/>
      <c r="N107" s="54"/>
      <c r="O107" s="54"/>
      <c r="P107" s="54"/>
      <c r="Q107" s="54"/>
      <c r="R107" s="54"/>
      <c r="S107" s="54"/>
      <c r="T107" s="54"/>
      <c r="U107" s="54"/>
      <c r="V107" s="54"/>
      <c r="W107" s="54"/>
      <c r="X107" s="54"/>
      <c r="Y107" s="54"/>
      <c r="Z107" s="54"/>
      <c r="AA107" s="54"/>
      <c r="AB107" s="54"/>
      <c r="AC107" s="54"/>
      <c r="AD107" s="54"/>
      <c r="AE107" s="54"/>
      <c r="AF107" s="54"/>
      <c r="AG107" s="54"/>
      <c r="AH107" s="54"/>
      <c r="AI107" s="54"/>
      <c r="AJ107" s="54"/>
      <c r="AK107" s="54"/>
      <c r="AL107" s="54"/>
      <c r="AM107" s="54"/>
      <c r="AN107" s="54"/>
      <c r="AO107" s="54"/>
      <c r="AP107" s="54"/>
      <c r="AQ107" s="54"/>
      <c r="AR107" s="54"/>
      <c r="AS107" s="54"/>
      <c r="AT107" s="54"/>
      <c r="AU107" s="54"/>
      <c r="AV107" s="54"/>
      <c r="AW107" s="54"/>
      <c r="AX107" s="54"/>
      <c r="AY107" s="54"/>
      <c r="AZ107" s="54"/>
      <c r="BA107" s="54"/>
      <c r="BB107" s="54"/>
      <c r="BC107" s="54"/>
      <c r="BD107" s="54"/>
      <c r="BE107" s="54"/>
      <c r="BF107" s="54"/>
      <c r="BG107" s="54"/>
      <c r="BH107" s="54"/>
      <c r="BI107" s="54"/>
      <c r="BJ107" s="54"/>
      <c r="BK107" s="54"/>
      <c r="BL107" s="54"/>
      <c r="BM107" s="54"/>
      <c r="BN107" s="54"/>
      <c r="BO107" s="54"/>
      <c r="BP107" s="54"/>
      <c r="BQ107" s="54"/>
      <c r="BR107" s="54"/>
      <c r="BS107" s="54"/>
      <c r="BT107" s="54"/>
      <c r="BU107" s="54"/>
      <c r="BV107" s="54"/>
      <c r="BW107" s="54"/>
      <c r="BX107" s="54"/>
      <c r="BY107" s="54"/>
      <c r="BZ107" s="54"/>
      <c r="CA107" s="54"/>
      <c r="CB107" s="54"/>
      <c r="CC107" s="54"/>
      <c r="CD107" s="54"/>
      <c r="CE107" s="54"/>
      <c r="CF107" s="54"/>
      <c r="CG107" s="54"/>
      <c r="CH107" s="54"/>
      <c r="CI107" s="54"/>
      <c r="CJ107" s="54"/>
      <c r="CK107" s="54"/>
      <c r="CL107" s="54"/>
      <c r="CM107" s="54"/>
      <c r="CN107" s="54"/>
      <c r="CO107" s="54"/>
      <c r="CP107" s="54"/>
      <c r="CQ107" s="54"/>
      <c r="CR107" s="54"/>
      <c r="CS107" s="54"/>
      <c r="CT107" s="54"/>
      <c r="CU107" s="54"/>
      <c r="CV107" s="54"/>
      <c r="CW107" s="54"/>
      <c r="CX107" s="54"/>
      <c r="CY107" s="54"/>
      <c r="CZ107" s="54"/>
      <c r="DA107" s="54"/>
      <c r="DB107" s="54"/>
      <c r="DC107" s="54"/>
      <c r="DD107" s="54"/>
      <c r="DE107" s="54"/>
      <c r="DF107" s="54"/>
      <c r="DG107" s="54"/>
      <c r="DH107" s="54"/>
      <c r="DI107" s="54"/>
      <c r="DJ107" s="54"/>
      <c r="DK107" s="54"/>
      <c r="DL107" s="54"/>
      <c r="DM107" s="54"/>
      <c r="DN107" s="54"/>
      <c r="DO107" s="54"/>
      <c r="DP107" s="54"/>
      <c r="DQ107" s="54"/>
      <c r="DR107" s="54"/>
      <c r="DS107" s="54"/>
      <c r="DT107" s="54"/>
      <c r="DU107" s="54"/>
      <c r="DV107" s="54"/>
      <c r="DW107" s="54"/>
      <c r="DX107" s="54"/>
      <c r="DY107" s="54"/>
      <c r="DZ107" s="54"/>
      <c r="EA107" s="54"/>
      <c r="EB107" s="54"/>
      <c r="EC107" s="54"/>
      <c r="ED107" s="54"/>
      <c r="EE107" s="54"/>
      <c r="EF107" s="54"/>
      <c r="EG107" s="54"/>
      <c r="EH107" s="54"/>
      <c r="EI107" s="54"/>
      <c r="EJ107" s="54"/>
      <c r="EK107" s="54"/>
      <c r="EL107" s="54"/>
      <c r="EM107" s="54"/>
      <c r="EN107" s="54"/>
      <c r="EO107" s="54"/>
      <c r="EP107" s="54"/>
      <c r="EQ107" s="54"/>
      <c r="ER107" s="54"/>
      <c r="ES107" s="54"/>
      <c r="ET107" s="54"/>
      <c r="EU107" s="54"/>
      <c r="EV107" s="54"/>
      <c r="EW107" s="54"/>
      <c r="EX107" s="54"/>
      <c r="EY107" s="54"/>
      <c r="EZ107" s="54"/>
      <c r="FA107" s="54"/>
      <c r="FB107" s="54"/>
      <c r="FC107" s="54"/>
      <c r="FD107" s="54"/>
      <c r="FE107" s="54"/>
      <c r="FF107" s="54"/>
      <c r="FG107" s="54"/>
      <c r="FH107" s="54"/>
      <c r="FI107" s="54"/>
      <c r="FJ107" s="54"/>
      <c r="FK107" s="54"/>
      <c r="FL107" s="54"/>
      <c r="FM107" s="54"/>
      <c r="FN107" s="54"/>
      <c r="FO107" s="54"/>
      <c r="FP107" s="54"/>
      <c r="FQ107" s="54"/>
      <c r="FR107" s="54"/>
      <c r="FS107" s="54"/>
      <c r="FT107" s="54"/>
      <c r="FU107" s="54"/>
      <c r="FV107" s="54"/>
      <c r="FW107" s="54"/>
      <c r="FX107" s="54"/>
      <c r="FY107" s="54"/>
      <c r="FZ107" s="54"/>
      <c r="GA107" s="54"/>
      <c r="GB107" s="54"/>
      <c r="GC107" s="54"/>
      <c r="GD107" s="54"/>
      <c r="GE107" s="54"/>
      <c r="GF107" s="54"/>
      <c r="GG107" s="54"/>
      <c r="GH107" s="54"/>
      <c r="GI107" s="54"/>
      <c r="GJ107" s="54"/>
      <c r="GK107" s="54"/>
      <c r="GL107" s="54"/>
      <c r="GM107" s="54"/>
    </row>
    <row r="108" spans="2:195" x14ac:dyDescent="0.2">
      <c r="B108" s="28">
        <f t="shared" si="11"/>
        <v>103</v>
      </c>
      <c r="C108" s="112"/>
      <c r="D108" s="54"/>
      <c r="E108" s="54"/>
      <c r="F108" s="54"/>
      <c r="G108" s="54"/>
      <c r="H108" s="54"/>
      <c r="I108" s="54"/>
      <c r="J108" s="54"/>
      <c r="K108" s="54"/>
      <c r="L108" s="54"/>
      <c r="M108" s="54"/>
      <c r="N108" s="54"/>
      <c r="O108" s="54"/>
      <c r="P108" s="54"/>
      <c r="Q108" s="54"/>
      <c r="R108" s="54"/>
      <c r="S108" s="54"/>
      <c r="T108" s="54"/>
      <c r="U108" s="54"/>
      <c r="V108" s="54"/>
      <c r="W108" s="54"/>
      <c r="X108" s="54"/>
      <c r="Y108" s="54"/>
      <c r="Z108" s="54"/>
      <c r="AA108" s="54"/>
      <c r="AB108" s="54"/>
      <c r="AC108" s="54"/>
      <c r="AD108" s="54"/>
      <c r="AE108" s="54"/>
      <c r="AF108" s="54"/>
      <c r="AG108" s="54"/>
      <c r="AH108" s="54"/>
      <c r="AI108" s="54"/>
      <c r="AJ108" s="54"/>
      <c r="AK108" s="54"/>
      <c r="AL108" s="54"/>
      <c r="AM108" s="54"/>
      <c r="AN108" s="54"/>
      <c r="AO108" s="54"/>
      <c r="AP108" s="54"/>
      <c r="AQ108" s="54"/>
      <c r="AR108" s="54"/>
      <c r="AS108" s="54"/>
      <c r="AT108" s="54"/>
      <c r="AU108" s="54"/>
      <c r="AV108" s="54"/>
      <c r="AW108" s="54"/>
      <c r="AX108" s="54"/>
      <c r="AY108" s="54"/>
      <c r="AZ108" s="54"/>
      <c r="BA108" s="54"/>
      <c r="BB108" s="54"/>
      <c r="BC108" s="54"/>
      <c r="BD108" s="54"/>
      <c r="BE108" s="54"/>
      <c r="BF108" s="54"/>
      <c r="BG108" s="54"/>
      <c r="BH108" s="54"/>
      <c r="BI108" s="54"/>
      <c r="BJ108" s="54"/>
      <c r="BK108" s="54"/>
      <c r="BL108" s="54"/>
      <c r="BM108" s="54"/>
      <c r="BN108" s="54"/>
      <c r="BO108" s="54"/>
      <c r="BP108" s="54"/>
      <c r="BQ108" s="54"/>
      <c r="BR108" s="54"/>
      <c r="BS108" s="54"/>
      <c r="BT108" s="54"/>
      <c r="BU108" s="54"/>
      <c r="BV108" s="54"/>
      <c r="BW108" s="54"/>
      <c r="BX108" s="54"/>
      <c r="BY108" s="54"/>
      <c r="BZ108" s="54"/>
      <c r="CA108" s="54"/>
      <c r="CB108" s="54"/>
      <c r="CC108" s="54"/>
      <c r="CD108" s="54"/>
      <c r="CE108" s="54"/>
      <c r="CF108" s="54"/>
      <c r="CG108" s="54"/>
      <c r="CH108" s="54"/>
      <c r="CI108" s="54"/>
      <c r="CJ108" s="54"/>
      <c r="CK108" s="54"/>
      <c r="CL108" s="54"/>
      <c r="CM108" s="54"/>
      <c r="CN108" s="54"/>
      <c r="CO108" s="54"/>
      <c r="CP108" s="54"/>
      <c r="CQ108" s="54"/>
      <c r="CR108" s="54"/>
      <c r="CS108" s="54"/>
      <c r="CT108" s="54"/>
      <c r="CU108" s="54"/>
      <c r="CV108" s="54"/>
      <c r="CW108" s="54"/>
      <c r="CX108" s="54"/>
      <c r="CY108" s="54"/>
      <c r="CZ108" s="54"/>
      <c r="DA108" s="54"/>
      <c r="DB108" s="54"/>
      <c r="DC108" s="54"/>
      <c r="DD108" s="54"/>
      <c r="DE108" s="54"/>
      <c r="DF108" s="54"/>
      <c r="DG108" s="54"/>
      <c r="DH108" s="54"/>
      <c r="DI108" s="54"/>
      <c r="DJ108" s="54"/>
      <c r="DK108" s="54"/>
      <c r="DL108" s="54"/>
      <c r="DM108" s="54"/>
      <c r="DN108" s="54"/>
      <c r="DO108" s="54"/>
      <c r="DP108" s="54"/>
      <c r="DQ108" s="54"/>
      <c r="DR108" s="54"/>
      <c r="DS108" s="54"/>
      <c r="DT108" s="54"/>
      <c r="DU108" s="54"/>
      <c r="DV108" s="54"/>
      <c r="DW108" s="54"/>
      <c r="DX108" s="54"/>
      <c r="DY108" s="54"/>
      <c r="DZ108" s="54"/>
      <c r="EA108" s="54"/>
      <c r="EB108" s="54"/>
      <c r="EC108" s="54"/>
      <c r="ED108" s="54"/>
      <c r="EE108" s="54"/>
      <c r="EF108" s="54"/>
      <c r="EG108" s="54"/>
      <c r="EH108" s="54"/>
      <c r="EI108" s="54"/>
      <c r="EJ108" s="54"/>
      <c r="EK108" s="54"/>
      <c r="EL108" s="54"/>
      <c r="EM108" s="54"/>
      <c r="EN108" s="54"/>
      <c r="EO108" s="54"/>
      <c r="EP108" s="54"/>
      <c r="EQ108" s="54"/>
      <c r="ER108" s="54"/>
      <c r="ES108" s="54"/>
      <c r="ET108" s="54"/>
      <c r="EU108" s="54"/>
      <c r="EV108" s="54"/>
      <c r="EW108" s="54"/>
      <c r="EX108" s="54"/>
      <c r="EY108" s="54"/>
      <c r="EZ108" s="54"/>
      <c r="FA108" s="54"/>
      <c r="FB108" s="54"/>
      <c r="FC108" s="54"/>
      <c r="FD108" s="54"/>
      <c r="FE108" s="54"/>
      <c r="FF108" s="54"/>
      <c r="FG108" s="54"/>
      <c r="FH108" s="54"/>
      <c r="FI108" s="54"/>
      <c r="FJ108" s="54"/>
      <c r="FK108" s="54"/>
      <c r="FL108" s="54"/>
      <c r="FM108" s="54"/>
      <c r="FN108" s="54"/>
      <c r="FO108" s="54"/>
      <c r="FP108" s="54"/>
      <c r="FQ108" s="54"/>
      <c r="FR108" s="54"/>
      <c r="FS108" s="54"/>
      <c r="FT108" s="54"/>
      <c r="FU108" s="54"/>
      <c r="FV108" s="54"/>
      <c r="FW108" s="54"/>
      <c r="FX108" s="54"/>
      <c r="FY108" s="54"/>
      <c r="FZ108" s="54"/>
      <c r="GA108" s="54"/>
      <c r="GB108" s="54"/>
      <c r="GC108" s="54"/>
      <c r="GD108" s="54"/>
      <c r="GE108" s="54"/>
      <c r="GF108" s="54"/>
      <c r="GG108" s="54"/>
      <c r="GH108" s="54"/>
      <c r="GI108" s="54"/>
      <c r="GJ108" s="54"/>
      <c r="GK108" s="54"/>
      <c r="GL108" s="54"/>
      <c r="GM108" s="54"/>
    </row>
    <row r="109" spans="2:195" x14ac:dyDescent="0.2">
      <c r="B109" s="28">
        <f t="shared" si="11"/>
        <v>104</v>
      </c>
      <c r="C109" s="112"/>
      <c r="D109" s="54"/>
      <c r="E109" s="54"/>
      <c r="F109" s="54"/>
      <c r="G109" s="54"/>
      <c r="H109" s="54"/>
      <c r="I109" s="54"/>
      <c r="J109" s="54"/>
      <c r="K109" s="54"/>
      <c r="L109" s="54"/>
      <c r="M109" s="54"/>
      <c r="N109" s="54"/>
      <c r="O109" s="54"/>
      <c r="P109" s="54"/>
      <c r="Q109" s="54"/>
      <c r="R109" s="54"/>
      <c r="S109" s="54"/>
      <c r="T109" s="54"/>
      <c r="U109" s="54"/>
      <c r="V109" s="54"/>
      <c r="W109" s="54"/>
      <c r="X109" s="54"/>
      <c r="Y109" s="54"/>
      <c r="Z109" s="54"/>
      <c r="AA109" s="54"/>
      <c r="AB109" s="54"/>
      <c r="AC109" s="54"/>
      <c r="AD109" s="54"/>
      <c r="AE109" s="54"/>
      <c r="AF109" s="54"/>
      <c r="AG109" s="54"/>
      <c r="AH109" s="54"/>
      <c r="AI109" s="54"/>
      <c r="AJ109" s="54"/>
      <c r="AK109" s="54"/>
      <c r="AL109" s="54"/>
      <c r="AM109" s="54"/>
      <c r="AN109" s="54"/>
      <c r="AO109" s="54"/>
      <c r="AP109" s="54"/>
      <c r="AQ109" s="54"/>
      <c r="AR109" s="54"/>
      <c r="AS109" s="54"/>
      <c r="AT109" s="54"/>
      <c r="AU109" s="54"/>
      <c r="AV109" s="54"/>
      <c r="AW109" s="54"/>
      <c r="AX109" s="54"/>
      <c r="AY109" s="54"/>
      <c r="AZ109" s="54"/>
      <c r="BA109" s="54"/>
      <c r="BB109" s="54"/>
      <c r="BC109" s="54"/>
      <c r="BD109" s="54"/>
      <c r="BE109" s="54"/>
      <c r="BF109" s="54"/>
      <c r="BG109" s="54"/>
      <c r="BH109" s="54"/>
      <c r="BI109" s="54"/>
      <c r="BJ109" s="54"/>
      <c r="BK109" s="54"/>
      <c r="BL109" s="54"/>
      <c r="BM109" s="54"/>
      <c r="BN109" s="54"/>
      <c r="BO109" s="54"/>
      <c r="BP109" s="54"/>
      <c r="BQ109" s="54"/>
      <c r="BR109" s="54"/>
      <c r="BS109" s="54"/>
      <c r="BT109" s="54"/>
      <c r="BU109" s="54"/>
      <c r="BV109" s="54"/>
      <c r="BW109" s="54"/>
      <c r="BX109" s="54"/>
      <c r="BY109" s="54"/>
      <c r="BZ109" s="54"/>
      <c r="CA109" s="54"/>
      <c r="CB109" s="54"/>
      <c r="CC109" s="54"/>
      <c r="CD109" s="54"/>
      <c r="CE109" s="54"/>
      <c r="CF109" s="54"/>
      <c r="CG109" s="54"/>
      <c r="CH109" s="54"/>
      <c r="CI109" s="54"/>
      <c r="CJ109" s="54"/>
      <c r="CK109" s="54"/>
      <c r="CL109" s="54"/>
      <c r="CM109" s="54"/>
      <c r="CN109" s="54"/>
      <c r="CO109" s="54"/>
      <c r="CP109" s="54"/>
      <c r="CQ109" s="54"/>
      <c r="CR109" s="54"/>
      <c r="CS109" s="54"/>
      <c r="CT109" s="54"/>
      <c r="CU109" s="54"/>
      <c r="CV109" s="54"/>
      <c r="CW109" s="54"/>
      <c r="CX109" s="54"/>
      <c r="CY109" s="54"/>
      <c r="CZ109" s="54"/>
      <c r="DA109" s="54"/>
      <c r="DB109" s="54"/>
      <c r="DC109" s="54"/>
      <c r="DD109" s="54"/>
      <c r="DE109" s="54"/>
      <c r="DF109" s="54"/>
      <c r="DG109" s="54"/>
      <c r="DH109" s="54"/>
      <c r="DI109" s="54"/>
      <c r="DJ109" s="54"/>
      <c r="DK109" s="54"/>
      <c r="DL109" s="54"/>
      <c r="DM109" s="54"/>
      <c r="DN109" s="54"/>
      <c r="DO109" s="54"/>
      <c r="DP109" s="54"/>
      <c r="DQ109" s="54"/>
      <c r="DR109" s="54"/>
      <c r="DS109" s="54"/>
      <c r="DT109" s="54"/>
      <c r="DU109" s="54"/>
      <c r="DV109" s="54"/>
      <c r="DW109" s="54"/>
      <c r="DX109" s="54"/>
      <c r="DY109" s="54"/>
      <c r="DZ109" s="54"/>
      <c r="EA109" s="54"/>
      <c r="EB109" s="54"/>
      <c r="EC109" s="54"/>
      <c r="ED109" s="54"/>
      <c r="EE109" s="54"/>
      <c r="EF109" s="54"/>
      <c r="EG109" s="54"/>
      <c r="EH109" s="54"/>
      <c r="EI109" s="54"/>
      <c r="EJ109" s="54"/>
      <c r="EK109" s="54"/>
      <c r="EL109" s="54"/>
      <c r="EM109" s="54"/>
      <c r="EN109" s="54"/>
      <c r="EO109" s="54"/>
      <c r="EP109" s="54"/>
      <c r="EQ109" s="54"/>
      <c r="ER109" s="54"/>
      <c r="ES109" s="54"/>
      <c r="ET109" s="54"/>
      <c r="EU109" s="54"/>
      <c r="EV109" s="54"/>
      <c r="EW109" s="54"/>
      <c r="EX109" s="54"/>
      <c r="EY109" s="54"/>
      <c r="EZ109" s="54"/>
      <c r="FA109" s="54"/>
      <c r="FB109" s="54"/>
      <c r="FC109" s="54"/>
      <c r="FD109" s="54"/>
      <c r="FE109" s="54"/>
      <c r="FF109" s="54"/>
      <c r="FG109" s="54"/>
      <c r="FH109" s="54"/>
      <c r="FI109" s="54"/>
      <c r="FJ109" s="54"/>
      <c r="FK109" s="54"/>
      <c r="FL109" s="54"/>
      <c r="FM109" s="54"/>
      <c r="FN109" s="54"/>
      <c r="FO109" s="54"/>
      <c r="FP109" s="54"/>
      <c r="FQ109" s="54"/>
      <c r="FR109" s="54"/>
      <c r="FS109" s="54"/>
      <c r="FT109" s="54"/>
      <c r="FU109" s="54"/>
      <c r="FV109" s="54"/>
      <c r="FW109" s="54"/>
      <c r="FX109" s="54"/>
      <c r="FY109" s="54"/>
      <c r="FZ109" s="54"/>
      <c r="GA109" s="54"/>
      <c r="GB109" s="54"/>
      <c r="GC109" s="54"/>
      <c r="GD109" s="54"/>
      <c r="GE109" s="54"/>
      <c r="GF109" s="54"/>
      <c r="GG109" s="54"/>
      <c r="GH109" s="54"/>
      <c r="GI109" s="54"/>
      <c r="GJ109" s="54"/>
      <c r="GK109" s="54"/>
      <c r="GL109" s="54"/>
      <c r="GM109" s="54"/>
    </row>
    <row r="110" spans="2:195" x14ac:dyDescent="0.2">
      <c r="B110" s="28">
        <f t="shared" si="11"/>
        <v>105</v>
      </c>
      <c r="C110" s="112"/>
      <c r="D110" s="54"/>
      <c r="E110" s="54"/>
      <c r="F110" s="54"/>
      <c r="G110" s="54"/>
      <c r="H110" s="54"/>
      <c r="I110" s="54"/>
      <c r="J110" s="54"/>
      <c r="K110" s="54"/>
      <c r="L110" s="54"/>
      <c r="M110" s="54"/>
      <c r="N110" s="54"/>
      <c r="O110" s="54"/>
      <c r="P110" s="54"/>
      <c r="Q110" s="54"/>
      <c r="R110" s="54"/>
      <c r="S110" s="54"/>
      <c r="T110" s="54"/>
      <c r="U110" s="54"/>
      <c r="V110" s="54"/>
      <c r="W110" s="54"/>
      <c r="X110" s="54"/>
      <c r="Y110" s="54"/>
      <c r="Z110" s="54"/>
      <c r="AA110" s="54"/>
      <c r="AB110" s="54"/>
      <c r="AC110" s="54"/>
      <c r="AD110" s="54"/>
      <c r="AE110" s="54"/>
      <c r="AF110" s="54"/>
      <c r="AG110" s="54"/>
      <c r="AH110" s="54"/>
      <c r="AI110" s="54"/>
      <c r="AJ110" s="54"/>
      <c r="AK110" s="54"/>
      <c r="AL110" s="54"/>
      <c r="AM110" s="54"/>
      <c r="AN110" s="54"/>
      <c r="AO110" s="54"/>
      <c r="AP110" s="54"/>
      <c r="AQ110" s="54"/>
      <c r="AR110" s="54"/>
      <c r="AS110" s="54"/>
      <c r="AT110" s="54"/>
      <c r="AU110" s="54"/>
      <c r="AV110" s="54"/>
      <c r="AW110" s="54"/>
      <c r="AX110" s="54"/>
      <c r="AY110" s="54"/>
      <c r="AZ110" s="54"/>
      <c r="BA110" s="54"/>
      <c r="BB110" s="54"/>
      <c r="BC110" s="54"/>
      <c r="BD110" s="54"/>
      <c r="BE110" s="54"/>
      <c r="BF110" s="54"/>
      <c r="BG110" s="54"/>
      <c r="BH110" s="54"/>
      <c r="BI110" s="54"/>
      <c r="BJ110" s="54"/>
      <c r="BK110" s="54"/>
      <c r="BL110" s="54"/>
      <c r="BM110" s="54"/>
      <c r="BN110" s="54"/>
      <c r="BO110" s="54"/>
      <c r="BP110" s="54"/>
      <c r="BQ110" s="54"/>
      <c r="BR110" s="54"/>
      <c r="BS110" s="54"/>
      <c r="BT110" s="54"/>
      <c r="BU110" s="54"/>
      <c r="BV110" s="54"/>
      <c r="BW110" s="54"/>
      <c r="BX110" s="54"/>
      <c r="BY110" s="54"/>
      <c r="BZ110" s="54"/>
      <c r="CA110" s="54"/>
      <c r="CB110" s="54"/>
      <c r="CC110" s="54"/>
      <c r="CD110" s="54"/>
      <c r="CE110" s="54"/>
      <c r="CF110" s="54"/>
      <c r="CG110" s="54"/>
      <c r="CH110" s="54"/>
      <c r="CI110" s="54"/>
      <c r="CJ110" s="54"/>
      <c r="CK110" s="54"/>
      <c r="CL110" s="54"/>
      <c r="CM110" s="54"/>
      <c r="CN110" s="54"/>
      <c r="CO110" s="54"/>
      <c r="CP110" s="54"/>
      <c r="CQ110" s="54"/>
      <c r="CR110" s="54"/>
      <c r="CS110" s="54"/>
      <c r="CT110" s="54"/>
      <c r="CU110" s="54"/>
      <c r="CV110" s="54"/>
      <c r="CW110" s="54"/>
      <c r="CX110" s="54"/>
      <c r="CY110" s="54"/>
      <c r="CZ110" s="54"/>
      <c r="DA110" s="54"/>
      <c r="DB110" s="54"/>
      <c r="DC110" s="54"/>
      <c r="DD110" s="54"/>
      <c r="DE110" s="54"/>
      <c r="DF110" s="54"/>
      <c r="DG110" s="54"/>
      <c r="DH110" s="54"/>
      <c r="DI110" s="54"/>
      <c r="DJ110" s="54"/>
      <c r="DK110" s="54"/>
      <c r="DL110" s="54"/>
      <c r="DM110" s="54"/>
      <c r="DN110" s="54"/>
      <c r="DO110" s="54"/>
      <c r="DP110" s="54"/>
      <c r="DQ110" s="54"/>
      <c r="DR110" s="54"/>
      <c r="DS110" s="54"/>
      <c r="DT110" s="54"/>
      <c r="DU110" s="54"/>
      <c r="DV110" s="54"/>
      <c r="DW110" s="54"/>
      <c r="DX110" s="54"/>
      <c r="DY110" s="54"/>
      <c r="DZ110" s="54"/>
      <c r="EA110" s="54"/>
      <c r="EB110" s="54"/>
      <c r="EC110" s="54"/>
      <c r="ED110" s="54"/>
      <c r="EE110" s="54"/>
      <c r="EF110" s="54"/>
      <c r="EG110" s="54"/>
      <c r="EH110" s="54"/>
      <c r="EI110" s="54"/>
      <c r="EJ110" s="54"/>
      <c r="EK110" s="54"/>
      <c r="EL110" s="54"/>
      <c r="EM110" s="54"/>
      <c r="EN110" s="54"/>
      <c r="EO110" s="54"/>
      <c r="EP110" s="54"/>
      <c r="EQ110" s="54"/>
      <c r="ER110" s="54"/>
      <c r="ES110" s="54"/>
      <c r="ET110" s="54"/>
      <c r="EU110" s="54"/>
      <c r="EV110" s="54"/>
      <c r="EW110" s="54"/>
      <c r="EX110" s="54"/>
      <c r="EY110" s="54"/>
      <c r="EZ110" s="54"/>
      <c r="FA110" s="54"/>
      <c r="FB110" s="54"/>
      <c r="FC110" s="54"/>
      <c r="FD110" s="54"/>
      <c r="FE110" s="54"/>
      <c r="FF110" s="54"/>
      <c r="FG110" s="54"/>
      <c r="FH110" s="54"/>
      <c r="FI110" s="54"/>
      <c r="FJ110" s="54"/>
      <c r="FK110" s="54"/>
      <c r="FL110" s="54"/>
      <c r="FM110" s="54"/>
      <c r="FN110" s="54"/>
      <c r="FO110" s="54"/>
      <c r="FP110" s="54"/>
      <c r="FQ110" s="54"/>
      <c r="FR110" s="54"/>
      <c r="FS110" s="54"/>
      <c r="FT110" s="54"/>
      <c r="FU110" s="54"/>
      <c r="FV110" s="54"/>
      <c r="FW110" s="54"/>
      <c r="FX110" s="54"/>
      <c r="FY110" s="54"/>
      <c r="FZ110" s="54"/>
      <c r="GA110" s="54"/>
      <c r="GB110" s="54"/>
      <c r="GC110" s="54"/>
      <c r="GD110" s="54"/>
      <c r="GE110" s="54"/>
      <c r="GF110" s="54"/>
      <c r="GG110" s="54"/>
      <c r="GH110" s="54"/>
      <c r="GI110" s="54"/>
      <c r="GJ110" s="54"/>
      <c r="GK110" s="54"/>
      <c r="GL110" s="54"/>
      <c r="GM110" s="54"/>
    </row>
    <row r="111" spans="2:195" x14ac:dyDescent="0.2">
      <c r="B111" s="28">
        <f t="shared" si="11"/>
        <v>106</v>
      </c>
      <c r="C111" s="112"/>
      <c r="D111" s="54"/>
      <c r="E111" s="54"/>
      <c r="F111" s="54"/>
      <c r="G111" s="54"/>
      <c r="H111" s="54"/>
      <c r="I111" s="54"/>
      <c r="J111" s="54"/>
      <c r="K111" s="54"/>
      <c r="L111" s="54"/>
      <c r="M111" s="54"/>
      <c r="N111" s="54"/>
      <c r="O111" s="54"/>
      <c r="P111" s="54"/>
      <c r="Q111" s="54"/>
      <c r="R111" s="54"/>
      <c r="S111" s="54"/>
      <c r="T111" s="54"/>
      <c r="U111" s="54"/>
      <c r="V111" s="54"/>
      <c r="W111" s="54"/>
      <c r="X111" s="54"/>
      <c r="Y111" s="54"/>
      <c r="Z111" s="54"/>
      <c r="AA111" s="54"/>
      <c r="AB111" s="54"/>
      <c r="AC111" s="54"/>
      <c r="AD111" s="54"/>
      <c r="AE111" s="54"/>
      <c r="AF111" s="54"/>
      <c r="AG111" s="54"/>
      <c r="AH111" s="54"/>
      <c r="AI111" s="54"/>
      <c r="AJ111" s="54"/>
      <c r="AK111" s="54"/>
      <c r="AL111" s="54"/>
      <c r="AM111" s="54"/>
      <c r="AN111" s="54"/>
      <c r="AO111" s="54"/>
      <c r="AP111" s="54"/>
      <c r="AQ111" s="54"/>
      <c r="AR111" s="54"/>
      <c r="AS111" s="54"/>
      <c r="AT111" s="54"/>
      <c r="AU111" s="54"/>
      <c r="AV111" s="54"/>
      <c r="AW111" s="54"/>
      <c r="AX111" s="54"/>
      <c r="AY111" s="54"/>
      <c r="AZ111" s="54"/>
      <c r="BA111" s="54"/>
      <c r="BB111" s="54"/>
      <c r="BC111" s="54"/>
      <c r="BD111" s="54"/>
      <c r="BE111" s="54"/>
      <c r="BF111" s="54"/>
      <c r="BG111" s="54"/>
      <c r="BH111" s="54"/>
      <c r="BI111" s="54"/>
      <c r="BJ111" s="54"/>
      <c r="BK111" s="54"/>
      <c r="BL111" s="54"/>
      <c r="BM111" s="54"/>
      <c r="BN111" s="54"/>
      <c r="BO111" s="54"/>
      <c r="BP111" s="54"/>
      <c r="BQ111" s="54"/>
      <c r="BR111" s="54"/>
      <c r="BS111" s="54"/>
      <c r="BT111" s="54"/>
      <c r="BU111" s="54"/>
      <c r="BV111" s="54"/>
      <c r="BW111" s="54"/>
      <c r="BX111" s="54"/>
      <c r="BY111" s="54"/>
      <c r="BZ111" s="54"/>
      <c r="CA111" s="54"/>
      <c r="CB111" s="54"/>
      <c r="CC111" s="54"/>
      <c r="CD111" s="54"/>
      <c r="CE111" s="54"/>
      <c r="CF111" s="54"/>
      <c r="CG111" s="54"/>
      <c r="CH111" s="54"/>
      <c r="CI111" s="54"/>
      <c r="CJ111" s="54"/>
      <c r="CK111" s="54"/>
      <c r="CL111" s="54"/>
      <c r="CM111" s="54"/>
      <c r="CN111" s="54"/>
      <c r="CO111" s="54"/>
      <c r="CP111" s="54"/>
      <c r="CQ111" s="54"/>
      <c r="CR111" s="54"/>
      <c r="CS111" s="54"/>
      <c r="CT111" s="54"/>
      <c r="CU111" s="54"/>
      <c r="CV111" s="54"/>
      <c r="CW111" s="54"/>
      <c r="CX111" s="54"/>
      <c r="CY111" s="54"/>
      <c r="CZ111" s="54"/>
      <c r="DA111" s="54"/>
      <c r="DB111" s="54"/>
      <c r="DC111" s="54"/>
      <c r="DD111" s="54"/>
      <c r="DE111" s="54"/>
      <c r="DF111" s="54"/>
      <c r="DG111" s="54"/>
      <c r="DH111" s="54"/>
      <c r="DI111" s="54"/>
      <c r="DJ111" s="54"/>
      <c r="DK111" s="54"/>
      <c r="DL111" s="54"/>
      <c r="DM111" s="54"/>
      <c r="DN111" s="54"/>
      <c r="DO111" s="54"/>
      <c r="DP111" s="54"/>
      <c r="DQ111" s="54"/>
      <c r="DR111" s="54"/>
      <c r="DS111" s="54"/>
      <c r="DT111" s="54"/>
      <c r="DU111" s="54"/>
      <c r="DV111" s="54"/>
      <c r="DW111" s="54"/>
      <c r="DX111" s="54"/>
      <c r="DY111" s="54"/>
      <c r="DZ111" s="54"/>
      <c r="EA111" s="54"/>
      <c r="EB111" s="54"/>
      <c r="EC111" s="54"/>
      <c r="ED111" s="54"/>
      <c r="EE111" s="54"/>
      <c r="EF111" s="54"/>
      <c r="EG111" s="54"/>
      <c r="EH111" s="54"/>
      <c r="EI111" s="54"/>
      <c r="EJ111" s="54"/>
      <c r="EK111" s="54"/>
      <c r="EL111" s="54"/>
      <c r="EM111" s="54"/>
      <c r="EN111" s="54"/>
      <c r="EO111" s="54"/>
      <c r="EP111" s="54"/>
      <c r="EQ111" s="54"/>
      <c r="ER111" s="54"/>
      <c r="ES111" s="54"/>
      <c r="ET111" s="54"/>
      <c r="EU111" s="54"/>
      <c r="EV111" s="54"/>
      <c r="EW111" s="54"/>
      <c r="EX111" s="54"/>
      <c r="EY111" s="54"/>
      <c r="EZ111" s="54"/>
      <c r="FA111" s="54"/>
      <c r="FB111" s="54"/>
      <c r="FC111" s="54"/>
      <c r="FD111" s="54"/>
      <c r="FE111" s="54"/>
      <c r="FF111" s="54"/>
      <c r="FG111" s="54"/>
      <c r="FH111" s="54"/>
      <c r="FI111" s="54"/>
      <c r="FJ111" s="54"/>
      <c r="FK111" s="54"/>
      <c r="FL111" s="54"/>
      <c r="FM111" s="54"/>
      <c r="FN111" s="54"/>
      <c r="FO111" s="54"/>
      <c r="FP111" s="54"/>
      <c r="FQ111" s="54"/>
      <c r="FR111" s="54"/>
      <c r="FS111" s="54"/>
      <c r="FT111" s="54"/>
      <c r="FU111" s="54"/>
      <c r="FV111" s="54"/>
      <c r="FW111" s="54"/>
      <c r="FX111" s="54"/>
      <c r="FY111" s="54"/>
      <c r="FZ111" s="54"/>
      <c r="GA111" s="54"/>
      <c r="GB111" s="54"/>
      <c r="GC111" s="54"/>
      <c r="GD111" s="54"/>
      <c r="GE111" s="54"/>
      <c r="GF111" s="54"/>
      <c r="GG111" s="54"/>
      <c r="GH111" s="54"/>
      <c r="GI111" s="54"/>
      <c r="GJ111" s="54"/>
      <c r="GK111" s="54"/>
      <c r="GL111" s="54"/>
      <c r="GM111" s="54"/>
    </row>
    <row r="112" spans="2:195" x14ac:dyDescent="0.2">
      <c r="B112" s="28">
        <f t="shared" si="11"/>
        <v>107</v>
      </c>
      <c r="C112" s="112"/>
      <c r="D112" s="54"/>
      <c r="E112" s="54"/>
      <c r="F112" s="54"/>
      <c r="G112" s="54"/>
      <c r="H112" s="54"/>
      <c r="I112" s="54"/>
      <c r="J112" s="54"/>
      <c r="K112" s="54"/>
      <c r="L112" s="54"/>
      <c r="M112" s="54"/>
      <c r="N112" s="54"/>
      <c r="O112" s="54"/>
      <c r="P112" s="54"/>
      <c r="Q112" s="54"/>
      <c r="R112" s="54"/>
      <c r="S112" s="54"/>
      <c r="T112" s="54"/>
      <c r="U112" s="54"/>
      <c r="V112" s="54"/>
      <c r="W112" s="54"/>
      <c r="X112" s="54"/>
      <c r="Y112" s="54"/>
      <c r="Z112" s="54"/>
      <c r="AA112" s="54"/>
      <c r="AB112" s="54"/>
      <c r="AC112" s="54"/>
      <c r="AD112" s="54"/>
      <c r="AE112" s="54"/>
      <c r="AF112" s="54"/>
      <c r="AG112" s="54"/>
      <c r="AH112" s="54"/>
      <c r="AI112" s="54"/>
      <c r="AJ112" s="54"/>
      <c r="AK112" s="54"/>
      <c r="AL112" s="54"/>
      <c r="AM112" s="54"/>
      <c r="AN112" s="54"/>
      <c r="AO112" s="54"/>
      <c r="AP112" s="54"/>
      <c r="AQ112" s="54"/>
      <c r="AR112" s="54"/>
      <c r="AS112" s="54"/>
      <c r="AT112" s="54"/>
      <c r="AU112" s="54"/>
      <c r="AV112" s="54"/>
      <c r="AW112" s="54"/>
      <c r="AX112" s="54"/>
      <c r="AY112" s="54"/>
      <c r="AZ112" s="54"/>
      <c r="BA112" s="54"/>
      <c r="BB112" s="54"/>
      <c r="BC112" s="54"/>
      <c r="BD112" s="54"/>
      <c r="BE112" s="54"/>
      <c r="BF112" s="54"/>
      <c r="BG112" s="54"/>
      <c r="BH112" s="54"/>
      <c r="BI112" s="54"/>
      <c r="BJ112" s="54"/>
      <c r="BK112" s="54"/>
      <c r="BL112" s="54"/>
      <c r="BM112" s="54"/>
      <c r="BN112" s="54"/>
      <c r="BO112" s="54"/>
      <c r="BP112" s="54"/>
      <c r="BQ112" s="54"/>
      <c r="BR112" s="54"/>
      <c r="BS112" s="54"/>
      <c r="BT112" s="54"/>
      <c r="BU112" s="54"/>
      <c r="BV112" s="54"/>
      <c r="BW112" s="54"/>
      <c r="BX112" s="54"/>
      <c r="BY112" s="54"/>
      <c r="BZ112" s="54"/>
      <c r="CA112" s="54"/>
      <c r="CB112" s="54"/>
      <c r="CC112" s="54"/>
      <c r="CD112" s="54"/>
      <c r="CE112" s="54"/>
      <c r="CF112" s="54"/>
      <c r="CG112" s="54"/>
      <c r="CH112" s="54"/>
      <c r="CI112" s="54"/>
      <c r="CJ112" s="54"/>
      <c r="CK112" s="54"/>
      <c r="CL112" s="54"/>
      <c r="CM112" s="54"/>
      <c r="CN112" s="54"/>
      <c r="CO112" s="54"/>
      <c r="CP112" s="54"/>
      <c r="CQ112" s="54"/>
      <c r="CR112" s="54"/>
      <c r="CS112" s="54"/>
      <c r="CT112" s="54"/>
      <c r="CU112" s="54"/>
      <c r="CV112" s="54"/>
      <c r="CW112" s="54"/>
      <c r="CX112" s="54"/>
      <c r="CY112" s="54"/>
      <c r="CZ112" s="54"/>
      <c r="DA112" s="54"/>
      <c r="DB112" s="54"/>
      <c r="DC112" s="54"/>
      <c r="DD112" s="54"/>
      <c r="DE112" s="54"/>
      <c r="DF112" s="54"/>
      <c r="DG112" s="54"/>
      <c r="DH112" s="54"/>
      <c r="DI112" s="54"/>
      <c r="DJ112" s="54"/>
      <c r="DK112" s="54"/>
      <c r="DL112" s="54"/>
      <c r="DM112" s="54"/>
      <c r="DN112" s="54"/>
      <c r="DO112" s="54"/>
      <c r="DP112" s="54"/>
      <c r="DQ112" s="54"/>
      <c r="DR112" s="54"/>
      <c r="DS112" s="54"/>
      <c r="DT112" s="54"/>
      <c r="DU112" s="54"/>
      <c r="DV112" s="54"/>
      <c r="DW112" s="54"/>
      <c r="DX112" s="54"/>
      <c r="DY112" s="54"/>
      <c r="DZ112" s="54"/>
      <c r="EA112" s="54"/>
      <c r="EB112" s="54"/>
      <c r="EC112" s="54"/>
      <c r="ED112" s="54"/>
      <c r="EE112" s="54"/>
      <c r="EF112" s="54"/>
      <c r="EG112" s="54"/>
      <c r="EH112" s="54"/>
      <c r="EI112" s="54"/>
      <c r="EJ112" s="54"/>
      <c r="EK112" s="54"/>
      <c r="EL112" s="54"/>
      <c r="EM112" s="54"/>
      <c r="EN112" s="54"/>
      <c r="EO112" s="54"/>
      <c r="EP112" s="54"/>
      <c r="EQ112" s="54"/>
      <c r="ER112" s="54"/>
      <c r="ES112" s="54"/>
      <c r="ET112" s="54"/>
      <c r="EU112" s="54"/>
      <c r="EV112" s="54"/>
      <c r="EW112" s="54"/>
      <c r="EX112" s="54"/>
      <c r="EY112" s="54"/>
      <c r="EZ112" s="54"/>
      <c r="FA112" s="54"/>
      <c r="FB112" s="54"/>
      <c r="FC112" s="54"/>
      <c r="FD112" s="54"/>
      <c r="FE112" s="54"/>
      <c r="FF112" s="54"/>
      <c r="FG112" s="54"/>
      <c r="FH112" s="54"/>
      <c r="FI112" s="54"/>
      <c r="FJ112" s="54"/>
      <c r="FK112" s="54"/>
      <c r="FL112" s="54"/>
      <c r="FM112" s="54"/>
      <c r="FN112" s="54"/>
      <c r="FO112" s="54"/>
      <c r="FP112" s="54"/>
      <c r="FQ112" s="54"/>
      <c r="FR112" s="54"/>
      <c r="FS112" s="54"/>
      <c r="FT112" s="54"/>
      <c r="FU112" s="54"/>
      <c r="FV112" s="54"/>
      <c r="FW112" s="54"/>
      <c r="FX112" s="54"/>
      <c r="FY112" s="54"/>
      <c r="FZ112" s="54"/>
      <c r="GA112" s="54"/>
      <c r="GB112" s="54"/>
      <c r="GC112" s="54"/>
      <c r="GD112" s="54"/>
      <c r="GE112" s="54"/>
      <c r="GF112" s="54"/>
      <c r="GG112" s="54"/>
      <c r="GH112" s="54"/>
      <c r="GI112" s="54"/>
      <c r="GJ112" s="54"/>
      <c r="GK112" s="54"/>
      <c r="GL112" s="54"/>
      <c r="GM112" s="54"/>
    </row>
    <row r="113" spans="2:195" x14ac:dyDescent="0.2">
      <c r="B113" s="28">
        <f t="shared" si="11"/>
        <v>108</v>
      </c>
      <c r="C113" s="112"/>
      <c r="D113" s="54"/>
      <c r="E113" s="54"/>
      <c r="F113" s="54"/>
      <c r="G113" s="54"/>
      <c r="H113" s="54"/>
      <c r="I113" s="54"/>
      <c r="J113" s="54"/>
      <c r="K113" s="54"/>
      <c r="L113" s="54"/>
      <c r="M113" s="54"/>
      <c r="N113" s="54"/>
      <c r="O113" s="54"/>
      <c r="P113" s="54"/>
      <c r="Q113" s="54"/>
      <c r="R113" s="54"/>
      <c r="S113" s="54"/>
      <c r="T113" s="54"/>
      <c r="U113" s="54"/>
      <c r="V113" s="54"/>
      <c r="W113" s="54"/>
      <c r="X113" s="54"/>
      <c r="Y113" s="54"/>
      <c r="Z113" s="54"/>
      <c r="AA113" s="54"/>
      <c r="AB113" s="54"/>
      <c r="AC113" s="54"/>
      <c r="AD113" s="54"/>
      <c r="AE113" s="54"/>
      <c r="AF113" s="54"/>
      <c r="AG113" s="54"/>
      <c r="AH113" s="54"/>
      <c r="AI113" s="54"/>
      <c r="AJ113" s="54"/>
      <c r="AK113" s="54"/>
      <c r="AL113" s="54"/>
      <c r="AM113" s="54"/>
      <c r="AN113" s="54"/>
      <c r="AO113" s="54"/>
      <c r="AP113" s="54"/>
      <c r="AQ113" s="54"/>
      <c r="AR113" s="54"/>
      <c r="AS113" s="54"/>
      <c r="AT113" s="54"/>
      <c r="AU113" s="54"/>
      <c r="AV113" s="54"/>
      <c r="AW113" s="54"/>
      <c r="AX113" s="54"/>
      <c r="AY113" s="54"/>
      <c r="AZ113" s="54"/>
      <c r="BA113" s="54"/>
      <c r="BB113" s="54"/>
      <c r="BC113" s="54"/>
      <c r="BD113" s="54"/>
      <c r="BE113" s="54"/>
      <c r="BF113" s="54"/>
      <c r="BG113" s="54"/>
      <c r="BH113" s="54"/>
      <c r="BI113" s="54"/>
      <c r="BJ113" s="54"/>
      <c r="BK113" s="54"/>
      <c r="BL113" s="54"/>
      <c r="BM113" s="54"/>
      <c r="BN113" s="54"/>
      <c r="BO113" s="54"/>
      <c r="BP113" s="54"/>
      <c r="BQ113" s="54"/>
      <c r="BR113" s="54"/>
      <c r="BS113" s="54"/>
      <c r="BT113" s="54"/>
      <c r="BU113" s="54"/>
      <c r="BV113" s="54"/>
      <c r="BW113" s="54"/>
      <c r="BX113" s="54"/>
      <c r="BY113" s="54"/>
      <c r="BZ113" s="54"/>
      <c r="CA113" s="54"/>
      <c r="CB113" s="54"/>
      <c r="CC113" s="54"/>
      <c r="CD113" s="54"/>
      <c r="CE113" s="54"/>
      <c r="CF113" s="54"/>
      <c r="CG113" s="54"/>
      <c r="CH113" s="54"/>
      <c r="CI113" s="54"/>
      <c r="CJ113" s="54"/>
      <c r="CK113" s="54"/>
      <c r="CL113" s="54"/>
      <c r="CM113" s="54"/>
      <c r="CN113" s="54"/>
      <c r="CO113" s="54"/>
      <c r="CP113" s="54"/>
      <c r="CQ113" s="54"/>
      <c r="CR113" s="54"/>
      <c r="CS113" s="54"/>
      <c r="CT113" s="54"/>
      <c r="CU113" s="54"/>
      <c r="CV113" s="54"/>
      <c r="CW113" s="54"/>
      <c r="CX113" s="54"/>
      <c r="CY113" s="54"/>
      <c r="CZ113" s="54"/>
      <c r="DA113" s="54"/>
      <c r="DB113" s="54"/>
      <c r="DC113" s="54"/>
      <c r="DD113" s="54"/>
      <c r="DE113" s="54"/>
      <c r="DF113" s="54"/>
      <c r="DG113" s="54"/>
      <c r="DH113" s="54"/>
      <c r="DI113" s="54"/>
      <c r="DJ113" s="54"/>
      <c r="DK113" s="54"/>
      <c r="DL113" s="54"/>
      <c r="DM113" s="54"/>
      <c r="DN113" s="54"/>
      <c r="DO113" s="54"/>
      <c r="DP113" s="54"/>
      <c r="DQ113" s="54"/>
      <c r="DR113" s="54"/>
      <c r="DS113" s="54"/>
      <c r="DT113" s="54"/>
      <c r="DU113" s="54"/>
      <c r="DV113" s="54"/>
      <c r="DW113" s="54"/>
      <c r="DX113" s="54"/>
      <c r="DY113" s="54"/>
      <c r="DZ113" s="54"/>
      <c r="EA113" s="54"/>
      <c r="EB113" s="54"/>
      <c r="EC113" s="54"/>
      <c r="ED113" s="54"/>
      <c r="EE113" s="54"/>
      <c r="EF113" s="54"/>
      <c r="EG113" s="54"/>
      <c r="EH113" s="54"/>
      <c r="EI113" s="54"/>
      <c r="EJ113" s="54"/>
      <c r="EK113" s="54"/>
      <c r="EL113" s="54"/>
      <c r="EM113" s="54"/>
      <c r="EN113" s="54"/>
      <c r="EO113" s="54"/>
      <c r="EP113" s="54"/>
      <c r="EQ113" s="54"/>
      <c r="ER113" s="54"/>
      <c r="ES113" s="54"/>
      <c r="ET113" s="54"/>
      <c r="EU113" s="54"/>
      <c r="EV113" s="54"/>
      <c r="EW113" s="54"/>
      <c r="EX113" s="54"/>
      <c r="EY113" s="54"/>
      <c r="EZ113" s="54"/>
      <c r="FA113" s="54"/>
      <c r="FB113" s="54"/>
      <c r="FC113" s="54"/>
      <c r="FD113" s="54"/>
      <c r="FE113" s="54"/>
      <c r="FF113" s="54"/>
      <c r="FG113" s="54"/>
      <c r="FH113" s="54"/>
      <c r="FI113" s="54"/>
      <c r="FJ113" s="54"/>
      <c r="FK113" s="54"/>
      <c r="FL113" s="54"/>
      <c r="FM113" s="54"/>
      <c r="FN113" s="54"/>
      <c r="FO113" s="54"/>
      <c r="FP113" s="54"/>
      <c r="FQ113" s="54"/>
      <c r="FR113" s="54"/>
      <c r="FS113" s="54"/>
      <c r="FT113" s="54"/>
      <c r="FU113" s="54"/>
      <c r="FV113" s="54"/>
      <c r="FW113" s="54"/>
      <c r="FX113" s="54"/>
      <c r="FY113" s="54"/>
      <c r="FZ113" s="54"/>
      <c r="GA113" s="54"/>
      <c r="GB113" s="54"/>
      <c r="GC113" s="54"/>
      <c r="GD113" s="54"/>
      <c r="GE113" s="54"/>
      <c r="GF113" s="54"/>
      <c r="GG113" s="54"/>
      <c r="GH113" s="54"/>
      <c r="GI113" s="54"/>
      <c r="GJ113" s="54"/>
      <c r="GK113" s="54"/>
      <c r="GL113" s="54"/>
      <c r="GM113" s="54"/>
    </row>
    <row r="114" spans="2:195" x14ac:dyDescent="0.2">
      <c r="B114" s="28">
        <f t="shared" si="11"/>
        <v>109</v>
      </c>
      <c r="C114" s="112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54"/>
      <c r="O114" s="54"/>
      <c r="P114" s="54"/>
      <c r="Q114" s="54"/>
      <c r="R114" s="54"/>
      <c r="S114" s="54"/>
      <c r="T114" s="54"/>
      <c r="U114" s="54"/>
      <c r="V114" s="54"/>
      <c r="W114" s="54"/>
      <c r="X114" s="54"/>
      <c r="Y114" s="54"/>
      <c r="Z114" s="54"/>
      <c r="AA114" s="54"/>
      <c r="AB114" s="54"/>
      <c r="AC114" s="54"/>
      <c r="AD114" s="54"/>
      <c r="AE114" s="54"/>
      <c r="AF114" s="54"/>
      <c r="AG114" s="54"/>
      <c r="AH114" s="54"/>
      <c r="AI114" s="54"/>
      <c r="AJ114" s="54"/>
      <c r="AK114" s="54"/>
      <c r="AL114" s="54"/>
      <c r="AM114" s="54"/>
      <c r="AN114" s="54"/>
      <c r="AO114" s="54"/>
      <c r="AP114" s="54"/>
      <c r="AQ114" s="54"/>
      <c r="AR114" s="54"/>
      <c r="AS114" s="54"/>
      <c r="AT114" s="54"/>
      <c r="AU114" s="54"/>
      <c r="AV114" s="54"/>
      <c r="AW114" s="54"/>
      <c r="AX114" s="54"/>
      <c r="AY114" s="54"/>
      <c r="AZ114" s="54"/>
      <c r="BA114" s="54"/>
      <c r="BB114" s="54"/>
      <c r="BC114" s="54"/>
      <c r="BD114" s="54"/>
      <c r="BE114" s="54"/>
      <c r="BF114" s="54"/>
      <c r="BG114" s="54"/>
      <c r="BH114" s="54"/>
      <c r="BI114" s="54"/>
      <c r="BJ114" s="54"/>
      <c r="BK114" s="54"/>
      <c r="BL114" s="54"/>
      <c r="BM114" s="54"/>
      <c r="BN114" s="54"/>
      <c r="BO114" s="54"/>
      <c r="BP114" s="54"/>
      <c r="BQ114" s="54"/>
      <c r="BR114" s="54"/>
      <c r="BS114" s="54"/>
      <c r="BT114" s="54"/>
      <c r="BU114" s="54"/>
      <c r="BV114" s="54"/>
      <c r="BW114" s="54"/>
      <c r="BX114" s="54"/>
      <c r="BY114" s="54"/>
      <c r="BZ114" s="54"/>
      <c r="CA114" s="54"/>
      <c r="CB114" s="54"/>
      <c r="CC114" s="54"/>
      <c r="CD114" s="54"/>
      <c r="CE114" s="54"/>
      <c r="CF114" s="54"/>
      <c r="CG114" s="54"/>
      <c r="CH114" s="54"/>
      <c r="CI114" s="54"/>
      <c r="CJ114" s="54"/>
      <c r="CK114" s="54"/>
      <c r="CL114" s="54"/>
      <c r="CM114" s="54"/>
      <c r="CN114" s="54"/>
      <c r="CO114" s="54"/>
      <c r="CP114" s="54"/>
      <c r="CQ114" s="54"/>
      <c r="CR114" s="54"/>
      <c r="CS114" s="54"/>
      <c r="CT114" s="54"/>
      <c r="CU114" s="54"/>
      <c r="CV114" s="54"/>
      <c r="CW114" s="54"/>
      <c r="CX114" s="54"/>
      <c r="CY114" s="54"/>
      <c r="CZ114" s="54"/>
      <c r="DA114" s="54"/>
      <c r="DB114" s="54"/>
      <c r="DC114" s="54"/>
      <c r="DD114" s="54"/>
      <c r="DE114" s="54"/>
      <c r="DF114" s="54"/>
      <c r="DG114" s="54"/>
      <c r="DH114" s="54"/>
      <c r="DI114" s="54"/>
      <c r="DJ114" s="54"/>
      <c r="DK114" s="54"/>
      <c r="DL114" s="54"/>
      <c r="DM114" s="54"/>
      <c r="DN114" s="54"/>
      <c r="DO114" s="54"/>
      <c r="DP114" s="54"/>
      <c r="DQ114" s="54"/>
      <c r="DR114" s="54"/>
      <c r="DS114" s="54"/>
      <c r="DT114" s="54"/>
      <c r="DU114" s="54"/>
      <c r="DV114" s="54"/>
      <c r="DW114" s="54"/>
      <c r="DX114" s="54"/>
      <c r="DY114" s="54"/>
      <c r="DZ114" s="54"/>
      <c r="EA114" s="54"/>
      <c r="EB114" s="54"/>
      <c r="EC114" s="54"/>
      <c r="ED114" s="54"/>
      <c r="EE114" s="54"/>
      <c r="EF114" s="54"/>
      <c r="EG114" s="54"/>
      <c r="EH114" s="54"/>
      <c r="EI114" s="54"/>
      <c r="EJ114" s="54"/>
      <c r="EK114" s="54"/>
      <c r="EL114" s="54"/>
      <c r="EM114" s="54"/>
      <c r="EN114" s="54"/>
      <c r="EO114" s="54"/>
      <c r="EP114" s="54"/>
      <c r="EQ114" s="54"/>
      <c r="ER114" s="54"/>
      <c r="ES114" s="54"/>
      <c r="ET114" s="54"/>
      <c r="EU114" s="54"/>
      <c r="EV114" s="54"/>
      <c r="EW114" s="54"/>
      <c r="EX114" s="54"/>
      <c r="EY114" s="54"/>
      <c r="EZ114" s="54"/>
      <c r="FA114" s="54"/>
      <c r="FB114" s="54"/>
      <c r="FC114" s="54"/>
      <c r="FD114" s="54"/>
      <c r="FE114" s="54"/>
      <c r="FF114" s="54"/>
      <c r="FG114" s="54"/>
      <c r="FH114" s="54"/>
      <c r="FI114" s="54"/>
      <c r="FJ114" s="54"/>
      <c r="FK114" s="54"/>
      <c r="FL114" s="54"/>
      <c r="FM114" s="54"/>
      <c r="FN114" s="54"/>
      <c r="FO114" s="54"/>
      <c r="FP114" s="54"/>
      <c r="FQ114" s="54"/>
      <c r="FR114" s="54"/>
      <c r="FS114" s="54"/>
      <c r="FT114" s="54"/>
      <c r="FU114" s="54"/>
      <c r="FV114" s="54"/>
      <c r="FW114" s="54"/>
      <c r="FX114" s="54"/>
      <c r="FY114" s="54"/>
      <c r="FZ114" s="54"/>
      <c r="GA114" s="54"/>
      <c r="GB114" s="54"/>
      <c r="GC114" s="54"/>
      <c r="GD114" s="54"/>
      <c r="GE114" s="54"/>
      <c r="GF114" s="54"/>
      <c r="GG114" s="54"/>
      <c r="GH114" s="54"/>
      <c r="GI114" s="54"/>
      <c r="GJ114" s="54"/>
      <c r="GK114" s="54"/>
      <c r="GL114" s="54"/>
      <c r="GM114" s="54"/>
    </row>
    <row r="115" spans="2:195" x14ac:dyDescent="0.2">
      <c r="B115" s="28">
        <f t="shared" si="11"/>
        <v>110</v>
      </c>
      <c r="C115" s="112"/>
      <c r="D115" s="54"/>
      <c r="E115" s="54"/>
      <c r="F115" s="54"/>
      <c r="G115" s="54"/>
      <c r="H115" s="54"/>
      <c r="I115" s="54"/>
      <c r="J115" s="54"/>
      <c r="K115" s="54"/>
      <c r="L115" s="54"/>
      <c r="M115" s="54"/>
      <c r="N115" s="54"/>
      <c r="O115" s="54"/>
      <c r="P115" s="54"/>
      <c r="Q115" s="54"/>
      <c r="R115" s="54"/>
      <c r="S115" s="54"/>
      <c r="T115" s="54"/>
      <c r="U115" s="54"/>
      <c r="V115" s="54"/>
      <c r="W115" s="54"/>
      <c r="X115" s="54"/>
      <c r="Y115" s="54"/>
      <c r="Z115" s="54"/>
      <c r="AA115" s="54"/>
      <c r="AB115" s="54"/>
      <c r="AC115" s="54"/>
      <c r="AD115" s="54"/>
      <c r="AE115" s="54"/>
      <c r="AF115" s="54"/>
      <c r="AG115" s="54"/>
      <c r="AH115" s="54"/>
      <c r="AI115" s="54"/>
      <c r="AJ115" s="54"/>
      <c r="AK115" s="54"/>
      <c r="AL115" s="54"/>
      <c r="AM115" s="54"/>
      <c r="AN115" s="54"/>
      <c r="AO115" s="54"/>
      <c r="AP115" s="54"/>
      <c r="AQ115" s="54"/>
      <c r="AR115" s="54"/>
      <c r="AS115" s="54"/>
      <c r="AT115" s="54"/>
      <c r="AU115" s="54"/>
      <c r="AV115" s="54"/>
      <c r="AW115" s="54"/>
      <c r="AX115" s="54"/>
      <c r="AY115" s="54"/>
      <c r="AZ115" s="54"/>
      <c r="BA115" s="54"/>
      <c r="BB115" s="54"/>
      <c r="BC115" s="54"/>
      <c r="BD115" s="54"/>
      <c r="BE115" s="54"/>
      <c r="BF115" s="54"/>
      <c r="BG115" s="54"/>
      <c r="BH115" s="54"/>
      <c r="BI115" s="54"/>
      <c r="BJ115" s="54"/>
      <c r="BK115" s="54"/>
      <c r="BL115" s="54"/>
      <c r="BM115" s="54"/>
      <c r="BN115" s="54"/>
      <c r="BO115" s="54"/>
      <c r="BP115" s="54"/>
      <c r="BQ115" s="54"/>
      <c r="BR115" s="54"/>
      <c r="BS115" s="54"/>
      <c r="BT115" s="54"/>
      <c r="BU115" s="54"/>
      <c r="BV115" s="54"/>
      <c r="BW115" s="54"/>
      <c r="BX115" s="54"/>
      <c r="BY115" s="54"/>
      <c r="BZ115" s="54"/>
      <c r="CA115" s="54"/>
      <c r="CB115" s="54"/>
      <c r="CC115" s="54"/>
      <c r="CD115" s="54"/>
      <c r="CE115" s="54"/>
      <c r="CF115" s="54"/>
      <c r="CG115" s="54"/>
      <c r="CH115" s="54"/>
      <c r="CI115" s="54"/>
      <c r="CJ115" s="54"/>
      <c r="CK115" s="54"/>
      <c r="CL115" s="54"/>
      <c r="CM115" s="54"/>
      <c r="CN115" s="54"/>
      <c r="CO115" s="54"/>
      <c r="CP115" s="54"/>
      <c r="CQ115" s="54"/>
      <c r="CR115" s="54"/>
      <c r="CS115" s="54"/>
      <c r="CT115" s="54"/>
      <c r="CU115" s="54"/>
      <c r="CV115" s="54"/>
      <c r="CW115" s="54"/>
      <c r="CX115" s="54"/>
      <c r="CY115" s="54"/>
      <c r="CZ115" s="54"/>
      <c r="DA115" s="54"/>
      <c r="DB115" s="54"/>
      <c r="DC115" s="54"/>
      <c r="DD115" s="54"/>
      <c r="DE115" s="54"/>
      <c r="DF115" s="54"/>
      <c r="DG115" s="54"/>
      <c r="DH115" s="54"/>
      <c r="DI115" s="54"/>
      <c r="DJ115" s="54"/>
      <c r="DK115" s="54"/>
      <c r="DL115" s="54"/>
      <c r="DM115" s="54"/>
      <c r="DN115" s="54"/>
      <c r="DO115" s="54"/>
      <c r="DP115" s="54"/>
      <c r="DQ115" s="54"/>
      <c r="DR115" s="54"/>
      <c r="DS115" s="54"/>
      <c r="DT115" s="54"/>
      <c r="DU115" s="54"/>
      <c r="DV115" s="54"/>
      <c r="DW115" s="54"/>
      <c r="DX115" s="54"/>
      <c r="DY115" s="54"/>
      <c r="DZ115" s="54"/>
      <c r="EA115" s="54"/>
      <c r="EB115" s="54"/>
      <c r="EC115" s="54"/>
      <c r="ED115" s="54"/>
      <c r="EE115" s="54"/>
      <c r="EF115" s="54"/>
      <c r="EG115" s="54"/>
      <c r="EH115" s="54"/>
      <c r="EI115" s="54"/>
      <c r="EJ115" s="54"/>
      <c r="EK115" s="54"/>
      <c r="EL115" s="54"/>
      <c r="EM115" s="54"/>
      <c r="EN115" s="54"/>
      <c r="EO115" s="54"/>
      <c r="EP115" s="54"/>
      <c r="EQ115" s="54"/>
      <c r="ER115" s="54"/>
      <c r="ES115" s="54"/>
      <c r="ET115" s="54"/>
      <c r="EU115" s="54"/>
      <c r="EV115" s="54"/>
      <c r="EW115" s="54"/>
      <c r="EX115" s="54"/>
      <c r="EY115" s="54"/>
      <c r="EZ115" s="54"/>
      <c r="FA115" s="54"/>
      <c r="FB115" s="54"/>
      <c r="FC115" s="54"/>
      <c r="FD115" s="54"/>
      <c r="FE115" s="54"/>
      <c r="FF115" s="54"/>
      <c r="FG115" s="54"/>
      <c r="FH115" s="54"/>
      <c r="FI115" s="54"/>
      <c r="FJ115" s="54"/>
      <c r="FK115" s="54"/>
      <c r="FL115" s="54"/>
      <c r="FM115" s="54"/>
      <c r="FN115" s="54"/>
      <c r="FO115" s="54"/>
      <c r="FP115" s="54"/>
      <c r="FQ115" s="54"/>
      <c r="FR115" s="54"/>
      <c r="FS115" s="54"/>
      <c r="FT115" s="54"/>
      <c r="FU115" s="54"/>
      <c r="FV115" s="54"/>
      <c r="FW115" s="54"/>
      <c r="FX115" s="54"/>
      <c r="FY115" s="54"/>
      <c r="FZ115" s="54"/>
      <c r="GA115" s="54"/>
      <c r="GB115" s="54"/>
      <c r="GC115" s="54"/>
      <c r="GD115" s="54"/>
      <c r="GE115" s="54"/>
      <c r="GF115" s="54"/>
      <c r="GG115" s="54"/>
      <c r="GH115" s="54"/>
      <c r="GI115" s="54"/>
      <c r="GJ115" s="54"/>
      <c r="GK115" s="54"/>
      <c r="GL115" s="54"/>
      <c r="GM115" s="54"/>
    </row>
    <row r="116" spans="2:195" x14ac:dyDescent="0.2">
      <c r="B116" s="28">
        <f t="shared" si="11"/>
        <v>111</v>
      </c>
      <c r="C116" s="112"/>
      <c r="D116" s="54"/>
      <c r="E116" s="54"/>
      <c r="F116" s="54"/>
      <c r="G116" s="54"/>
      <c r="H116" s="54"/>
      <c r="I116" s="54"/>
      <c r="J116" s="54"/>
      <c r="K116" s="54"/>
      <c r="L116" s="54"/>
      <c r="M116" s="54"/>
      <c r="N116" s="54"/>
      <c r="O116" s="54"/>
      <c r="P116" s="54"/>
      <c r="Q116" s="54"/>
      <c r="R116" s="54"/>
      <c r="S116" s="54"/>
      <c r="T116" s="54"/>
      <c r="U116" s="54"/>
      <c r="V116" s="54"/>
      <c r="W116" s="54"/>
      <c r="X116" s="54"/>
      <c r="Y116" s="54"/>
      <c r="Z116" s="54"/>
      <c r="AA116" s="54"/>
      <c r="AB116" s="54"/>
      <c r="AC116" s="54"/>
      <c r="AD116" s="54"/>
      <c r="AE116" s="54"/>
      <c r="AF116" s="54"/>
      <c r="AG116" s="54"/>
      <c r="AH116" s="54"/>
      <c r="AI116" s="54"/>
      <c r="AJ116" s="54"/>
      <c r="AK116" s="54"/>
      <c r="AL116" s="54"/>
      <c r="AM116" s="54"/>
      <c r="AN116" s="54"/>
      <c r="AO116" s="54"/>
      <c r="AP116" s="54"/>
      <c r="AQ116" s="54"/>
      <c r="AR116" s="54"/>
      <c r="AS116" s="54"/>
      <c r="AT116" s="54"/>
      <c r="AU116" s="54"/>
      <c r="AV116" s="54"/>
      <c r="AW116" s="54"/>
      <c r="AX116" s="54"/>
      <c r="AY116" s="54"/>
      <c r="AZ116" s="54"/>
      <c r="BA116" s="54"/>
      <c r="BB116" s="54"/>
      <c r="BC116" s="54"/>
      <c r="BD116" s="54"/>
      <c r="BE116" s="54"/>
      <c r="BF116" s="54"/>
      <c r="BG116" s="54"/>
      <c r="BH116" s="54"/>
      <c r="BI116" s="54"/>
      <c r="BJ116" s="54"/>
      <c r="BK116" s="54"/>
      <c r="BL116" s="54"/>
      <c r="BM116" s="54"/>
      <c r="BN116" s="54"/>
      <c r="BO116" s="54"/>
      <c r="BP116" s="54"/>
      <c r="BQ116" s="54"/>
      <c r="BR116" s="54"/>
      <c r="BS116" s="54"/>
      <c r="BT116" s="54"/>
      <c r="BU116" s="54"/>
      <c r="BV116" s="54"/>
      <c r="BW116" s="54"/>
      <c r="BX116" s="54"/>
      <c r="BY116" s="54"/>
      <c r="BZ116" s="54"/>
      <c r="CA116" s="54"/>
      <c r="CB116" s="54"/>
      <c r="CC116" s="54"/>
      <c r="CD116" s="54"/>
      <c r="CE116" s="54"/>
      <c r="CF116" s="54"/>
      <c r="CG116" s="54"/>
      <c r="CH116" s="54"/>
      <c r="CI116" s="54"/>
      <c r="CJ116" s="54"/>
      <c r="CK116" s="54"/>
      <c r="CL116" s="54"/>
      <c r="CM116" s="54"/>
      <c r="CN116" s="54"/>
      <c r="CO116" s="54"/>
      <c r="CP116" s="54"/>
      <c r="CQ116" s="54"/>
      <c r="CR116" s="54"/>
      <c r="CS116" s="54"/>
      <c r="CT116" s="54"/>
      <c r="CU116" s="54"/>
      <c r="CV116" s="54"/>
      <c r="CW116" s="54"/>
      <c r="CX116" s="54"/>
      <c r="CY116" s="54"/>
      <c r="CZ116" s="54"/>
      <c r="DA116" s="54"/>
      <c r="DB116" s="54"/>
      <c r="DC116" s="54"/>
      <c r="DD116" s="54"/>
      <c r="DE116" s="54"/>
      <c r="DF116" s="54"/>
      <c r="DG116" s="54"/>
      <c r="DH116" s="54"/>
      <c r="DI116" s="54"/>
      <c r="DJ116" s="54"/>
      <c r="DK116" s="54"/>
      <c r="DL116" s="54"/>
      <c r="DM116" s="54"/>
      <c r="DN116" s="54"/>
      <c r="DO116" s="54"/>
      <c r="DP116" s="54"/>
      <c r="DQ116" s="54"/>
      <c r="DR116" s="54"/>
      <c r="DS116" s="54"/>
      <c r="DT116" s="54"/>
      <c r="DU116" s="54"/>
      <c r="DV116" s="54"/>
      <c r="DW116" s="54"/>
      <c r="DX116" s="54"/>
      <c r="DY116" s="54"/>
      <c r="DZ116" s="54"/>
      <c r="EA116" s="54"/>
      <c r="EB116" s="54"/>
      <c r="EC116" s="54"/>
      <c r="ED116" s="54"/>
      <c r="EE116" s="54"/>
      <c r="EF116" s="54"/>
      <c r="EG116" s="54"/>
      <c r="EH116" s="54"/>
      <c r="EI116" s="54"/>
      <c r="EJ116" s="54"/>
      <c r="EK116" s="54"/>
      <c r="EL116" s="54"/>
      <c r="EM116" s="54"/>
      <c r="EN116" s="54"/>
      <c r="EO116" s="54"/>
      <c r="EP116" s="54"/>
      <c r="EQ116" s="54"/>
      <c r="ER116" s="54"/>
      <c r="ES116" s="54"/>
      <c r="ET116" s="54"/>
      <c r="EU116" s="54"/>
      <c r="EV116" s="54"/>
      <c r="EW116" s="54"/>
      <c r="EX116" s="54"/>
      <c r="EY116" s="54"/>
      <c r="EZ116" s="54"/>
      <c r="FA116" s="54"/>
      <c r="FB116" s="54"/>
      <c r="FC116" s="54"/>
      <c r="FD116" s="54"/>
      <c r="FE116" s="54"/>
      <c r="FF116" s="54"/>
      <c r="FG116" s="54"/>
      <c r="FH116" s="54"/>
      <c r="FI116" s="54"/>
      <c r="FJ116" s="54"/>
      <c r="FK116" s="54"/>
      <c r="FL116" s="54"/>
      <c r="FM116" s="54"/>
      <c r="FN116" s="54"/>
      <c r="FO116" s="54"/>
      <c r="FP116" s="54"/>
      <c r="FQ116" s="54"/>
      <c r="FR116" s="54"/>
      <c r="FS116" s="54"/>
      <c r="FT116" s="54"/>
      <c r="FU116" s="54"/>
      <c r="FV116" s="54"/>
      <c r="FW116" s="54"/>
      <c r="FX116" s="54"/>
      <c r="FY116" s="54"/>
      <c r="FZ116" s="54"/>
      <c r="GA116" s="54"/>
      <c r="GB116" s="54"/>
      <c r="GC116" s="54"/>
      <c r="GD116" s="54"/>
      <c r="GE116" s="54"/>
      <c r="GF116" s="54"/>
      <c r="GG116" s="54"/>
      <c r="GH116" s="54"/>
      <c r="GI116" s="54"/>
      <c r="GJ116" s="54"/>
      <c r="GK116" s="54"/>
      <c r="GL116" s="54"/>
      <c r="GM116" s="54"/>
    </row>
    <row r="117" spans="2:195" x14ac:dyDescent="0.2">
      <c r="B117" s="28">
        <f t="shared" si="11"/>
        <v>112</v>
      </c>
      <c r="C117" s="112"/>
      <c r="D117" s="54"/>
      <c r="E117" s="54"/>
      <c r="F117" s="54"/>
      <c r="G117" s="54"/>
      <c r="H117" s="54"/>
      <c r="I117" s="54"/>
      <c r="J117" s="54"/>
      <c r="K117" s="54"/>
      <c r="L117" s="54"/>
      <c r="M117" s="54"/>
      <c r="N117" s="54"/>
      <c r="O117" s="54"/>
      <c r="P117" s="54"/>
      <c r="Q117" s="54"/>
      <c r="R117" s="54"/>
      <c r="S117" s="54"/>
      <c r="T117" s="54"/>
      <c r="U117" s="54"/>
      <c r="V117" s="54"/>
      <c r="W117" s="54"/>
      <c r="X117" s="54"/>
      <c r="Y117" s="54"/>
      <c r="Z117" s="54"/>
      <c r="AA117" s="54"/>
      <c r="AB117" s="54"/>
      <c r="AC117" s="54"/>
      <c r="AD117" s="54"/>
      <c r="AE117" s="54"/>
      <c r="AF117" s="54"/>
      <c r="AG117" s="54"/>
      <c r="AH117" s="54"/>
      <c r="AI117" s="54"/>
      <c r="AJ117" s="54"/>
      <c r="AK117" s="54"/>
      <c r="AL117" s="54"/>
      <c r="AM117" s="54"/>
      <c r="AN117" s="54"/>
      <c r="AO117" s="54"/>
      <c r="AP117" s="54"/>
      <c r="AQ117" s="54"/>
      <c r="AR117" s="54"/>
      <c r="AS117" s="54"/>
      <c r="AT117" s="54"/>
      <c r="AU117" s="54"/>
      <c r="AV117" s="54"/>
      <c r="AW117" s="54"/>
      <c r="AX117" s="54"/>
      <c r="AY117" s="54"/>
      <c r="AZ117" s="54"/>
      <c r="BA117" s="54"/>
      <c r="BB117" s="54"/>
      <c r="BC117" s="54"/>
      <c r="BD117" s="54"/>
      <c r="BE117" s="54"/>
      <c r="BF117" s="54"/>
      <c r="BG117" s="54"/>
      <c r="BH117" s="54"/>
      <c r="BI117" s="54"/>
      <c r="BJ117" s="54"/>
      <c r="BK117" s="54"/>
      <c r="BL117" s="54"/>
      <c r="BM117" s="54"/>
      <c r="BN117" s="54"/>
      <c r="BO117" s="54"/>
      <c r="BP117" s="54"/>
      <c r="BQ117" s="54"/>
      <c r="BR117" s="54"/>
      <c r="BS117" s="54"/>
      <c r="BT117" s="54"/>
      <c r="BU117" s="54"/>
      <c r="BV117" s="54"/>
      <c r="BW117" s="54"/>
      <c r="BX117" s="54"/>
      <c r="BY117" s="54"/>
      <c r="BZ117" s="54"/>
      <c r="CA117" s="54"/>
      <c r="CB117" s="54"/>
      <c r="CC117" s="54"/>
      <c r="CD117" s="54"/>
      <c r="CE117" s="54"/>
      <c r="CF117" s="54"/>
      <c r="CG117" s="54"/>
      <c r="CH117" s="54"/>
      <c r="CI117" s="54"/>
      <c r="CJ117" s="54"/>
      <c r="CK117" s="54"/>
      <c r="CL117" s="54"/>
      <c r="CM117" s="54"/>
      <c r="CN117" s="54"/>
      <c r="CO117" s="54"/>
      <c r="CP117" s="54"/>
      <c r="CQ117" s="54"/>
      <c r="CR117" s="54"/>
      <c r="CS117" s="54"/>
      <c r="CT117" s="54"/>
      <c r="CU117" s="54"/>
      <c r="CV117" s="54"/>
      <c r="CW117" s="54"/>
      <c r="CX117" s="54"/>
      <c r="CY117" s="54"/>
      <c r="CZ117" s="54"/>
      <c r="DA117" s="54"/>
      <c r="DB117" s="54"/>
      <c r="DC117" s="54"/>
      <c r="DD117" s="54"/>
      <c r="DE117" s="54"/>
      <c r="DF117" s="54"/>
      <c r="DG117" s="54"/>
      <c r="DH117" s="54"/>
      <c r="DI117" s="54"/>
      <c r="DJ117" s="54"/>
      <c r="DK117" s="54"/>
      <c r="DL117" s="54"/>
      <c r="DM117" s="54"/>
      <c r="DN117" s="54"/>
      <c r="DO117" s="54"/>
      <c r="DP117" s="54"/>
      <c r="DQ117" s="54"/>
      <c r="DR117" s="54"/>
      <c r="DS117" s="54"/>
      <c r="DT117" s="54"/>
      <c r="DU117" s="54"/>
      <c r="DV117" s="54"/>
      <c r="DW117" s="54"/>
      <c r="DX117" s="54"/>
      <c r="DY117" s="54"/>
      <c r="DZ117" s="54"/>
      <c r="EA117" s="54"/>
      <c r="EB117" s="54"/>
      <c r="EC117" s="54"/>
      <c r="ED117" s="54"/>
      <c r="EE117" s="54"/>
      <c r="EF117" s="54"/>
      <c r="EG117" s="54"/>
      <c r="EH117" s="54"/>
      <c r="EI117" s="54"/>
      <c r="EJ117" s="54"/>
      <c r="EK117" s="54"/>
      <c r="EL117" s="54"/>
      <c r="EM117" s="54"/>
      <c r="EN117" s="54"/>
      <c r="EO117" s="54"/>
      <c r="EP117" s="54"/>
      <c r="EQ117" s="54"/>
      <c r="ER117" s="54"/>
      <c r="ES117" s="54"/>
      <c r="ET117" s="54"/>
      <c r="EU117" s="54"/>
      <c r="EV117" s="54"/>
      <c r="EW117" s="54"/>
      <c r="EX117" s="54"/>
      <c r="EY117" s="54"/>
      <c r="EZ117" s="54"/>
      <c r="FA117" s="54"/>
      <c r="FB117" s="54"/>
      <c r="FC117" s="54"/>
      <c r="FD117" s="54"/>
      <c r="FE117" s="54"/>
      <c r="FF117" s="54"/>
      <c r="FG117" s="54"/>
      <c r="FH117" s="54"/>
      <c r="FI117" s="54"/>
      <c r="FJ117" s="54"/>
      <c r="FK117" s="54"/>
      <c r="FL117" s="54"/>
      <c r="FM117" s="54"/>
      <c r="FN117" s="54"/>
      <c r="FO117" s="54"/>
      <c r="FP117" s="54"/>
      <c r="FQ117" s="54"/>
      <c r="FR117" s="54"/>
      <c r="FS117" s="54"/>
      <c r="FT117" s="54"/>
      <c r="FU117" s="54"/>
      <c r="FV117" s="54"/>
      <c r="FW117" s="54"/>
      <c r="FX117" s="54"/>
      <c r="FY117" s="54"/>
      <c r="FZ117" s="54"/>
      <c r="GA117" s="54"/>
      <c r="GB117" s="54"/>
      <c r="GC117" s="54"/>
      <c r="GD117" s="54"/>
      <c r="GE117" s="54"/>
      <c r="GF117" s="54"/>
      <c r="GG117" s="54"/>
      <c r="GH117" s="54"/>
      <c r="GI117" s="54"/>
      <c r="GJ117" s="54"/>
      <c r="GK117" s="54"/>
      <c r="GL117" s="54"/>
      <c r="GM117" s="54"/>
    </row>
    <row r="118" spans="2:195" x14ac:dyDescent="0.2">
      <c r="B118" s="28">
        <f t="shared" si="11"/>
        <v>113</v>
      </c>
      <c r="C118" s="112"/>
      <c r="D118" s="54"/>
      <c r="E118" s="54"/>
      <c r="F118" s="54"/>
      <c r="G118" s="54"/>
      <c r="H118" s="54"/>
      <c r="I118" s="54"/>
      <c r="J118" s="54"/>
      <c r="K118" s="54"/>
      <c r="L118" s="54"/>
      <c r="M118" s="54"/>
      <c r="N118" s="54"/>
      <c r="O118" s="54"/>
      <c r="P118" s="54"/>
      <c r="Q118" s="54"/>
      <c r="R118" s="54"/>
      <c r="S118" s="54"/>
      <c r="T118" s="54"/>
      <c r="U118" s="54"/>
      <c r="V118" s="54"/>
      <c r="W118" s="54"/>
      <c r="X118" s="54"/>
      <c r="Y118" s="54"/>
      <c r="Z118" s="54"/>
      <c r="AA118" s="54"/>
      <c r="AB118" s="54"/>
      <c r="AC118" s="54"/>
      <c r="AD118" s="54"/>
      <c r="AE118" s="54"/>
      <c r="AF118" s="54"/>
      <c r="AG118" s="54"/>
      <c r="AH118" s="54"/>
      <c r="AI118" s="54"/>
      <c r="AJ118" s="54"/>
      <c r="AK118" s="54"/>
      <c r="AL118" s="54"/>
      <c r="AM118" s="54"/>
      <c r="AN118" s="54"/>
      <c r="AO118" s="54"/>
      <c r="AP118" s="54"/>
      <c r="AQ118" s="54"/>
      <c r="AR118" s="54"/>
      <c r="AS118" s="54"/>
      <c r="AT118" s="54"/>
      <c r="AU118" s="54"/>
      <c r="AV118" s="54"/>
      <c r="AW118" s="54"/>
      <c r="AX118" s="54"/>
      <c r="AY118" s="54"/>
      <c r="AZ118" s="54"/>
      <c r="BA118" s="54"/>
      <c r="BB118" s="54"/>
      <c r="BC118" s="54"/>
      <c r="BD118" s="54"/>
      <c r="BE118" s="54"/>
      <c r="BF118" s="54"/>
      <c r="BG118" s="54"/>
      <c r="BH118" s="54"/>
      <c r="BI118" s="54"/>
      <c r="BJ118" s="54"/>
      <c r="BK118" s="54"/>
      <c r="BL118" s="54"/>
      <c r="BM118" s="54"/>
      <c r="BN118" s="54"/>
      <c r="BO118" s="54"/>
      <c r="BP118" s="54"/>
      <c r="BQ118" s="54"/>
      <c r="BR118" s="54"/>
      <c r="BS118" s="54"/>
      <c r="BT118" s="54"/>
      <c r="BU118" s="54"/>
      <c r="BV118" s="54"/>
      <c r="BW118" s="54"/>
      <c r="BX118" s="54"/>
      <c r="BY118" s="54"/>
      <c r="BZ118" s="54"/>
      <c r="CA118" s="54"/>
      <c r="CB118" s="54"/>
      <c r="CC118" s="54"/>
      <c r="CD118" s="54"/>
      <c r="CE118" s="54"/>
      <c r="CF118" s="54"/>
      <c r="CG118" s="54"/>
      <c r="CH118" s="54"/>
      <c r="CI118" s="54"/>
      <c r="CJ118" s="54"/>
      <c r="CK118" s="54"/>
      <c r="CL118" s="54"/>
      <c r="CM118" s="54"/>
      <c r="CN118" s="54"/>
      <c r="CO118" s="54"/>
      <c r="CP118" s="54"/>
      <c r="CQ118" s="54"/>
      <c r="CR118" s="54"/>
      <c r="CS118" s="54"/>
      <c r="CT118" s="54"/>
      <c r="CU118" s="54"/>
      <c r="CV118" s="54"/>
      <c r="CW118" s="54"/>
      <c r="CX118" s="54"/>
      <c r="CY118" s="54"/>
      <c r="CZ118" s="54"/>
      <c r="DA118" s="54"/>
      <c r="DB118" s="54"/>
      <c r="DC118" s="54"/>
      <c r="DD118" s="54"/>
      <c r="DE118" s="54"/>
      <c r="DF118" s="54"/>
      <c r="DG118" s="54"/>
      <c r="DH118" s="54"/>
      <c r="DI118" s="54"/>
      <c r="DJ118" s="54"/>
      <c r="DK118" s="54"/>
      <c r="DL118" s="54"/>
      <c r="DM118" s="54"/>
      <c r="DN118" s="54"/>
      <c r="DO118" s="54"/>
      <c r="DP118" s="54"/>
      <c r="DQ118" s="54"/>
      <c r="DR118" s="54"/>
      <c r="DS118" s="54"/>
      <c r="DT118" s="54"/>
      <c r="DU118" s="54"/>
      <c r="DV118" s="54"/>
      <c r="DW118" s="54"/>
      <c r="DX118" s="54"/>
      <c r="DY118" s="54"/>
      <c r="DZ118" s="54"/>
      <c r="EA118" s="54"/>
      <c r="EB118" s="54"/>
      <c r="EC118" s="54"/>
      <c r="ED118" s="54"/>
      <c r="EE118" s="54"/>
      <c r="EF118" s="54"/>
      <c r="EG118" s="54"/>
      <c r="EH118" s="54"/>
      <c r="EI118" s="54"/>
      <c r="EJ118" s="54"/>
      <c r="EK118" s="54"/>
      <c r="EL118" s="54"/>
      <c r="EM118" s="54"/>
      <c r="EN118" s="54"/>
      <c r="EO118" s="54"/>
      <c r="EP118" s="54"/>
      <c r="EQ118" s="54"/>
      <c r="ER118" s="54"/>
      <c r="ES118" s="54"/>
      <c r="ET118" s="54"/>
      <c r="EU118" s="54"/>
      <c r="EV118" s="54"/>
      <c r="EW118" s="54"/>
      <c r="EX118" s="54"/>
      <c r="EY118" s="54"/>
      <c r="EZ118" s="54"/>
      <c r="FA118" s="54"/>
      <c r="FB118" s="54"/>
      <c r="FC118" s="54"/>
      <c r="FD118" s="54"/>
      <c r="FE118" s="54"/>
      <c r="FF118" s="54"/>
      <c r="FG118" s="54"/>
      <c r="FH118" s="54"/>
      <c r="FI118" s="54"/>
      <c r="FJ118" s="54"/>
      <c r="FK118" s="54"/>
      <c r="FL118" s="54"/>
      <c r="FM118" s="54"/>
      <c r="FN118" s="54"/>
      <c r="FO118" s="54"/>
      <c r="FP118" s="54"/>
      <c r="FQ118" s="54"/>
      <c r="FR118" s="54"/>
      <c r="FS118" s="54"/>
      <c r="FT118" s="54"/>
      <c r="FU118" s="54"/>
      <c r="FV118" s="54"/>
      <c r="FW118" s="54"/>
      <c r="FX118" s="54"/>
      <c r="FY118" s="54"/>
      <c r="FZ118" s="54"/>
      <c r="GA118" s="54"/>
      <c r="GB118" s="54"/>
      <c r="GC118" s="54"/>
      <c r="GD118" s="54"/>
      <c r="GE118" s="54"/>
      <c r="GF118" s="54"/>
      <c r="GG118" s="54"/>
      <c r="GH118" s="54"/>
      <c r="GI118" s="54"/>
      <c r="GJ118" s="54"/>
      <c r="GK118" s="54"/>
      <c r="GL118" s="54"/>
      <c r="GM118" s="54"/>
    </row>
    <row r="119" spans="2:195" x14ac:dyDescent="0.2">
      <c r="B119" s="28">
        <f t="shared" si="11"/>
        <v>114</v>
      </c>
      <c r="C119" s="112"/>
      <c r="D119" s="54"/>
      <c r="E119" s="54"/>
      <c r="F119" s="54"/>
      <c r="G119" s="54"/>
      <c r="H119" s="54"/>
      <c r="I119" s="54"/>
      <c r="J119" s="54"/>
      <c r="K119" s="54"/>
      <c r="L119" s="54"/>
      <c r="M119" s="54"/>
      <c r="N119" s="54"/>
      <c r="O119" s="54"/>
      <c r="P119" s="54"/>
      <c r="Q119" s="54"/>
      <c r="R119" s="54"/>
      <c r="S119" s="54"/>
      <c r="T119" s="54"/>
      <c r="U119" s="54"/>
      <c r="V119" s="54"/>
      <c r="W119" s="54"/>
      <c r="X119" s="54"/>
      <c r="Y119" s="54"/>
      <c r="Z119" s="54"/>
      <c r="AA119" s="54"/>
      <c r="AB119" s="54"/>
      <c r="AC119" s="54"/>
      <c r="AD119" s="54"/>
      <c r="AE119" s="54"/>
      <c r="AF119" s="54"/>
      <c r="AG119" s="54"/>
      <c r="AH119" s="54"/>
      <c r="AI119" s="54"/>
      <c r="AJ119" s="54"/>
      <c r="AK119" s="54"/>
      <c r="AL119" s="54"/>
      <c r="AM119" s="54"/>
      <c r="AN119" s="54"/>
      <c r="AO119" s="54"/>
      <c r="AP119" s="54"/>
      <c r="AQ119" s="54"/>
      <c r="AR119" s="54"/>
      <c r="AS119" s="54"/>
      <c r="AT119" s="54"/>
      <c r="AU119" s="54"/>
      <c r="AV119" s="54"/>
      <c r="AW119" s="54"/>
      <c r="AX119" s="54"/>
      <c r="AY119" s="54"/>
      <c r="AZ119" s="54"/>
      <c r="BA119" s="54"/>
      <c r="BB119" s="54"/>
      <c r="BC119" s="54"/>
      <c r="BD119" s="54"/>
      <c r="BE119" s="54"/>
      <c r="BF119" s="54"/>
      <c r="BG119" s="54"/>
      <c r="BH119" s="54"/>
      <c r="BI119" s="54"/>
      <c r="BJ119" s="54"/>
      <c r="BK119" s="54"/>
      <c r="BL119" s="54"/>
      <c r="BM119" s="54"/>
      <c r="BN119" s="54"/>
      <c r="BO119" s="54"/>
      <c r="BP119" s="54"/>
      <c r="BQ119" s="54"/>
      <c r="BR119" s="54"/>
      <c r="BS119" s="54"/>
      <c r="BT119" s="54"/>
      <c r="BU119" s="54"/>
      <c r="BV119" s="54"/>
      <c r="BW119" s="54"/>
      <c r="BX119" s="54"/>
      <c r="BY119" s="54"/>
      <c r="BZ119" s="54"/>
      <c r="CA119" s="54"/>
      <c r="CB119" s="54"/>
      <c r="CC119" s="54"/>
      <c r="CD119" s="54"/>
      <c r="CE119" s="54"/>
      <c r="CF119" s="54"/>
      <c r="CG119" s="54"/>
      <c r="CH119" s="54"/>
      <c r="CI119" s="54"/>
      <c r="CJ119" s="54"/>
      <c r="CK119" s="54"/>
      <c r="CL119" s="54"/>
      <c r="CM119" s="54"/>
      <c r="CN119" s="54"/>
      <c r="CO119" s="54"/>
      <c r="CP119" s="54"/>
      <c r="CQ119" s="54"/>
      <c r="CR119" s="54"/>
      <c r="CS119" s="54"/>
      <c r="CT119" s="54"/>
      <c r="CU119" s="54"/>
      <c r="CV119" s="54"/>
      <c r="CW119" s="54"/>
      <c r="CX119" s="54"/>
      <c r="CY119" s="54"/>
      <c r="CZ119" s="54"/>
      <c r="DA119" s="54"/>
      <c r="DB119" s="54"/>
      <c r="DC119" s="54"/>
      <c r="DD119" s="54"/>
      <c r="DE119" s="54"/>
      <c r="DF119" s="54"/>
      <c r="DG119" s="54"/>
      <c r="DH119" s="54"/>
      <c r="DI119" s="54"/>
      <c r="DJ119" s="54"/>
      <c r="DK119" s="54"/>
      <c r="DL119" s="54"/>
      <c r="DM119" s="54"/>
      <c r="DN119" s="54"/>
      <c r="DO119" s="54"/>
      <c r="DP119" s="54"/>
      <c r="DQ119" s="54"/>
      <c r="DR119" s="54"/>
      <c r="DS119" s="54"/>
      <c r="DT119" s="54"/>
      <c r="DU119" s="54"/>
      <c r="DV119" s="54"/>
      <c r="DW119" s="54"/>
      <c r="DX119" s="54"/>
      <c r="DY119" s="54"/>
      <c r="DZ119" s="54"/>
      <c r="EA119" s="54"/>
      <c r="EB119" s="54"/>
      <c r="EC119" s="54"/>
      <c r="ED119" s="54"/>
      <c r="EE119" s="54"/>
      <c r="EF119" s="54"/>
      <c r="EG119" s="54"/>
      <c r="EH119" s="54"/>
      <c r="EI119" s="54"/>
      <c r="EJ119" s="54"/>
      <c r="EK119" s="54"/>
      <c r="EL119" s="54"/>
      <c r="EM119" s="54"/>
      <c r="EN119" s="54"/>
      <c r="EO119" s="54"/>
      <c r="EP119" s="54"/>
      <c r="EQ119" s="54"/>
      <c r="ER119" s="54"/>
      <c r="ES119" s="54"/>
      <c r="ET119" s="54"/>
      <c r="EU119" s="54"/>
      <c r="EV119" s="54"/>
      <c r="EW119" s="54"/>
      <c r="EX119" s="54"/>
      <c r="EY119" s="54"/>
      <c r="EZ119" s="54"/>
      <c r="FA119" s="54"/>
      <c r="FB119" s="54"/>
      <c r="FC119" s="54"/>
      <c r="FD119" s="54"/>
      <c r="FE119" s="54"/>
      <c r="FF119" s="54"/>
      <c r="FG119" s="54"/>
      <c r="FH119" s="54"/>
      <c r="FI119" s="54"/>
      <c r="FJ119" s="54"/>
      <c r="FK119" s="54"/>
      <c r="FL119" s="54"/>
      <c r="FM119" s="54"/>
      <c r="FN119" s="54"/>
      <c r="FO119" s="54"/>
      <c r="FP119" s="54"/>
      <c r="FQ119" s="54"/>
      <c r="FR119" s="54"/>
      <c r="FS119" s="54"/>
      <c r="FT119" s="54"/>
      <c r="FU119" s="54"/>
      <c r="FV119" s="54"/>
      <c r="FW119" s="54"/>
      <c r="FX119" s="54"/>
      <c r="FY119" s="54"/>
      <c r="FZ119" s="54"/>
      <c r="GA119" s="54"/>
      <c r="GB119" s="54"/>
      <c r="GC119" s="54"/>
      <c r="GD119" s="54"/>
      <c r="GE119" s="54"/>
      <c r="GF119" s="54"/>
      <c r="GG119" s="54"/>
      <c r="GH119" s="54"/>
      <c r="GI119" s="54"/>
      <c r="GJ119" s="54"/>
      <c r="GK119" s="54"/>
      <c r="GL119" s="54"/>
      <c r="GM119" s="54"/>
    </row>
    <row r="120" spans="2:195" x14ac:dyDescent="0.2">
      <c r="B120" s="28">
        <f t="shared" si="11"/>
        <v>115</v>
      </c>
      <c r="C120" s="112"/>
      <c r="D120" s="54"/>
      <c r="E120" s="54"/>
      <c r="F120" s="54"/>
      <c r="G120" s="54"/>
      <c r="H120" s="54"/>
      <c r="I120" s="54"/>
      <c r="J120" s="54"/>
      <c r="K120" s="54"/>
      <c r="L120" s="54"/>
      <c r="M120" s="54"/>
      <c r="N120" s="54"/>
      <c r="O120" s="54"/>
      <c r="P120" s="54"/>
      <c r="Q120" s="54"/>
      <c r="R120" s="54"/>
      <c r="S120" s="54"/>
      <c r="T120" s="54"/>
      <c r="U120" s="54"/>
      <c r="V120" s="54"/>
      <c r="W120" s="54"/>
      <c r="X120" s="54"/>
      <c r="Y120" s="54"/>
      <c r="Z120" s="54"/>
      <c r="AA120" s="54"/>
      <c r="AB120" s="54"/>
      <c r="AC120" s="54"/>
      <c r="AD120" s="54"/>
      <c r="AE120" s="54"/>
      <c r="AF120" s="54"/>
      <c r="AG120" s="54"/>
      <c r="AH120" s="54"/>
      <c r="AI120" s="54"/>
      <c r="AJ120" s="54"/>
      <c r="AK120" s="54"/>
      <c r="AL120" s="54"/>
      <c r="AM120" s="54"/>
      <c r="AN120" s="54"/>
      <c r="AO120" s="54"/>
      <c r="AP120" s="54"/>
      <c r="AQ120" s="54"/>
      <c r="AR120" s="54"/>
      <c r="AS120" s="54"/>
      <c r="AT120" s="54"/>
      <c r="AU120" s="54"/>
      <c r="AV120" s="54"/>
      <c r="AW120" s="54"/>
      <c r="AX120" s="54"/>
      <c r="AY120" s="54"/>
      <c r="AZ120" s="54"/>
      <c r="BA120" s="54"/>
      <c r="BB120" s="54"/>
      <c r="BC120" s="54"/>
      <c r="BD120" s="54"/>
      <c r="BE120" s="54"/>
      <c r="BF120" s="54"/>
      <c r="BG120" s="54"/>
      <c r="BH120" s="54"/>
      <c r="BI120" s="54"/>
      <c r="BJ120" s="54"/>
      <c r="BK120" s="54"/>
      <c r="BL120" s="54"/>
      <c r="BM120" s="54"/>
      <c r="BN120" s="54"/>
      <c r="BO120" s="54"/>
      <c r="BP120" s="54"/>
      <c r="BQ120" s="54"/>
      <c r="BR120" s="54"/>
      <c r="BS120" s="54"/>
      <c r="BT120" s="54"/>
      <c r="BU120" s="54"/>
      <c r="BV120" s="54"/>
      <c r="BW120" s="54"/>
      <c r="BX120" s="54"/>
      <c r="BY120" s="54"/>
      <c r="BZ120" s="54"/>
      <c r="CA120" s="54"/>
      <c r="CB120" s="54"/>
      <c r="CC120" s="54"/>
      <c r="CD120" s="54"/>
      <c r="CE120" s="54"/>
      <c r="CF120" s="54"/>
      <c r="CG120" s="54"/>
      <c r="CH120" s="54"/>
      <c r="CI120" s="54"/>
      <c r="CJ120" s="54"/>
      <c r="CK120" s="54"/>
      <c r="CL120" s="54"/>
      <c r="CM120" s="54"/>
      <c r="CN120" s="54"/>
      <c r="CO120" s="54"/>
      <c r="CP120" s="54"/>
      <c r="CQ120" s="54"/>
      <c r="CR120" s="54"/>
      <c r="CS120" s="54"/>
      <c r="CT120" s="54"/>
      <c r="CU120" s="54"/>
      <c r="CV120" s="54"/>
      <c r="CW120" s="54"/>
      <c r="CX120" s="54"/>
      <c r="CY120" s="54"/>
      <c r="CZ120" s="54"/>
      <c r="DA120" s="54"/>
      <c r="DB120" s="54"/>
      <c r="DC120" s="54"/>
      <c r="DD120" s="54"/>
      <c r="DE120" s="54"/>
      <c r="DF120" s="54"/>
      <c r="DG120" s="54"/>
      <c r="DH120" s="54"/>
      <c r="DI120" s="54"/>
      <c r="DJ120" s="54"/>
      <c r="DK120" s="54"/>
      <c r="DL120" s="54"/>
      <c r="DM120" s="54"/>
      <c r="DN120" s="54"/>
      <c r="DO120" s="54"/>
      <c r="DP120" s="54"/>
      <c r="DQ120" s="54"/>
      <c r="DR120" s="54"/>
      <c r="DS120" s="54"/>
      <c r="DT120" s="54"/>
      <c r="DU120" s="54"/>
      <c r="DV120" s="54"/>
      <c r="DW120" s="54"/>
      <c r="DX120" s="54"/>
      <c r="DY120" s="54"/>
      <c r="DZ120" s="54"/>
      <c r="EA120" s="54"/>
      <c r="EB120" s="54"/>
      <c r="EC120" s="54"/>
      <c r="ED120" s="54"/>
      <c r="EE120" s="54"/>
      <c r="EF120" s="54"/>
      <c r="EG120" s="54"/>
      <c r="EH120" s="54"/>
      <c r="EI120" s="54"/>
      <c r="EJ120" s="54"/>
      <c r="EK120" s="54"/>
      <c r="EL120" s="54"/>
      <c r="EM120" s="54"/>
      <c r="EN120" s="54"/>
      <c r="EO120" s="54"/>
      <c r="EP120" s="54"/>
      <c r="EQ120" s="54"/>
      <c r="ER120" s="54"/>
      <c r="ES120" s="54"/>
      <c r="ET120" s="54"/>
      <c r="EU120" s="54"/>
      <c r="EV120" s="54"/>
      <c r="EW120" s="54"/>
      <c r="EX120" s="54"/>
      <c r="EY120" s="54"/>
      <c r="EZ120" s="54"/>
      <c r="FA120" s="54"/>
      <c r="FB120" s="54"/>
      <c r="FC120" s="54"/>
      <c r="FD120" s="54"/>
      <c r="FE120" s="54"/>
      <c r="FF120" s="54"/>
      <c r="FG120" s="54"/>
      <c r="FH120" s="54"/>
      <c r="FI120" s="54"/>
      <c r="FJ120" s="54"/>
      <c r="FK120" s="54"/>
      <c r="FL120" s="54"/>
      <c r="FM120" s="54"/>
      <c r="FN120" s="54"/>
      <c r="FO120" s="54"/>
      <c r="FP120" s="54"/>
      <c r="FQ120" s="54"/>
      <c r="FR120" s="54"/>
      <c r="FS120" s="54"/>
      <c r="FT120" s="54"/>
      <c r="FU120" s="54"/>
      <c r="FV120" s="54"/>
      <c r="FW120" s="54"/>
      <c r="FX120" s="54"/>
      <c r="FY120" s="54"/>
      <c r="FZ120" s="54"/>
      <c r="GA120" s="54"/>
      <c r="GB120" s="54"/>
      <c r="GC120" s="54"/>
      <c r="GD120" s="54"/>
      <c r="GE120" s="54"/>
      <c r="GF120" s="54"/>
      <c r="GG120" s="54"/>
      <c r="GH120" s="54"/>
      <c r="GI120" s="54"/>
      <c r="GJ120" s="54"/>
      <c r="GK120" s="54"/>
      <c r="GL120" s="54"/>
      <c r="GM120" s="54"/>
    </row>
    <row r="121" spans="2:195" x14ac:dyDescent="0.2">
      <c r="B121" s="28">
        <f t="shared" si="11"/>
        <v>116</v>
      </c>
      <c r="C121" s="112"/>
      <c r="D121" s="54"/>
      <c r="E121" s="54"/>
      <c r="F121" s="54"/>
      <c r="G121" s="54"/>
      <c r="H121" s="54"/>
      <c r="I121" s="54"/>
      <c r="J121" s="54"/>
      <c r="K121" s="54"/>
      <c r="L121" s="54"/>
      <c r="M121" s="54"/>
      <c r="N121" s="54"/>
      <c r="O121" s="54"/>
      <c r="P121" s="54"/>
      <c r="Q121" s="54"/>
      <c r="R121" s="54"/>
      <c r="S121" s="54"/>
      <c r="T121" s="54"/>
      <c r="U121" s="54"/>
      <c r="V121" s="54"/>
      <c r="W121" s="54"/>
      <c r="X121" s="54"/>
      <c r="Y121" s="54"/>
      <c r="Z121" s="54"/>
      <c r="AA121" s="54"/>
      <c r="AB121" s="54"/>
      <c r="AC121" s="54"/>
      <c r="AD121" s="54"/>
      <c r="AE121" s="54"/>
      <c r="AF121" s="54"/>
      <c r="AG121" s="54"/>
      <c r="AH121" s="54"/>
      <c r="AI121" s="54"/>
      <c r="AJ121" s="54"/>
      <c r="AK121" s="54"/>
      <c r="AL121" s="54"/>
      <c r="AM121" s="54"/>
      <c r="AN121" s="54"/>
      <c r="AO121" s="54"/>
      <c r="AP121" s="54"/>
      <c r="AQ121" s="54"/>
      <c r="AR121" s="54"/>
      <c r="AS121" s="54"/>
      <c r="AT121" s="54"/>
      <c r="AU121" s="54"/>
      <c r="AV121" s="54"/>
      <c r="AW121" s="54"/>
      <c r="AX121" s="54"/>
      <c r="AY121" s="54"/>
      <c r="AZ121" s="54"/>
      <c r="BA121" s="54"/>
      <c r="BB121" s="54"/>
      <c r="BC121" s="54"/>
      <c r="BD121" s="54"/>
      <c r="BE121" s="54"/>
      <c r="BF121" s="54"/>
      <c r="BG121" s="54"/>
      <c r="BH121" s="54"/>
      <c r="BI121" s="54"/>
      <c r="BJ121" s="54"/>
      <c r="BK121" s="54"/>
      <c r="BL121" s="54"/>
      <c r="BM121" s="54"/>
      <c r="BN121" s="54"/>
      <c r="BO121" s="54"/>
      <c r="BP121" s="54"/>
      <c r="BQ121" s="54"/>
      <c r="BR121" s="54"/>
      <c r="BS121" s="54"/>
      <c r="BT121" s="54"/>
      <c r="BU121" s="54"/>
      <c r="BV121" s="54"/>
      <c r="BW121" s="54"/>
      <c r="BX121" s="54"/>
      <c r="BY121" s="54"/>
      <c r="BZ121" s="54"/>
      <c r="CA121" s="54"/>
      <c r="CB121" s="54"/>
      <c r="CC121" s="54"/>
      <c r="CD121" s="54"/>
      <c r="CE121" s="54"/>
      <c r="CF121" s="54"/>
      <c r="CG121" s="54"/>
      <c r="CH121" s="54"/>
      <c r="CI121" s="54"/>
      <c r="CJ121" s="54"/>
      <c r="CK121" s="54"/>
      <c r="CL121" s="54"/>
      <c r="CM121" s="54"/>
      <c r="CN121" s="54"/>
      <c r="CO121" s="54"/>
      <c r="CP121" s="54"/>
      <c r="CQ121" s="54"/>
      <c r="CR121" s="54"/>
      <c r="CS121" s="54"/>
      <c r="CT121" s="54"/>
      <c r="CU121" s="54"/>
      <c r="CV121" s="54"/>
      <c r="CW121" s="54"/>
      <c r="CX121" s="54"/>
      <c r="CY121" s="54"/>
      <c r="CZ121" s="54"/>
      <c r="DA121" s="54"/>
      <c r="DB121" s="54"/>
      <c r="DC121" s="54"/>
      <c r="DD121" s="54"/>
      <c r="DE121" s="54"/>
      <c r="DF121" s="54"/>
      <c r="DG121" s="54"/>
      <c r="DH121" s="54"/>
      <c r="DI121" s="54"/>
      <c r="DJ121" s="54"/>
      <c r="DK121" s="54"/>
      <c r="DL121" s="54"/>
      <c r="DM121" s="54"/>
      <c r="DN121" s="54"/>
      <c r="DO121" s="54"/>
      <c r="DP121" s="54"/>
      <c r="DQ121" s="54"/>
      <c r="DR121" s="54"/>
      <c r="DS121" s="54"/>
      <c r="DT121" s="54"/>
      <c r="DU121" s="54"/>
      <c r="DV121" s="54"/>
      <c r="DW121" s="54"/>
      <c r="DX121" s="54"/>
      <c r="DY121" s="54"/>
      <c r="DZ121" s="54"/>
      <c r="EA121" s="54"/>
      <c r="EB121" s="54"/>
      <c r="EC121" s="54"/>
      <c r="ED121" s="54"/>
      <c r="EE121" s="54"/>
      <c r="EF121" s="54"/>
      <c r="EG121" s="54"/>
      <c r="EH121" s="54"/>
      <c r="EI121" s="54"/>
      <c r="EJ121" s="54"/>
      <c r="EK121" s="54"/>
      <c r="EL121" s="54"/>
      <c r="EM121" s="54"/>
      <c r="EN121" s="54"/>
      <c r="EO121" s="54"/>
      <c r="EP121" s="54"/>
      <c r="EQ121" s="54"/>
      <c r="ER121" s="54"/>
      <c r="ES121" s="54"/>
      <c r="ET121" s="54"/>
      <c r="EU121" s="54"/>
      <c r="EV121" s="54"/>
      <c r="EW121" s="54"/>
      <c r="EX121" s="54"/>
      <c r="EY121" s="54"/>
      <c r="EZ121" s="54"/>
      <c r="FA121" s="54"/>
      <c r="FB121" s="54"/>
      <c r="FC121" s="54"/>
      <c r="FD121" s="54"/>
      <c r="FE121" s="54"/>
      <c r="FF121" s="54"/>
      <c r="FG121" s="54"/>
      <c r="FH121" s="54"/>
      <c r="FI121" s="54"/>
      <c r="FJ121" s="54"/>
      <c r="FK121" s="54"/>
      <c r="FL121" s="54"/>
      <c r="FM121" s="54"/>
      <c r="FN121" s="54"/>
      <c r="FO121" s="54"/>
      <c r="FP121" s="54"/>
      <c r="FQ121" s="54"/>
      <c r="FR121" s="54"/>
      <c r="FS121" s="54"/>
      <c r="FT121" s="54"/>
      <c r="FU121" s="54"/>
      <c r="FV121" s="54"/>
      <c r="FW121" s="54"/>
      <c r="FX121" s="54"/>
      <c r="FY121" s="54"/>
      <c r="FZ121" s="54"/>
      <c r="GA121" s="54"/>
      <c r="GB121" s="54"/>
      <c r="GC121" s="54"/>
      <c r="GD121" s="54"/>
      <c r="GE121" s="54"/>
      <c r="GF121" s="54"/>
      <c r="GG121" s="54"/>
      <c r="GH121" s="54"/>
      <c r="GI121" s="54"/>
      <c r="GJ121" s="54"/>
      <c r="GK121" s="54"/>
      <c r="GL121" s="54"/>
      <c r="GM121" s="54"/>
    </row>
    <row r="122" spans="2:195" x14ac:dyDescent="0.2">
      <c r="B122" s="28">
        <f t="shared" si="11"/>
        <v>117</v>
      </c>
      <c r="C122" s="112"/>
      <c r="D122" s="54"/>
      <c r="E122" s="54"/>
      <c r="F122" s="54"/>
      <c r="G122" s="54"/>
      <c r="H122" s="54"/>
      <c r="I122" s="54"/>
      <c r="J122" s="54"/>
      <c r="K122" s="54"/>
      <c r="L122" s="54"/>
      <c r="M122" s="54"/>
      <c r="N122" s="54"/>
      <c r="O122" s="54"/>
      <c r="P122" s="54"/>
      <c r="Q122" s="54"/>
      <c r="R122" s="54"/>
      <c r="S122" s="54"/>
      <c r="T122" s="54"/>
      <c r="U122" s="54"/>
      <c r="V122" s="54"/>
      <c r="W122" s="54"/>
      <c r="X122" s="54"/>
      <c r="Y122" s="54"/>
      <c r="Z122" s="54"/>
      <c r="AA122" s="54"/>
      <c r="AB122" s="54"/>
      <c r="AC122" s="54"/>
      <c r="AD122" s="54"/>
      <c r="AE122" s="54"/>
      <c r="AF122" s="54"/>
      <c r="AG122" s="54"/>
      <c r="AH122" s="54"/>
      <c r="AI122" s="54"/>
      <c r="AJ122" s="54"/>
      <c r="AK122" s="54"/>
      <c r="AL122" s="54"/>
      <c r="AM122" s="54"/>
      <c r="AN122" s="54"/>
      <c r="AO122" s="54"/>
      <c r="AP122" s="54"/>
      <c r="AQ122" s="54"/>
      <c r="AR122" s="54"/>
      <c r="AS122" s="54"/>
      <c r="AT122" s="54"/>
      <c r="AU122" s="54"/>
      <c r="AV122" s="54"/>
      <c r="AW122" s="54"/>
      <c r="AX122" s="54"/>
      <c r="AY122" s="54"/>
      <c r="AZ122" s="54"/>
      <c r="BA122" s="54"/>
      <c r="BB122" s="54"/>
      <c r="BC122" s="54"/>
      <c r="BD122" s="54"/>
      <c r="BE122" s="54"/>
      <c r="BF122" s="54"/>
      <c r="BG122" s="54"/>
      <c r="BH122" s="54"/>
      <c r="BI122" s="54"/>
      <c r="BJ122" s="54"/>
      <c r="BK122" s="54"/>
      <c r="BL122" s="54"/>
      <c r="BM122" s="54"/>
      <c r="BN122" s="54"/>
      <c r="BO122" s="54"/>
      <c r="BP122" s="54"/>
      <c r="BQ122" s="54"/>
      <c r="BR122" s="54"/>
      <c r="BS122" s="54"/>
      <c r="BT122" s="54"/>
      <c r="BU122" s="54"/>
      <c r="BV122" s="54"/>
      <c r="BW122" s="54"/>
      <c r="BX122" s="54"/>
      <c r="BY122" s="54"/>
      <c r="BZ122" s="54"/>
      <c r="CA122" s="54"/>
      <c r="CB122" s="54"/>
      <c r="CC122" s="54"/>
      <c r="CD122" s="54"/>
      <c r="CE122" s="54"/>
      <c r="CF122" s="54"/>
      <c r="CG122" s="54"/>
      <c r="CH122" s="54"/>
      <c r="CI122" s="54"/>
      <c r="CJ122" s="54"/>
      <c r="CK122" s="54"/>
      <c r="CL122" s="54"/>
      <c r="CM122" s="54"/>
      <c r="CN122" s="54"/>
      <c r="CO122" s="54"/>
      <c r="CP122" s="54"/>
      <c r="CQ122" s="54"/>
      <c r="CR122" s="54"/>
      <c r="CS122" s="54"/>
      <c r="CT122" s="54"/>
      <c r="CU122" s="54"/>
      <c r="CV122" s="54"/>
      <c r="CW122" s="54"/>
      <c r="CX122" s="54"/>
      <c r="CY122" s="54"/>
      <c r="CZ122" s="54"/>
      <c r="DA122" s="54"/>
      <c r="DB122" s="54"/>
      <c r="DC122" s="54"/>
      <c r="DD122" s="54"/>
      <c r="DE122" s="54"/>
      <c r="DF122" s="54"/>
      <c r="DG122" s="54"/>
      <c r="DH122" s="54"/>
      <c r="DI122" s="54"/>
      <c r="DJ122" s="54"/>
      <c r="DK122" s="54"/>
      <c r="DL122" s="54"/>
      <c r="DM122" s="54"/>
      <c r="DN122" s="54"/>
      <c r="DO122" s="54"/>
      <c r="DP122" s="54"/>
      <c r="DQ122" s="54"/>
      <c r="DR122" s="54"/>
      <c r="DS122" s="54"/>
      <c r="DT122" s="54"/>
      <c r="DU122" s="54"/>
      <c r="DV122" s="54"/>
      <c r="DW122" s="54"/>
      <c r="DX122" s="54"/>
      <c r="DY122" s="54"/>
      <c r="DZ122" s="54"/>
      <c r="EA122" s="54"/>
      <c r="EB122" s="54"/>
      <c r="EC122" s="54"/>
      <c r="ED122" s="54"/>
      <c r="EE122" s="54"/>
      <c r="EF122" s="54"/>
      <c r="EG122" s="54"/>
      <c r="EH122" s="54"/>
      <c r="EI122" s="54"/>
      <c r="EJ122" s="54"/>
      <c r="EK122" s="54"/>
      <c r="EL122" s="54"/>
      <c r="EM122" s="54"/>
      <c r="EN122" s="54"/>
      <c r="EO122" s="54"/>
      <c r="EP122" s="54"/>
      <c r="EQ122" s="54"/>
      <c r="ER122" s="54"/>
      <c r="ES122" s="54"/>
      <c r="ET122" s="54"/>
      <c r="EU122" s="54"/>
      <c r="EV122" s="54"/>
      <c r="EW122" s="54"/>
      <c r="EX122" s="54"/>
      <c r="EY122" s="54"/>
      <c r="EZ122" s="54"/>
      <c r="FA122" s="54"/>
      <c r="FB122" s="54"/>
      <c r="FC122" s="54"/>
      <c r="FD122" s="54"/>
      <c r="FE122" s="54"/>
      <c r="FF122" s="54"/>
      <c r="FG122" s="54"/>
      <c r="FH122" s="54"/>
      <c r="FI122" s="54"/>
      <c r="FJ122" s="54"/>
      <c r="FK122" s="54"/>
      <c r="FL122" s="54"/>
      <c r="FM122" s="54"/>
      <c r="FN122" s="54"/>
      <c r="FO122" s="54"/>
      <c r="FP122" s="54"/>
      <c r="FQ122" s="54"/>
      <c r="FR122" s="54"/>
      <c r="FS122" s="54"/>
      <c r="FT122" s="54"/>
      <c r="FU122" s="54"/>
      <c r="FV122" s="54"/>
      <c r="FW122" s="54"/>
      <c r="FX122" s="54"/>
      <c r="FY122" s="54"/>
      <c r="FZ122" s="54"/>
      <c r="GA122" s="54"/>
      <c r="GB122" s="54"/>
      <c r="GC122" s="54"/>
      <c r="GD122" s="54"/>
      <c r="GE122" s="54"/>
      <c r="GF122" s="54"/>
      <c r="GG122" s="54"/>
      <c r="GH122" s="54"/>
      <c r="GI122" s="54"/>
      <c r="GJ122" s="54"/>
      <c r="GK122" s="54"/>
      <c r="GL122" s="54"/>
      <c r="GM122" s="54"/>
    </row>
    <row r="123" spans="2:195" x14ac:dyDescent="0.2">
      <c r="B123" s="28">
        <f t="shared" si="11"/>
        <v>118</v>
      </c>
      <c r="C123" s="112"/>
      <c r="D123" s="54"/>
      <c r="E123" s="54"/>
      <c r="F123" s="54"/>
      <c r="G123" s="54"/>
      <c r="H123" s="54"/>
      <c r="I123" s="54"/>
      <c r="J123" s="54"/>
      <c r="K123" s="54"/>
      <c r="L123" s="54"/>
      <c r="M123" s="54"/>
      <c r="N123" s="54"/>
      <c r="O123" s="54"/>
      <c r="P123" s="54"/>
      <c r="Q123" s="54"/>
      <c r="R123" s="54"/>
      <c r="S123" s="54"/>
      <c r="T123" s="54"/>
      <c r="U123" s="54"/>
      <c r="V123" s="54"/>
      <c r="W123" s="54"/>
      <c r="X123" s="54"/>
      <c r="Y123" s="54"/>
      <c r="Z123" s="54"/>
      <c r="AA123" s="54"/>
      <c r="AB123" s="54"/>
      <c r="AC123" s="54"/>
      <c r="AD123" s="54"/>
      <c r="AE123" s="54"/>
      <c r="AF123" s="54"/>
      <c r="AG123" s="54"/>
      <c r="AH123" s="54"/>
      <c r="AI123" s="54"/>
      <c r="AJ123" s="54"/>
      <c r="AK123" s="54"/>
      <c r="AL123" s="54"/>
      <c r="AM123" s="54"/>
      <c r="AN123" s="54"/>
      <c r="AO123" s="54"/>
      <c r="AP123" s="54"/>
      <c r="AQ123" s="54"/>
      <c r="AR123" s="54"/>
      <c r="AS123" s="54"/>
      <c r="AT123" s="54"/>
      <c r="AU123" s="54"/>
      <c r="AV123" s="54"/>
      <c r="AW123" s="54"/>
      <c r="AX123" s="54"/>
      <c r="AY123" s="54"/>
      <c r="AZ123" s="54"/>
      <c r="BA123" s="54"/>
      <c r="BB123" s="54"/>
      <c r="BC123" s="54"/>
      <c r="BD123" s="54"/>
      <c r="BE123" s="54"/>
      <c r="BF123" s="54"/>
      <c r="BG123" s="54"/>
      <c r="BH123" s="54"/>
      <c r="BI123" s="54"/>
      <c r="BJ123" s="54"/>
      <c r="BK123" s="54"/>
      <c r="BL123" s="54"/>
      <c r="BM123" s="54"/>
      <c r="BN123" s="54"/>
      <c r="BO123" s="54"/>
      <c r="BP123" s="54"/>
      <c r="BQ123" s="54"/>
      <c r="BR123" s="54"/>
      <c r="BS123" s="54"/>
      <c r="BT123" s="54"/>
      <c r="BU123" s="54"/>
      <c r="BV123" s="54"/>
      <c r="BW123" s="54"/>
      <c r="BX123" s="54"/>
      <c r="BY123" s="54"/>
      <c r="BZ123" s="54"/>
      <c r="CA123" s="54"/>
      <c r="CB123" s="54"/>
      <c r="CC123" s="54"/>
      <c r="CD123" s="54"/>
      <c r="CE123" s="54"/>
      <c r="CF123" s="54"/>
      <c r="CG123" s="54"/>
      <c r="CH123" s="54"/>
      <c r="CI123" s="54"/>
      <c r="CJ123" s="54"/>
      <c r="CK123" s="54"/>
      <c r="CL123" s="54"/>
      <c r="CM123" s="54"/>
      <c r="CN123" s="54"/>
      <c r="CO123" s="54"/>
      <c r="CP123" s="54"/>
      <c r="CQ123" s="54"/>
      <c r="CR123" s="54"/>
      <c r="CS123" s="54"/>
      <c r="CT123" s="54"/>
      <c r="CU123" s="54"/>
      <c r="CV123" s="54"/>
      <c r="CW123" s="54"/>
      <c r="CX123" s="54"/>
      <c r="CY123" s="54"/>
      <c r="CZ123" s="54"/>
      <c r="DA123" s="54"/>
      <c r="DB123" s="54"/>
      <c r="DC123" s="54"/>
      <c r="DD123" s="54"/>
      <c r="DE123" s="54"/>
      <c r="DF123" s="54"/>
      <c r="DG123" s="54"/>
      <c r="DH123" s="54"/>
      <c r="DI123" s="54"/>
      <c r="DJ123" s="54"/>
      <c r="DK123" s="54"/>
      <c r="DL123" s="54"/>
      <c r="DM123" s="54"/>
      <c r="DN123" s="54"/>
      <c r="DO123" s="54"/>
      <c r="DP123" s="54"/>
      <c r="DQ123" s="54"/>
      <c r="DR123" s="54"/>
      <c r="DS123" s="54"/>
      <c r="DT123" s="54"/>
      <c r="DU123" s="54"/>
      <c r="DV123" s="54"/>
      <c r="DW123" s="54"/>
      <c r="DX123" s="54"/>
      <c r="DY123" s="54"/>
      <c r="DZ123" s="54"/>
      <c r="EA123" s="54"/>
      <c r="EB123" s="54"/>
      <c r="EC123" s="54"/>
      <c r="ED123" s="54"/>
      <c r="EE123" s="54"/>
      <c r="EF123" s="54"/>
      <c r="EG123" s="54"/>
      <c r="EH123" s="54"/>
      <c r="EI123" s="54"/>
      <c r="EJ123" s="54"/>
      <c r="EK123" s="54"/>
      <c r="EL123" s="54"/>
      <c r="EM123" s="54"/>
      <c r="EN123" s="54"/>
      <c r="EO123" s="54"/>
      <c r="EP123" s="54"/>
      <c r="EQ123" s="54"/>
      <c r="ER123" s="54"/>
      <c r="ES123" s="54"/>
      <c r="ET123" s="54"/>
      <c r="EU123" s="54"/>
      <c r="EV123" s="54"/>
      <c r="EW123" s="54"/>
      <c r="EX123" s="54"/>
      <c r="EY123" s="54"/>
      <c r="EZ123" s="54"/>
      <c r="FA123" s="54"/>
      <c r="FB123" s="54"/>
      <c r="FC123" s="54"/>
      <c r="FD123" s="54"/>
      <c r="FE123" s="54"/>
      <c r="FF123" s="54"/>
      <c r="FG123" s="54"/>
      <c r="FH123" s="54"/>
      <c r="FI123" s="54"/>
      <c r="FJ123" s="54"/>
      <c r="FK123" s="54"/>
      <c r="FL123" s="54"/>
      <c r="FM123" s="54"/>
      <c r="FN123" s="54"/>
      <c r="FO123" s="54"/>
      <c r="FP123" s="54"/>
      <c r="FQ123" s="54"/>
      <c r="FR123" s="54"/>
      <c r="FS123" s="54"/>
      <c r="FT123" s="54"/>
      <c r="FU123" s="54"/>
      <c r="FV123" s="54"/>
      <c r="FW123" s="54"/>
      <c r="FX123" s="54"/>
      <c r="FY123" s="54"/>
      <c r="FZ123" s="54"/>
      <c r="GA123" s="54"/>
      <c r="GB123" s="54"/>
      <c r="GC123" s="54"/>
      <c r="GD123" s="54"/>
      <c r="GE123" s="54"/>
      <c r="GF123" s="54"/>
      <c r="GG123" s="54"/>
      <c r="GH123" s="54"/>
      <c r="GI123" s="54"/>
      <c r="GJ123" s="54"/>
      <c r="GK123" s="54"/>
      <c r="GL123" s="54"/>
      <c r="GM123" s="54"/>
    </row>
    <row r="124" spans="2:195" x14ac:dyDescent="0.2">
      <c r="B124" s="28">
        <f t="shared" si="11"/>
        <v>119</v>
      </c>
      <c r="C124" s="112"/>
      <c r="D124" s="54"/>
      <c r="E124" s="54"/>
      <c r="F124" s="54"/>
      <c r="G124" s="54"/>
      <c r="H124" s="54"/>
      <c r="I124" s="54"/>
      <c r="J124" s="54"/>
      <c r="K124" s="54"/>
      <c r="L124" s="54"/>
      <c r="M124" s="54"/>
      <c r="N124" s="54"/>
      <c r="O124" s="54"/>
      <c r="P124" s="54"/>
      <c r="Q124" s="54"/>
      <c r="R124" s="54"/>
      <c r="S124" s="54"/>
      <c r="T124" s="54"/>
      <c r="U124" s="54"/>
      <c r="V124" s="54"/>
      <c r="W124" s="54"/>
      <c r="X124" s="54"/>
      <c r="Y124" s="54"/>
      <c r="Z124" s="54"/>
      <c r="AA124" s="54"/>
      <c r="AB124" s="54"/>
      <c r="AC124" s="54"/>
      <c r="AD124" s="54"/>
      <c r="AE124" s="54"/>
      <c r="AF124" s="54"/>
      <c r="AG124" s="54"/>
      <c r="AH124" s="54"/>
      <c r="AI124" s="54"/>
      <c r="AJ124" s="54"/>
      <c r="AK124" s="54"/>
      <c r="AL124" s="54"/>
      <c r="AM124" s="54"/>
      <c r="AN124" s="54"/>
      <c r="AO124" s="54"/>
      <c r="AP124" s="54"/>
      <c r="AQ124" s="54"/>
      <c r="AR124" s="54"/>
      <c r="AS124" s="54"/>
      <c r="AT124" s="54"/>
      <c r="AU124" s="54"/>
      <c r="AV124" s="54"/>
      <c r="AW124" s="54"/>
      <c r="AX124" s="54"/>
      <c r="AY124" s="54"/>
      <c r="AZ124" s="54"/>
      <c r="BA124" s="54"/>
      <c r="BB124" s="54"/>
      <c r="BC124" s="54"/>
      <c r="BD124" s="54"/>
      <c r="BE124" s="54"/>
      <c r="BF124" s="54"/>
      <c r="BG124" s="54"/>
      <c r="BH124" s="54"/>
      <c r="BI124" s="54"/>
      <c r="BJ124" s="54"/>
      <c r="BK124" s="54"/>
      <c r="BL124" s="54"/>
      <c r="BM124" s="54"/>
      <c r="BN124" s="54"/>
      <c r="BO124" s="54"/>
      <c r="BP124" s="54"/>
      <c r="BQ124" s="54"/>
      <c r="BR124" s="54"/>
      <c r="BS124" s="54"/>
      <c r="BT124" s="54"/>
      <c r="BU124" s="54"/>
      <c r="BV124" s="54"/>
      <c r="BW124" s="54"/>
      <c r="BX124" s="54"/>
      <c r="BY124" s="54"/>
      <c r="BZ124" s="54"/>
      <c r="CA124" s="54"/>
      <c r="CB124" s="54"/>
      <c r="CC124" s="54"/>
      <c r="CD124" s="54"/>
      <c r="CE124" s="54"/>
      <c r="CF124" s="54"/>
      <c r="CG124" s="54"/>
      <c r="CH124" s="54"/>
      <c r="CI124" s="54"/>
      <c r="CJ124" s="54"/>
      <c r="CK124" s="54"/>
      <c r="CL124" s="54"/>
      <c r="CM124" s="54"/>
      <c r="CN124" s="54"/>
      <c r="CO124" s="54"/>
      <c r="CP124" s="54"/>
      <c r="CQ124" s="54"/>
      <c r="CR124" s="54"/>
      <c r="CS124" s="54"/>
      <c r="CT124" s="54"/>
      <c r="CU124" s="54"/>
      <c r="CV124" s="54"/>
      <c r="CW124" s="54"/>
      <c r="CX124" s="54"/>
      <c r="CY124" s="54"/>
      <c r="CZ124" s="54"/>
      <c r="DA124" s="54"/>
      <c r="DB124" s="54"/>
      <c r="DC124" s="54"/>
      <c r="DD124" s="54"/>
      <c r="DE124" s="54"/>
      <c r="DF124" s="54"/>
      <c r="DG124" s="54"/>
      <c r="DH124" s="54"/>
      <c r="DI124" s="54"/>
      <c r="DJ124" s="54"/>
      <c r="DK124" s="54"/>
      <c r="DL124" s="54"/>
      <c r="DM124" s="54"/>
      <c r="DN124" s="54"/>
      <c r="DO124" s="54"/>
      <c r="DP124" s="54"/>
      <c r="DQ124" s="54"/>
      <c r="DR124" s="54"/>
      <c r="DS124" s="54"/>
      <c r="DT124" s="54"/>
      <c r="DU124" s="54"/>
      <c r="DV124" s="54"/>
      <c r="DW124" s="54"/>
      <c r="DX124" s="54"/>
      <c r="DY124" s="54"/>
      <c r="DZ124" s="54"/>
      <c r="EA124" s="54"/>
      <c r="EB124" s="54"/>
      <c r="EC124" s="54"/>
      <c r="ED124" s="54"/>
      <c r="EE124" s="54"/>
      <c r="EF124" s="54"/>
      <c r="EG124" s="54"/>
      <c r="EH124" s="54"/>
      <c r="EI124" s="54"/>
      <c r="EJ124" s="54"/>
      <c r="EK124" s="54"/>
      <c r="EL124" s="54"/>
      <c r="EM124" s="54"/>
      <c r="EN124" s="54"/>
      <c r="EO124" s="54"/>
      <c r="EP124" s="54"/>
      <c r="EQ124" s="54"/>
      <c r="ER124" s="54"/>
      <c r="ES124" s="54"/>
      <c r="ET124" s="54"/>
      <c r="EU124" s="54"/>
      <c r="EV124" s="54"/>
      <c r="EW124" s="54"/>
      <c r="EX124" s="54"/>
      <c r="EY124" s="54"/>
      <c r="EZ124" s="54"/>
      <c r="FA124" s="54"/>
      <c r="FB124" s="54"/>
      <c r="FC124" s="54"/>
      <c r="FD124" s="54"/>
      <c r="FE124" s="54"/>
      <c r="FF124" s="54"/>
      <c r="FG124" s="54"/>
      <c r="FH124" s="54"/>
      <c r="FI124" s="54"/>
      <c r="FJ124" s="54"/>
      <c r="FK124" s="54"/>
      <c r="FL124" s="54"/>
      <c r="FM124" s="54"/>
      <c r="FN124" s="54"/>
      <c r="FO124" s="54"/>
      <c r="FP124" s="54"/>
      <c r="FQ124" s="54"/>
      <c r="FR124" s="54"/>
      <c r="FS124" s="54"/>
      <c r="FT124" s="54"/>
      <c r="FU124" s="54"/>
      <c r="FV124" s="54"/>
      <c r="FW124" s="54"/>
      <c r="FX124" s="54"/>
      <c r="FY124" s="54"/>
      <c r="FZ124" s="54"/>
      <c r="GA124" s="54"/>
      <c r="GB124" s="54"/>
      <c r="GC124" s="54"/>
      <c r="GD124" s="54"/>
      <c r="GE124" s="54"/>
      <c r="GF124" s="54"/>
      <c r="GG124" s="54"/>
      <c r="GH124" s="54"/>
      <c r="GI124" s="54"/>
      <c r="GJ124" s="54"/>
      <c r="GK124" s="54"/>
      <c r="GL124" s="54"/>
      <c r="GM124" s="54"/>
    </row>
    <row r="125" spans="2:195" x14ac:dyDescent="0.2">
      <c r="B125" s="28">
        <f t="shared" si="11"/>
        <v>120</v>
      </c>
      <c r="C125" s="112"/>
      <c r="D125" s="54"/>
      <c r="E125" s="54"/>
      <c r="F125" s="54"/>
      <c r="G125" s="54"/>
      <c r="H125" s="54"/>
      <c r="I125" s="54"/>
      <c r="J125" s="54"/>
      <c r="K125" s="54"/>
      <c r="L125" s="54"/>
      <c r="M125" s="54"/>
      <c r="N125" s="54"/>
      <c r="O125" s="54"/>
      <c r="P125" s="54"/>
      <c r="Q125" s="54"/>
      <c r="R125" s="54"/>
      <c r="S125" s="54"/>
      <c r="T125" s="54"/>
      <c r="U125" s="54"/>
      <c r="V125" s="54"/>
      <c r="W125" s="54"/>
      <c r="X125" s="54"/>
      <c r="Y125" s="54"/>
      <c r="Z125" s="54"/>
      <c r="AA125" s="54"/>
      <c r="AB125" s="54"/>
      <c r="AC125" s="54"/>
      <c r="AD125" s="54"/>
      <c r="AE125" s="54"/>
      <c r="AF125" s="54"/>
      <c r="AG125" s="54"/>
      <c r="AH125" s="54"/>
      <c r="AI125" s="54"/>
      <c r="AJ125" s="54"/>
      <c r="AK125" s="54"/>
      <c r="AL125" s="54"/>
      <c r="AM125" s="54"/>
      <c r="AN125" s="54"/>
      <c r="AO125" s="54"/>
      <c r="AP125" s="54"/>
      <c r="AQ125" s="54"/>
      <c r="AR125" s="54"/>
      <c r="AS125" s="54"/>
      <c r="AT125" s="54"/>
      <c r="AU125" s="54"/>
      <c r="AV125" s="54"/>
      <c r="AW125" s="54"/>
      <c r="AX125" s="54"/>
      <c r="AY125" s="54"/>
      <c r="AZ125" s="54"/>
      <c r="BA125" s="54"/>
      <c r="BB125" s="54"/>
      <c r="BC125" s="54"/>
      <c r="BD125" s="54"/>
      <c r="BE125" s="54"/>
      <c r="BF125" s="54"/>
      <c r="BG125" s="54"/>
      <c r="BH125" s="54"/>
      <c r="BI125" s="54"/>
      <c r="BJ125" s="54"/>
      <c r="BK125" s="54"/>
      <c r="BL125" s="54"/>
      <c r="BM125" s="54"/>
      <c r="BN125" s="54"/>
      <c r="BO125" s="54"/>
      <c r="BP125" s="54"/>
      <c r="BQ125" s="54"/>
      <c r="BR125" s="54"/>
      <c r="BS125" s="54"/>
      <c r="BT125" s="54"/>
      <c r="BU125" s="54"/>
      <c r="BV125" s="54"/>
      <c r="BW125" s="54"/>
      <c r="BX125" s="54"/>
      <c r="BY125" s="54"/>
      <c r="BZ125" s="54"/>
      <c r="CA125" s="54"/>
      <c r="CB125" s="54"/>
      <c r="CC125" s="54"/>
      <c r="CD125" s="54"/>
      <c r="CE125" s="54"/>
      <c r="CF125" s="54"/>
      <c r="CG125" s="54"/>
      <c r="CH125" s="54"/>
      <c r="CI125" s="54"/>
      <c r="CJ125" s="54"/>
      <c r="CK125" s="54"/>
      <c r="CL125" s="54"/>
      <c r="CM125" s="54"/>
      <c r="CN125" s="54"/>
      <c r="CO125" s="54"/>
      <c r="CP125" s="54"/>
      <c r="CQ125" s="54"/>
      <c r="CR125" s="54"/>
      <c r="CS125" s="54"/>
      <c r="CT125" s="54"/>
      <c r="CU125" s="54"/>
      <c r="CV125" s="54"/>
      <c r="CW125" s="54"/>
      <c r="CX125" s="54"/>
      <c r="CY125" s="54"/>
      <c r="CZ125" s="54"/>
      <c r="DA125" s="54"/>
      <c r="DB125" s="54"/>
      <c r="DC125" s="54"/>
      <c r="DD125" s="54"/>
      <c r="DE125" s="54"/>
      <c r="DF125" s="54"/>
      <c r="DG125" s="54"/>
      <c r="DH125" s="54"/>
      <c r="DI125" s="54"/>
      <c r="DJ125" s="54"/>
      <c r="DK125" s="54"/>
      <c r="DL125" s="54"/>
      <c r="DM125" s="54"/>
      <c r="DN125" s="54"/>
      <c r="DO125" s="54"/>
      <c r="DP125" s="54"/>
      <c r="DQ125" s="54"/>
      <c r="DR125" s="54"/>
      <c r="DS125" s="54"/>
      <c r="DT125" s="54"/>
      <c r="DU125" s="54"/>
      <c r="DV125" s="54"/>
      <c r="DW125" s="54"/>
      <c r="DX125" s="54"/>
      <c r="DY125" s="54"/>
      <c r="DZ125" s="54"/>
      <c r="EA125" s="54"/>
      <c r="EB125" s="54"/>
      <c r="EC125" s="54"/>
      <c r="ED125" s="54"/>
      <c r="EE125" s="54"/>
      <c r="EF125" s="54"/>
      <c r="EG125" s="54"/>
      <c r="EH125" s="54"/>
      <c r="EI125" s="54"/>
      <c r="EJ125" s="54"/>
      <c r="EK125" s="54"/>
      <c r="EL125" s="54"/>
      <c r="EM125" s="54"/>
      <c r="EN125" s="54"/>
      <c r="EO125" s="54"/>
      <c r="EP125" s="54"/>
      <c r="EQ125" s="54"/>
      <c r="ER125" s="54"/>
      <c r="ES125" s="54"/>
      <c r="ET125" s="54"/>
      <c r="EU125" s="54"/>
      <c r="EV125" s="54"/>
      <c r="EW125" s="54"/>
      <c r="EX125" s="54"/>
      <c r="EY125" s="54"/>
      <c r="EZ125" s="54"/>
      <c r="FA125" s="54"/>
      <c r="FB125" s="54"/>
      <c r="FC125" s="54"/>
      <c r="FD125" s="54"/>
      <c r="FE125" s="54"/>
      <c r="FF125" s="54"/>
      <c r="FG125" s="54"/>
      <c r="FH125" s="54"/>
      <c r="FI125" s="54"/>
      <c r="FJ125" s="54"/>
      <c r="FK125" s="54"/>
      <c r="FL125" s="54"/>
      <c r="FM125" s="54"/>
      <c r="FN125" s="54"/>
      <c r="FO125" s="54"/>
      <c r="FP125" s="54"/>
      <c r="FQ125" s="54"/>
      <c r="FR125" s="54"/>
      <c r="FS125" s="54"/>
      <c r="FT125" s="54"/>
      <c r="FU125" s="54"/>
      <c r="FV125" s="54"/>
      <c r="FW125" s="54"/>
      <c r="FX125" s="54"/>
      <c r="FY125" s="54"/>
      <c r="FZ125" s="54"/>
      <c r="GA125" s="54"/>
      <c r="GB125" s="54"/>
      <c r="GC125" s="54"/>
      <c r="GD125" s="54"/>
      <c r="GE125" s="54"/>
      <c r="GF125" s="54"/>
      <c r="GG125" s="54"/>
      <c r="GH125" s="54"/>
      <c r="GI125" s="54"/>
      <c r="GJ125" s="54"/>
      <c r="GK125" s="54"/>
      <c r="GL125" s="54"/>
      <c r="GM125" s="54"/>
    </row>
    <row r="126" spans="2:195" x14ac:dyDescent="0.2">
      <c r="B126" s="28">
        <f t="shared" si="11"/>
        <v>121</v>
      </c>
      <c r="C126" s="112"/>
      <c r="D126" s="54"/>
      <c r="E126" s="54"/>
      <c r="F126" s="54"/>
      <c r="G126" s="54"/>
      <c r="H126" s="54"/>
      <c r="I126" s="54"/>
      <c r="J126" s="54"/>
      <c r="K126" s="54"/>
      <c r="L126" s="54"/>
      <c r="M126" s="54"/>
      <c r="N126" s="54"/>
      <c r="O126" s="54"/>
      <c r="P126" s="54"/>
      <c r="Q126" s="54"/>
      <c r="R126" s="54"/>
      <c r="S126" s="54"/>
      <c r="T126" s="54"/>
      <c r="U126" s="54"/>
      <c r="V126" s="54"/>
      <c r="W126" s="54"/>
      <c r="X126" s="54"/>
      <c r="Y126" s="54"/>
      <c r="Z126" s="54"/>
      <c r="AA126" s="54"/>
      <c r="AB126" s="54"/>
      <c r="AC126" s="54"/>
      <c r="AD126" s="54"/>
      <c r="AE126" s="54"/>
      <c r="AF126" s="54"/>
      <c r="AG126" s="54"/>
      <c r="AH126" s="54"/>
      <c r="AI126" s="54"/>
      <c r="AJ126" s="54"/>
      <c r="AK126" s="54"/>
      <c r="AL126" s="54"/>
      <c r="AM126" s="54"/>
      <c r="AN126" s="54"/>
      <c r="AO126" s="54"/>
      <c r="AP126" s="54"/>
      <c r="AQ126" s="54"/>
      <c r="AR126" s="54"/>
      <c r="AS126" s="54"/>
      <c r="AT126" s="54"/>
      <c r="AU126" s="54"/>
      <c r="AV126" s="54"/>
      <c r="AW126" s="54"/>
      <c r="AX126" s="54"/>
      <c r="AY126" s="54"/>
      <c r="AZ126" s="54"/>
      <c r="BA126" s="54"/>
      <c r="BB126" s="54"/>
      <c r="BC126" s="54"/>
      <c r="BD126" s="54"/>
      <c r="BE126" s="54"/>
      <c r="BF126" s="54"/>
      <c r="BG126" s="54"/>
      <c r="BH126" s="54"/>
      <c r="BI126" s="54"/>
      <c r="BJ126" s="54"/>
      <c r="BK126" s="54"/>
      <c r="BL126" s="54"/>
      <c r="BM126" s="54"/>
      <c r="BN126" s="54"/>
      <c r="BO126" s="54"/>
      <c r="BP126" s="54"/>
      <c r="BQ126" s="54"/>
      <c r="BR126" s="54"/>
      <c r="BS126" s="54"/>
      <c r="BT126" s="54"/>
      <c r="BU126" s="54"/>
      <c r="BV126" s="54"/>
      <c r="BW126" s="54"/>
      <c r="BX126" s="54"/>
      <c r="BY126" s="54"/>
      <c r="BZ126" s="54"/>
      <c r="CA126" s="54"/>
      <c r="CB126" s="54"/>
      <c r="CC126" s="54"/>
      <c r="CD126" s="54"/>
      <c r="CE126" s="54"/>
      <c r="CF126" s="54"/>
      <c r="CG126" s="54"/>
      <c r="CH126" s="54"/>
      <c r="CI126" s="54"/>
      <c r="CJ126" s="54"/>
      <c r="CK126" s="54"/>
      <c r="CL126" s="54"/>
      <c r="CM126" s="54"/>
      <c r="CN126" s="54"/>
      <c r="CO126" s="54"/>
      <c r="CP126" s="54"/>
      <c r="CQ126" s="54"/>
      <c r="CR126" s="54"/>
      <c r="CS126" s="54"/>
      <c r="CT126" s="54"/>
      <c r="CU126" s="54"/>
      <c r="CV126" s="54"/>
      <c r="CW126" s="54"/>
      <c r="CX126" s="54"/>
      <c r="CY126" s="54"/>
      <c r="CZ126" s="54"/>
      <c r="DA126" s="54"/>
      <c r="DB126" s="54"/>
      <c r="DC126" s="54"/>
      <c r="DD126" s="54"/>
      <c r="DE126" s="54"/>
      <c r="DF126" s="54"/>
      <c r="DG126" s="54"/>
      <c r="DH126" s="54"/>
      <c r="DI126" s="54"/>
      <c r="DJ126" s="54"/>
      <c r="DK126" s="54"/>
      <c r="DL126" s="54"/>
      <c r="DM126" s="54"/>
      <c r="DN126" s="54"/>
      <c r="DO126" s="54"/>
      <c r="DP126" s="54"/>
      <c r="DQ126" s="54"/>
      <c r="DR126" s="54"/>
      <c r="DS126" s="54"/>
      <c r="DT126" s="54"/>
      <c r="DU126" s="54"/>
      <c r="DV126" s="54"/>
      <c r="DW126" s="54"/>
      <c r="DX126" s="54"/>
      <c r="DY126" s="54"/>
      <c r="DZ126" s="54"/>
      <c r="EA126" s="54"/>
      <c r="EB126" s="54"/>
      <c r="EC126" s="54"/>
      <c r="ED126" s="54"/>
      <c r="EE126" s="54"/>
      <c r="EF126" s="54"/>
      <c r="EG126" s="54"/>
      <c r="EH126" s="54"/>
      <c r="EI126" s="54"/>
      <c r="EJ126" s="54"/>
      <c r="EK126" s="54"/>
      <c r="EL126" s="54"/>
      <c r="EM126" s="54"/>
      <c r="EN126" s="54"/>
      <c r="EO126" s="54"/>
      <c r="EP126" s="54"/>
      <c r="EQ126" s="54"/>
      <c r="ER126" s="54"/>
      <c r="ES126" s="54"/>
      <c r="ET126" s="54"/>
      <c r="EU126" s="54"/>
      <c r="EV126" s="54"/>
      <c r="EW126" s="54"/>
      <c r="EX126" s="54"/>
      <c r="EY126" s="54"/>
      <c r="EZ126" s="54"/>
      <c r="FA126" s="54"/>
      <c r="FB126" s="54"/>
      <c r="FC126" s="54"/>
      <c r="FD126" s="54"/>
      <c r="FE126" s="54"/>
      <c r="FF126" s="54"/>
      <c r="FG126" s="54"/>
      <c r="FH126" s="54"/>
      <c r="FI126" s="54"/>
      <c r="FJ126" s="54"/>
      <c r="FK126" s="54"/>
      <c r="FL126" s="54"/>
      <c r="FM126" s="54"/>
      <c r="FN126" s="54"/>
      <c r="FO126" s="54"/>
      <c r="FP126" s="54"/>
      <c r="FQ126" s="54"/>
      <c r="FR126" s="54"/>
      <c r="FS126" s="54"/>
      <c r="FT126" s="54"/>
      <c r="FU126" s="54"/>
      <c r="FV126" s="54"/>
      <c r="FW126" s="54"/>
      <c r="FX126" s="54"/>
      <c r="FY126" s="54"/>
      <c r="FZ126" s="54"/>
      <c r="GA126" s="54"/>
      <c r="GB126" s="54"/>
      <c r="GC126" s="54"/>
      <c r="GD126" s="54"/>
      <c r="GE126" s="54"/>
      <c r="GF126" s="54"/>
      <c r="GG126" s="54"/>
      <c r="GH126" s="54"/>
      <c r="GI126" s="54"/>
      <c r="GJ126" s="54"/>
      <c r="GK126" s="54"/>
      <c r="GL126" s="54"/>
      <c r="GM126" s="54"/>
    </row>
    <row r="127" spans="2:195" x14ac:dyDescent="0.2">
      <c r="B127" s="28">
        <f t="shared" si="11"/>
        <v>122</v>
      </c>
      <c r="C127" s="112"/>
      <c r="D127" s="54"/>
      <c r="E127" s="54"/>
      <c r="F127" s="54"/>
      <c r="G127" s="54"/>
      <c r="H127" s="54"/>
      <c r="I127" s="54"/>
      <c r="J127" s="54"/>
      <c r="K127" s="54"/>
      <c r="L127" s="54"/>
      <c r="M127" s="54"/>
      <c r="N127" s="54"/>
      <c r="O127" s="54"/>
      <c r="P127" s="54"/>
      <c r="Q127" s="54"/>
      <c r="R127" s="54"/>
      <c r="S127" s="54"/>
      <c r="T127" s="54"/>
      <c r="U127" s="54"/>
      <c r="V127" s="54"/>
      <c r="W127" s="54"/>
      <c r="X127" s="54"/>
      <c r="Y127" s="54"/>
      <c r="Z127" s="54"/>
      <c r="AA127" s="54"/>
      <c r="AB127" s="54"/>
      <c r="AC127" s="54"/>
      <c r="AD127" s="54"/>
      <c r="AE127" s="54"/>
      <c r="AF127" s="54"/>
      <c r="AG127" s="54"/>
      <c r="AH127" s="54"/>
      <c r="AI127" s="54"/>
      <c r="AJ127" s="54"/>
      <c r="AK127" s="54"/>
      <c r="AL127" s="54"/>
      <c r="AM127" s="54"/>
      <c r="AN127" s="54"/>
      <c r="AO127" s="54"/>
      <c r="AP127" s="54"/>
      <c r="AQ127" s="54"/>
      <c r="AR127" s="54"/>
      <c r="AS127" s="54"/>
      <c r="AT127" s="54"/>
      <c r="AU127" s="54"/>
      <c r="AV127" s="54"/>
      <c r="AW127" s="54"/>
      <c r="AX127" s="54"/>
      <c r="AY127" s="54"/>
      <c r="AZ127" s="54"/>
      <c r="BA127" s="54"/>
      <c r="BB127" s="54"/>
      <c r="BC127" s="54"/>
      <c r="BD127" s="54"/>
      <c r="BE127" s="54"/>
      <c r="BF127" s="54"/>
      <c r="BG127" s="54"/>
      <c r="BH127" s="54"/>
      <c r="BI127" s="54"/>
      <c r="BJ127" s="54"/>
      <c r="BK127" s="54"/>
      <c r="BL127" s="54"/>
      <c r="BM127" s="54"/>
      <c r="BN127" s="54"/>
      <c r="BO127" s="54"/>
      <c r="BP127" s="54"/>
      <c r="BQ127" s="54"/>
      <c r="BR127" s="54"/>
      <c r="BS127" s="54"/>
      <c r="BT127" s="54"/>
      <c r="BU127" s="54"/>
      <c r="BV127" s="54"/>
      <c r="BW127" s="54"/>
      <c r="BX127" s="54"/>
      <c r="BY127" s="54"/>
      <c r="BZ127" s="54"/>
      <c r="CA127" s="54"/>
      <c r="CB127" s="54"/>
      <c r="CC127" s="54"/>
      <c r="CD127" s="54"/>
      <c r="CE127" s="54"/>
      <c r="CF127" s="54"/>
      <c r="CG127" s="54"/>
      <c r="CH127" s="54"/>
      <c r="CI127" s="54"/>
      <c r="CJ127" s="54"/>
      <c r="CK127" s="54"/>
      <c r="CL127" s="54"/>
      <c r="CM127" s="54"/>
      <c r="CN127" s="54"/>
      <c r="CO127" s="54"/>
      <c r="CP127" s="54"/>
      <c r="CQ127" s="54"/>
      <c r="CR127" s="54"/>
      <c r="CS127" s="54"/>
      <c r="CT127" s="54"/>
      <c r="CU127" s="54"/>
      <c r="CV127" s="54"/>
      <c r="CW127" s="54"/>
      <c r="CX127" s="54"/>
      <c r="CY127" s="54"/>
      <c r="CZ127" s="54"/>
      <c r="DA127" s="54"/>
      <c r="DB127" s="54"/>
      <c r="DC127" s="54"/>
      <c r="DD127" s="54"/>
      <c r="DE127" s="54"/>
      <c r="DF127" s="54"/>
      <c r="DG127" s="54"/>
      <c r="DH127" s="54"/>
      <c r="DI127" s="54"/>
      <c r="DJ127" s="54"/>
      <c r="DK127" s="54"/>
      <c r="DL127" s="54"/>
      <c r="DM127" s="54"/>
      <c r="DN127" s="54"/>
      <c r="DO127" s="54"/>
      <c r="DP127" s="54"/>
      <c r="DQ127" s="54"/>
      <c r="DR127" s="54"/>
      <c r="DS127" s="54"/>
      <c r="DT127" s="54"/>
      <c r="DU127" s="54"/>
      <c r="DV127" s="54"/>
      <c r="DW127" s="54"/>
      <c r="DX127" s="54"/>
      <c r="DY127" s="54"/>
      <c r="DZ127" s="54"/>
      <c r="EA127" s="54"/>
      <c r="EB127" s="54"/>
      <c r="EC127" s="54"/>
      <c r="ED127" s="54"/>
      <c r="EE127" s="54"/>
      <c r="EF127" s="54"/>
      <c r="EG127" s="54"/>
      <c r="EH127" s="54"/>
      <c r="EI127" s="54"/>
      <c r="EJ127" s="54"/>
      <c r="EK127" s="54"/>
      <c r="EL127" s="54"/>
      <c r="EM127" s="54"/>
      <c r="EN127" s="54"/>
      <c r="EO127" s="54"/>
      <c r="EP127" s="54"/>
      <c r="EQ127" s="54"/>
      <c r="ER127" s="54"/>
      <c r="ES127" s="54"/>
      <c r="ET127" s="54"/>
      <c r="EU127" s="54"/>
      <c r="EV127" s="54"/>
      <c r="EW127" s="54"/>
      <c r="EX127" s="54"/>
      <c r="EY127" s="54"/>
      <c r="EZ127" s="54"/>
      <c r="FA127" s="54"/>
      <c r="FB127" s="54"/>
      <c r="FC127" s="54"/>
      <c r="FD127" s="54"/>
      <c r="FE127" s="54"/>
      <c r="FF127" s="54"/>
      <c r="FG127" s="54"/>
      <c r="FH127" s="54"/>
      <c r="FI127" s="54"/>
      <c r="FJ127" s="54"/>
      <c r="FK127" s="54"/>
      <c r="FL127" s="54"/>
      <c r="FM127" s="54"/>
      <c r="FN127" s="54"/>
      <c r="FO127" s="54"/>
      <c r="FP127" s="54"/>
      <c r="FQ127" s="54"/>
      <c r="FR127" s="54"/>
      <c r="FS127" s="54"/>
      <c r="FT127" s="54"/>
      <c r="FU127" s="54"/>
      <c r="FV127" s="54"/>
      <c r="FW127" s="54"/>
      <c r="FX127" s="54"/>
      <c r="FY127" s="54"/>
      <c r="FZ127" s="54"/>
      <c r="GA127" s="54"/>
      <c r="GB127" s="54"/>
      <c r="GC127" s="54"/>
      <c r="GD127" s="54"/>
      <c r="GE127" s="54"/>
      <c r="GF127" s="54"/>
      <c r="GG127" s="54"/>
      <c r="GH127" s="54"/>
      <c r="GI127" s="54"/>
      <c r="GJ127" s="54"/>
      <c r="GK127" s="54"/>
      <c r="GL127" s="54"/>
      <c r="GM127" s="54"/>
    </row>
    <row r="128" spans="2:195" x14ac:dyDescent="0.2">
      <c r="B128" s="28">
        <f t="shared" si="11"/>
        <v>123</v>
      </c>
      <c r="C128" s="112"/>
      <c r="D128" s="54"/>
      <c r="E128" s="54"/>
      <c r="F128" s="54"/>
      <c r="G128" s="54"/>
      <c r="H128" s="54"/>
      <c r="I128" s="54"/>
      <c r="J128" s="54"/>
      <c r="K128" s="54"/>
      <c r="L128" s="54"/>
      <c r="M128" s="54"/>
      <c r="N128" s="54"/>
      <c r="O128" s="54"/>
      <c r="P128" s="54"/>
      <c r="Q128" s="54"/>
      <c r="R128" s="54"/>
      <c r="S128" s="54"/>
      <c r="T128" s="54"/>
      <c r="U128" s="54"/>
      <c r="V128" s="54"/>
      <c r="W128" s="54"/>
      <c r="X128" s="54"/>
      <c r="Y128" s="54"/>
      <c r="Z128" s="54"/>
      <c r="AA128" s="54"/>
      <c r="AB128" s="54"/>
      <c r="AC128" s="54"/>
      <c r="AD128" s="54"/>
      <c r="AE128" s="54"/>
      <c r="AF128" s="54"/>
      <c r="AG128" s="54"/>
      <c r="AH128" s="54"/>
      <c r="AI128" s="54"/>
      <c r="AJ128" s="54"/>
      <c r="AK128" s="54"/>
      <c r="AL128" s="54"/>
      <c r="AM128" s="54"/>
      <c r="AN128" s="54"/>
      <c r="AO128" s="54"/>
      <c r="AP128" s="54"/>
      <c r="AQ128" s="54"/>
      <c r="AR128" s="54"/>
      <c r="AS128" s="54"/>
      <c r="AT128" s="54"/>
      <c r="AU128" s="54"/>
      <c r="AV128" s="54"/>
      <c r="AW128" s="54"/>
      <c r="AX128" s="54"/>
      <c r="AY128" s="54"/>
      <c r="AZ128" s="54"/>
      <c r="BA128" s="54"/>
      <c r="BB128" s="54"/>
      <c r="BC128" s="54"/>
      <c r="BD128" s="54"/>
      <c r="BE128" s="54"/>
      <c r="BF128" s="54"/>
      <c r="BG128" s="54"/>
      <c r="BH128" s="54"/>
      <c r="BI128" s="54"/>
      <c r="BJ128" s="54"/>
      <c r="BK128" s="54"/>
      <c r="BL128" s="54"/>
      <c r="BM128" s="54"/>
      <c r="BN128" s="54"/>
      <c r="BO128" s="54"/>
      <c r="BP128" s="54"/>
      <c r="BQ128" s="54"/>
      <c r="BR128" s="54"/>
      <c r="BS128" s="54"/>
      <c r="BT128" s="54"/>
      <c r="BU128" s="54"/>
      <c r="BV128" s="54"/>
      <c r="BW128" s="54"/>
      <c r="BX128" s="54"/>
      <c r="BY128" s="54"/>
      <c r="BZ128" s="54"/>
      <c r="CA128" s="54"/>
      <c r="CB128" s="54"/>
      <c r="CC128" s="54"/>
      <c r="CD128" s="54"/>
      <c r="CE128" s="54"/>
      <c r="CF128" s="54"/>
      <c r="CG128" s="54"/>
      <c r="CH128" s="54"/>
      <c r="CI128" s="54"/>
      <c r="CJ128" s="54"/>
      <c r="CK128" s="54"/>
      <c r="CL128" s="54"/>
      <c r="CM128" s="54"/>
      <c r="CN128" s="54"/>
      <c r="CO128" s="54"/>
      <c r="CP128" s="54"/>
      <c r="CQ128" s="54"/>
      <c r="CR128" s="54"/>
      <c r="CS128" s="54"/>
      <c r="CT128" s="54"/>
      <c r="CU128" s="54"/>
      <c r="CV128" s="54"/>
      <c r="CW128" s="54"/>
      <c r="CX128" s="54"/>
      <c r="CY128" s="54"/>
      <c r="CZ128" s="54"/>
      <c r="DA128" s="54"/>
      <c r="DB128" s="54"/>
      <c r="DC128" s="54"/>
      <c r="DD128" s="54"/>
      <c r="DE128" s="54"/>
      <c r="DF128" s="54"/>
      <c r="DG128" s="54"/>
      <c r="DH128" s="54"/>
      <c r="DI128" s="54"/>
      <c r="DJ128" s="54"/>
      <c r="DK128" s="54"/>
      <c r="DL128" s="54"/>
      <c r="DM128" s="54"/>
      <c r="DN128" s="54"/>
      <c r="DO128" s="54"/>
      <c r="DP128" s="54"/>
      <c r="DQ128" s="54"/>
      <c r="DR128" s="54"/>
      <c r="DS128" s="54"/>
      <c r="DT128" s="54"/>
      <c r="DU128" s="54"/>
      <c r="DV128" s="54"/>
      <c r="DW128" s="54"/>
      <c r="DX128" s="54"/>
      <c r="DY128" s="54"/>
      <c r="DZ128" s="54"/>
      <c r="EA128" s="54"/>
      <c r="EB128" s="54"/>
      <c r="EC128" s="54"/>
      <c r="ED128" s="54"/>
      <c r="EE128" s="54"/>
      <c r="EF128" s="54"/>
      <c r="EG128" s="54"/>
      <c r="EH128" s="54"/>
      <c r="EI128" s="54"/>
      <c r="EJ128" s="54"/>
      <c r="EK128" s="54"/>
      <c r="EL128" s="54"/>
      <c r="EM128" s="54"/>
      <c r="EN128" s="54"/>
      <c r="EO128" s="54"/>
      <c r="EP128" s="54"/>
      <c r="EQ128" s="54"/>
      <c r="ER128" s="54"/>
      <c r="ES128" s="54"/>
      <c r="ET128" s="54"/>
      <c r="EU128" s="54"/>
      <c r="EV128" s="54"/>
      <c r="EW128" s="54"/>
      <c r="EX128" s="54"/>
      <c r="EY128" s="54"/>
      <c r="EZ128" s="54"/>
      <c r="FA128" s="54"/>
      <c r="FB128" s="54"/>
      <c r="FC128" s="54"/>
      <c r="FD128" s="54"/>
      <c r="FE128" s="54"/>
      <c r="FF128" s="54"/>
      <c r="FG128" s="54"/>
      <c r="FH128" s="54"/>
      <c r="FI128" s="54"/>
      <c r="FJ128" s="54"/>
      <c r="FK128" s="54"/>
      <c r="FL128" s="54"/>
      <c r="FM128" s="54"/>
      <c r="FN128" s="54"/>
      <c r="FO128" s="54"/>
      <c r="FP128" s="54"/>
      <c r="FQ128" s="54"/>
      <c r="FR128" s="54"/>
      <c r="FS128" s="54"/>
      <c r="FT128" s="54"/>
      <c r="FU128" s="54"/>
      <c r="FV128" s="54"/>
      <c r="FW128" s="54"/>
      <c r="FX128" s="54"/>
      <c r="FY128" s="54"/>
      <c r="FZ128" s="54"/>
      <c r="GA128" s="54"/>
      <c r="GB128" s="54"/>
      <c r="GC128" s="54"/>
      <c r="GD128" s="54"/>
      <c r="GE128" s="54"/>
      <c r="GF128" s="54"/>
      <c r="GG128" s="54"/>
      <c r="GH128" s="54"/>
      <c r="GI128" s="54"/>
      <c r="GJ128" s="54"/>
      <c r="GK128" s="54"/>
      <c r="GL128" s="54"/>
      <c r="GM128" s="54"/>
    </row>
    <row r="129" spans="2:195" x14ac:dyDescent="0.2">
      <c r="B129" s="28">
        <f t="shared" si="11"/>
        <v>124</v>
      </c>
      <c r="C129" s="112"/>
      <c r="D129" s="54"/>
      <c r="E129" s="54"/>
      <c r="F129" s="54"/>
      <c r="G129" s="54"/>
      <c r="H129" s="54"/>
      <c r="I129" s="54"/>
      <c r="J129" s="54"/>
      <c r="K129" s="54"/>
      <c r="L129" s="54"/>
      <c r="M129" s="54"/>
      <c r="N129" s="54"/>
      <c r="O129" s="54"/>
      <c r="P129" s="54"/>
      <c r="Q129" s="54"/>
      <c r="R129" s="54"/>
      <c r="S129" s="54"/>
      <c r="T129" s="54"/>
      <c r="U129" s="54"/>
      <c r="V129" s="54"/>
      <c r="W129" s="54"/>
      <c r="X129" s="54"/>
      <c r="Y129" s="54"/>
      <c r="Z129" s="54"/>
      <c r="AA129" s="54"/>
      <c r="AB129" s="54"/>
      <c r="AC129" s="54"/>
      <c r="AD129" s="54"/>
      <c r="AE129" s="54"/>
      <c r="AF129" s="54"/>
      <c r="AG129" s="54"/>
      <c r="AH129" s="54"/>
      <c r="AI129" s="54"/>
      <c r="AJ129" s="54"/>
      <c r="AK129" s="54"/>
      <c r="AL129" s="54"/>
      <c r="AM129" s="54"/>
      <c r="AN129" s="54"/>
      <c r="AO129" s="54"/>
      <c r="AP129" s="54"/>
      <c r="AQ129" s="54"/>
      <c r="AR129" s="54"/>
      <c r="AS129" s="54"/>
      <c r="AT129" s="54"/>
      <c r="AU129" s="54"/>
      <c r="AV129" s="54"/>
      <c r="AW129" s="54"/>
      <c r="AX129" s="54"/>
      <c r="AY129" s="54"/>
      <c r="AZ129" s="54"/>
      <c r="BA129" s="54"/>
      <c r="BB129" s="54"/>
      <c r="BC129" s="54"/>
      <c r="BD129" s="54"/>
      <c r="BE129" s="54"/>
      <c r="BF129" s="54"/>
      <c r="BG129" s="54"/>
      <c r="BH129" s="54"/>
      <c r="BI129" s="54"/>
      <c r="BJ129" s="54"/>
      <c r="BK129" s="54"/>
      <c r="BL129" s="54"/>
      <c r="BM129" s="54"/>
      <c r="BN129" s="54"/>
      <c r="BO129" s="54"/>
      <c r="BP129" s="54"/>
      <c r="BQ129" s="54"/>
      <c r="BR129" s="54"/>
      <c r="BS129" s="54"/>
      <c r="BT129" s="54"/>
      <c r="BU129" s="54"/>
      <c r="BV129" s="54"/>
      <c r="BW129" s="54"/>
      <c r="BX129" s="54"/>
      <c r="BY129" s="54"/>
      <c r="BZ129" s="54"/>
      <c r="CA129" s="54"/>
      <c r="CB129" s="54"/>
      <c r="CC129" s="54"/>
      <c r="CD129" s="54"/>
      <c r="CE129" s="54"/>
      <c r="CF129" s="54"/>
      <c r="CG129" s="54"/>
      <c r="CH129" s="54"/>
      <c r="CI129" s="54"/>
      <c r="CJ129" s="54"/>
      <c r="CK129" s="54"/>
      <c r="CL129" s="54"/>
      <c r="CM129" s="54"/>
      <c r="CN129" s="54"/>
      <c r="CO129" s="54"/>
      <c r="CP129" s="54"/>
      <c r="CQ129" s="54"/>
      <c r="CR129" s="54"/>
      <c r="CS129" s="54"/>
      <c r="CT129" s="54"/>
      <c r="CU129" s="54"/>
      <c r="CV129" s="54"/>
      <c r="CW129" s="54"/>
      <c r="CX129" s="54"/>
      <c r="CY129" s="54"/>
      <c r="CZ129" s="54"/>
      <c r="DA129" s="54"/>
      <c r="DB129" s="54"/>
      <c r="DC129" s="54"/>
      <c r="DD129" s="54"/>
      <c r="DE129" s="54"/>
      <c r="DF129" s="54"/>
      <c r="DG129" s="54"/>
      <c r="DH129" s="54"/>
      <c r="DI129" s="54"/>
      <c r="DJ129" s="54"/>
      <c r="DK129" s="54"/>
      <c r="DL129" s="54"/>
      <c r="DM129" s="54"/>
      <c r="DN129" s="54"/>
      <c r="DO129" s="54"/>
      <c r="DP129" s="54"/>
      <c r="DQ129" s="54"/>
      <c r="DR129" s="54"/>
      <c r="DS129" s="54"/>
      <c r="DT129" s="54"/>
      <c r="DU129" s="54"/>
      <c r="DV129" s="54"/>
      <c r="DW129" s="54"/>
      <c r="DX129" s="54"/>
      <c r="DY129" s="54"/>
      <c r="DZ129" s="54"/>
      <c r="EA129" s="54"/>
      <c r="EB129" s="54"/>
      <c r="EC129" s="54"/>
      <c r="ED129" s="54"/>
      <c r="EE129" s="54"/>
      <c r="EF129" s="54"/>
      <c r="EG129" s="54"/>
      <c r="EH129" s="54"/>
      <c r="EI129" s="54"/>
      <c r="EJ129" s="54"/>
      <c r="EK129" s="54"/>
      <c r="EL129" s="54"/>
      <c r="EM129" s="54"/>
      <c r="EN129" s="54"/>
      <c r="EO129" s="54"/>
      <c r="EP129" s="54"/>
      <c r="EQ129" s="54"/>
      <c r="ER129" s="54"/>
      <c r="ES129" s="54"/>
      <c r="ET129" s="54"/>
      <c r="EU129" s="54"/>
      <c r="EV129" s="54"/>
      <c r="EW129" s="54"/>
      <c r="EX129" s="54"/>
      <c r="EY129" s="54"/>
      <c r="EZ129" s="54"/>
      <c r="FA129" s="54"/>
      <c r="FB129" s="54"/>
      <c r="FC129" s="54"/>
      <c r="FD129" s="54"/>
      <c r="FE129" s="54"/>
      <c r="FF129" s="54"/>
      <c r="FG129" s="54"/>
      <c r="FH129" s="54"/>
      <c r="FI129" s="54"/>
      <c r="FJ129" s="54"/>
      <c r="FK129" s="54"/>
      <c r="FL129" s="54"/>
      <c r="FM129" s="54"/>
      <c r="FN129" s="54"/>
      <c r="FO129" s="54"/>
      <c r="FP129" s="54"/>
      <c r="FQ129" s="54"/>
      <c r="FR129" s="54"/>
      <c r="FS129" s="54"/>
      <c r="FT129" s="54"/>
      <c r="FU129" s="54"/>
      <c r="FV129" s="54"/>
      <c r="FW129" s="54"/>
      <c r="FX129" s="54"/>
      <c r="FY129" s="54"/>
      <c r="FZ129" s="54"/>
      <c r="GA129" s="54"/>
      <c r="GB129" s="54"/>
      <c r="GC129" s="54"/>
      <c r="GD129" s="54"/>
      <c r="GE129" s="54"/>
      <c r="GF129" s="54"/>
      <c r="GG129" s="54"/>
      <c r="GH129" s="54"/>
      <c r="GI129" s="54"/>
      <c r="GJ129" s="54"/>
      <c r="GK129" s="54"/>
      <c r="GL129" s="54"/>
      <c r="GM129" s="54"/>
    </row>
    <row r="130" spans="2:195" x14ac:dyDescent="0.2">
      <c r="B130" s="28">
        <f t="shared" si="11"/>
        <v>125</v>
      </c>
      <c r="C130" s="112"/>
      <c r="D130" s="54"/>
      <c r="E130" s="54"/>
      <c r="F130" s="54"/>
      <c r="G130" s="54"/>
      <c r="H130" s="54"/>
      <c r="I130" s="54"/>
      <c r="J130" s="54"/>
      <c r="K130" s="54"/>
      <c r="L130" s="54"/>
      <c r="M130" s="54"/>
      <c r="N130" s="54"/>
      <c r="O130" s="54"/>
      <c r="P130" s="54"/>
      <c r="Q130" s="54"/>
      <c r="R130" s="54"/>
      <c r="S130" s="54"/>
      <c r="T130" s="54"/>
      <c r="U130" s="54"/>
      <c r="V130" s="54"/>
      <c r="W130" s="54"/>
      <c r="X130" s="54"/>
      <c r="Y130" s="54"/>
      <c r="Z130" s="54"/>
      <c r="AA130" s="54"/>
      <c r="AB130" s="54"/>
      <c r="AC130" s="54"/>
      <c r="AD130" s="54"/>
      <c r="AE130" s="54"/>
      <c r="AF130" s="54"/>
      <c r="AG130" s="54"/>
      <c r="AH130" s="54"/>
      <c r="AI130" s="54"/>
      <c r="AJ130" s="54"/>
      <c r="AK130" s="54"/>
      <c r="AL130" s="54"/>
      <c r="AM130" s="54"/>
      <c r="AN130" s="54"/>
      <c r="AO130" s="54"/>
      <c r="AP130" s="54"/>
      <c r="AQ130" s="54"/>
      <c r="AR130" s="54"/>
      <c r="AS130" s="54"/>
      <c r="AT130" s="54"/>
      <c r="AU130" s="54"/>
      <c r="AV130" s="54"/>
      <c r="AW130" s="54"/>
      <c r="AX130" s="54"/>
      <c r="AY130" s="54"/>
      <c r="AZ130" s="54"/>
      <c r="BA130" s="54"/>
      <c r="BB130" s="54"/>
      <c r="BC130" s="54"/>
      <c r="BD130" s="54"/>
      <c r="BE130" s="54"/>
      <c r="BF130" s="54"/>
      <c r="BG130" s="54"/>
      <c r="BH130" s="54"/>
      <c r="BI130" s="54"/>
      <c r="BJ130" s="54"/>
      <c r="BK130" s="54"/>
      <c r="BL130" s="54"/>
      <c r="BM130" s="54"/>
      <c r="BN130" s="54"/>
      <c r="BO130" s="54"/>
      <c r="BP130" s="54"/>
      <c r="BQ130" s="54"/>
      <c r="BR130" s="54"/>
      <c r="BS130" s="54"/>
      <c r="BT130" s="54"/>
      <c r="BU130" s="54"/>
      <c r="BV130" s="54"/>
      <c r="BW130" s="54"/>
      <c r="BX130" s="54"/>
      <c r="BY130" s="54"/>
      <c r="BZ130" s="54"/>
      <c r="CA130" s="54"/>
      <c r="CB130" s="54"/>
      <c r="CC130" s="54"/>
      <c r="CD130" s="54"/>
      <c r="CE130" s="54"/>
      <c r="CF130" s="54"/>
      <c r="CG130" s="54"/>
      <c r="CH130" s="54"/>
      <c r="CI130" s="54"/>
      <c r="CJ130" s="54"/>
      <c r="CK130" s="54"/>
      <c r="CL130" s="54"/>
      <c r="CM130" s="54"/>
      <c r="CN130" s="54"/>
      <c r="CO130" s="54"/>
      <c r="CP130" s="54"/>
      <c r="CQ130" s="54"/>
      <c r="CR130" s="54"/>
      <c r="CS130" s="54"/>
      <c r="CT130" s="54"/>
      <c r="CU130" s="54"/>
      <c r="CV130" s="54"/>
      <c r="CW130" s="54"/>
      <c r="CX130" s="54"/>
      <c r="CY130" s="54"/>
      <c r="CZ130" s="54"/>
      <c r="DA130" s="54"/>
      <c r="DB130" s="54"/>
      <c r="DC130" s="54"/>
      <c r="DD130" s="54"/>
      <c r="DE130" s="54"/>
      <c r="DF130" s="54"/>
      <c r="DG130" s="54"/>
      <c r="DH130" s="54"/>
      <c r="DI130" s="54"/>
      <c r="DJ130" s="54"/>
      <c r="DK130" s="54"/>
      <c r="DL130" s="54"/>
      <c r="DM130" s="54"/>
      <c r="DN130" s="54"/>
      <c r="DO130" s="54"/>
      <c r="DP130" s="54"/>
      <c r="DQ130" s="54"/>
      <c r="DR130" s="54"/>
      <c r="DS130" s="54"/>
      <c r="DT130" s="54"/>
      <c r="DU130" s="54"/>
      <c r="DV130" s="54"/>
      <c r="DW130" s="54"/>
      <c r="DX130" s="54"/>
      <c r="DY130" s="54"/>
      <c r="DZ130" s="54"/>
      <c r="EA130" s="54"/>
      <c r="EB130" s="54"/>
      <c r="EC130" s="54"/>
      <c r="ED130" s="54"/>
      <c r="EE130" s="54"/>
      <c r="EF130" s="54"/>
      <c r="EG130" s="54"/>
      <c r="EH130" s="54"/>
      <c r="EI130" s="54"/>
      <c r="EJ130" s="54"/>
      <c r="EK130" s="54"/>
      <c r="EL130" s="54"/>
      <c r="EM130" s="54"/>
      <c r="EN130" s="54"/>
      <c r="EO130" s="54"/>
      <c r="EP130" s="54"/>
      <c r="EQ130" s="54"/>
      <c r="ER130" s="54"/>
      <c r="ES130" s="54"/>
      <c r="ET130" s="54"/>
      <c r="EU130" s="54"/>
      <c r="EV130" s="54"/>
      <c r="EW130" s="54"/>
      <c r="EX130" s="54"/>
      <c r="EY130" s="54"/>
      <c r="EZ130" s="54"/>
      <c r="FA130" s="54"/>
      <c r="FB130" s="54"/>
      <c r="FC130" s="54"/>
      <c r="FD130" s="54"/>
      <c r="FE130" s="54"/>
      <c r="FF130" s="54"/>
      <c r="FG130" s="54"/>
      <c r="FH130" s="54"/>
      <c r="FI130" s="54"/>
      <c r="FJ130" s="54"/>
      <c r="FK130" s="54"/>
      <c r="FL130" s="54"/>
      <c r="FM130" s="54"/>
      <c r="FN130" s="54"/>
      <c r="FO130" s="54"/>
      <c r="FP130" s="54"/>
      <c r="FQ130" s="54"/>
      <c r="FR130" s="54"/>
      <c r="FS130" s="54"/>
      <c r="FT130" s="54"/>
      <c r="FU130" s="54"/>
      <c r="FV130" s="54"/>
      <c r="FW130" s="54"/>
      <c r="FX130" s="54"/>
      <c r="FY130" s="54"/>
      <c r="FZ130" s="54"/>
      <c r="GA130" s="54"/>
      <c r="GB130" s="54"/>
      <c r="GC130" s="54"/>
      <c r="GD130" s="54"/>
      <c r="GE130" s="54"/>
      <c r="GF130" s="54"/>
      <c r="GG130" s="54"/>
      <c r="GH130" s="54"/>
      <c r="GI130" s="54"/>
      <c r="GJ130" s="54"/>
      <c r="GK130" s="54"/>
      <c r="GL130" s="54"/>
      <c r="GM130" s="54"/>
    </row>
    <row r="131" spans="2:195" x14ac:dyDescent="0.2">
      <c r="B131" s="28">
        <f t="shared" si="11"/>
        <v>126</v>
      </c>
      <c r="C131" s="112"/>
      <c r="D131" s="54"/>
      <c r="E131" s="54"/>
      <c r="F131" s="54"/>
      <c r="G131" s="54"/>
      <c r="H131" s="54"/>
      <c r="I131" s="54"/>
      <c r="J131" s="54"/>
      <c r="K131" s="54"/>
      <c r="L131" s="54"/>
      <c r="M131" s="54"/>
      <c r="N131" s="54"/>
      <c r="O131" s="54"/>
      <c r="P131" s="54"/>
      <c r="Q131" s="54"/>
      <c r="R131" s="54"/>
      <c r="S131" s="54"/>
      <c r="T131" s="54"/>
      <c r="U131" s="54"/>
      <c r="V131" s="54"/>
      <c r="W131" s="54"/>
      <c r="X131" s="54"/>
      <c r="Y131" s="54"/>
      <c r="Z131" s="54"/>
      <c r="AA131" s="54"/>
      <c r="AB131" s="54"/>
      <c r="AC131" s="54"/>
      <c r="AD131" s="54"/>
      <c r="AE131" s="54"/>
      <c r="AF131" s="54"/>
      <c r="AG131" s="54"/>
      <c r="AH131" s="54"/>
      <c r="AI131" s="54"/>
      <c r="AJ131" s="54"/>
      <c r="AK131" s="54"/>
      <c r="AL131" s="54"/>
      <c r="AM131" s="54"/>
      <c r="AN131" s="54"/>
      <c r="AO131" s="54"/>
      <c r="AP131" s="54"/>
      <c r="AQ131" s="54"/>
      <c r="AR131" s="54"/>
      <c r="AS131" s="54"/>
      <c r="AT131" s="54"/>
      <c r="AU131" s="54"/>
      <c r="AV131" s="54"/>
      <c r="AW131" s="54"/>
      <c r="AX131" s="54"/>
      <c r="AY131" s="54"/>
      <c r="AZ131" s="54"/>
      <c r="BA131" s="54"/>
      <c r="BB131" s="54"/>
      <c r="BC131" s="54"/>
      <c r="BD131" s="54"/>
      <c r="BE131" s="54"/>
      <c r="BF131" s="54"/>
      <c r="BG131" s="54"/>
      <c r="BH131" s="54"/>
      <c r="BI131" s="54"/>
      <c r="BJ131" s="54"/>
      <c r="BK131" s="54"/>
      <c r="BL131" s="54"/>
      <c r="BM131" s="54"/>
      <c r="BN131" s="54"/>
      <c r="BO131" s="54"/>
      <c r="BP131" s="54"/>
      <c r="BQ131" s="54"/>
      <c r="BR131" s="54"/>
      <c r="BS131" s="54"/>
      <c r="BT131" s="54"/>
      <c r="BU131" s="54"/>
      <c r="BV131" s="54"/>
      <c r="BW131" s="54"/>
      <c r="BX131" s="54"/>
      <c r="BY131" s="54"/>
      <c r="BZ131" s="54"/>
      <c r="CA131" s="54"/>
      <c r="CB131" s="54"/>
      <c r="CC131" s="54"/>
      <c r="CD131" s="54"/>
      <c r="CE131" s="54"/>
      <c r="CF131" s="54"/>
      <c r="CG131" s="54"/>
      <c r="CH131" s="54"/>
      <c r="CI131" s="54"/>
      <c r="CJ131" s="54"/>
      <c r="CK131" s="54"/>
      <c r="CL131" s="54"/>
      <c r="CM131" s="54"/>
      <c r="CN131" s="54"/>
      <c r="CO131" s="54"/>
      <c r="CP131" s="54"/>
      <c r="CQ131" s="54"/>
      <c r="CR131" s="54"/>
      <c r="CS131" s="54"/>
      <c r="CT131" s="54"/>
      <c r="CU131" s="54"/>
      <c r="CV131" s="54"/>
      <c r="CW131" s="54"/>
      <c r="CX131" s="54"/>
      <c r="CY131" s="54"/>
      <c r="CZ131" s="54"/>
      <c r="DA131" s="54"/>
      <c r="DB131" s="54"/>
      <c r="DC131" s="54"/>
      <c r="DD131" s="54"/>
      <c r="DE131" s="54"/>
      <c r="DF131" s="54"/>
      <c r="DG131" s="54"/>
      <c r="DH131" s="54"/>
      <c r="DI131" s="54"/>
      <c r="DJ131" s="54"/>
      <c r="DK131" s="54"/>
      <c r="DL131" s="54"/>
      <c r="DM131" s="54"/>
      <c r="DN131" s="54"/>
      <c r="DO131" s="54"/>
      <c r="DP131" s="54"/>
      <c r="DQ131" s="54"/>
      <c r="DR131" s="54"/>
      <c r="DS131" s="54"/>
      <c r="DT131" s="54"/>
      <c r="DU131" s="54"/>
      <c r="DV131" s="54"/>
      <c r="DW131" s="54"/>
      <c r="DX131" s="54"/>
      <c r="DY131" s="54"/>
      <c r="DZ131" s="54"/>
      <c r="EA131" s="54"/>
      <c r="EB131" s="54"/>
      <c r="EC131" s="54"/>
      <c r="ED131" s="54"/>
      <c r="EE131" s="54"/>
      <c r="EF131" s="54"/>
      <c r="EG131" s="54"/>
      <c r="EH131" s="54"/>
      <c r="EI131" s="54"/>
      <c r="EJ131" s="54"/>
      <c r="EK131" s="54"/>
      <c r="EL131" s="54"/>
      <c r="EM131" s="54"/>
      <c r="EN131" s="54"/>
      <c r="EO131" s="54"/>
      <c r="EP131" s="54"/>
      <c r="EQ131" s="54"/>
      <c r="ER131" s="54"/>
      <c r="ES131" s="54"/>
      <c r="ET131" s="54"/>
      <c r="EU131" s="54"/>
      <c r="EV131" s="54"/>
      <c r="EW131" s="54"/>
      <c r="EX131" s="54"/>
      <c r="EY131" s="54"/>
      <c r="EZ131" s="54"/>
      <c r="FA131" s="54"/>
      <c r="FB131" s="54"/>
      <c r="FC131" s="54"/>
      <c r="FD131" s="54"/>
      <c r="FE131" s="54"/>
      <c r="FF131" s="54"/>
      <c r="FG131" s="54"/>
      <c r="FH131" s="54"/>
      <c r="FI131" s="54"/>
      <c r="FJ131" s="54"/>
      <c r="FK131" s="54"/>
      <c r="FL131" s="54"/>
      <c r="FM131" s="54"/>
      <c r="FN131" s="54"/>
      <c r="FO131" s="54"/>
      <c r="FP131" s="54"/>
      <c r="FQ131" s="54"/>
      <c r="FR131" s="54"/>
      <c r="FS131" s="54"/>
      <c r="FT131" s="54"/>
      <c r="FU131" s="54"/>
      <c r="FV131" s="54"/>
      <c r="FW131" s="54"/>
      <c r="FX131" s="54"/>
      <c r="FY131" s="54"/>
      <c r="FZ131" s="54"/>
      <c r="GA131" s="54"/>
      <c r="GB131" s="54"/>
      <c r="GC131" s="54"/>
      <c r="GD131" s="54"/>
      <c r="GE131" s="54"/>
      <c r="GF131" s="54"/>
      <c r="GG131" s="54"/>
      <c r="GH131" s="54"/>
      <c r="GI131" s="54"/>
      <c r="GJ131" s="54"/>
      <c r="GK131" s="54"/>
      <c r="GL131" s="54"/>
      <c r="GM131" s="54"/>
    </row>
    <row r="132" spans="2:195" x14ac:dyDescent="0.2">
      <c r="B132" s="28">
        <f t="shared" si="11"/>
        <v>127</v>
      </c>
      <c r="C132" s="112"/>
      <c r="D132" s="54"/>
      <c r="E132" s="54"/>
      <c r="F132" s="54"/>
      <c r="G132" s="54"/>
      <c r="H132" s="54"/>
      <c r="I132" s="54"/>
      <c r="J132" s="54"/>
      <c r="K132" s="54"/>
      <c r="L132" s="54"/>
      <c r="M132" s="54"/>
      <c r="N132" s="54"/>
      <c r="O132" s="54"/>
      <c r="P132" s="54"/>
      <c r="Q132" s="54"/>
      <c r="R132" s="54"/>
      <c r="S132" s="54"/>
      <c r="T132" s="54"/>
      <c r="U132" s="54"/>
      <c r="V132" s="54"/>
      <c r="W132" s="54"/>
      <c r="X132" s="54"/>
      <c r="Y132" s="54"/>
      <c r="Z132" s="54"/>
      <c r="AA132" s="54"/>
      <c r="AB132" s="54"/>
      <c r="AC132" s="54"/>
      <c r="AD132" s="54"/>
      <c r="AE132" s="54"/>
      <c r="AF132" s="54"/>
      <c r="AG132" s="54"/>
      <c r="AH132" s="54"/>
      <c r="AI132" s="54"/>
      <c r="AJ132" s="54"/>
      <c r="AK132" s="54"/>
      <c r="AL132" s="54"/>
      <c r="AM132" s="54"/>
      <c r="AN132" s="54"/>
      <c r="AO132" s="54"/>
      <c r="AP132" s="54"/>
      <c r="AQ132" s="54"/>
      <c r="AR132" s="54"/>
      <c r="AS132" s="54"/>
      <c r="AT132" s="54"/>
      <c r="AU132" s="54"/>
      <c r="AV132" s="54"/>
      <c r="AW132" s="54"/>
      <c r="AX132" s="54"/>
      <c r="AY132" s="54"/>
      <c r="AZ132" s="54"/>
      <c r="BA132" s="54"/>
      <c r="BB132" s="54"/>
      <c r="BC132" s="54"/>
      <c r="BD132" s="54"/>
      <c r="BE132" s="54"/>
      <c r="BF132" s="54"/>
      <c r="BG132" s="54"/>
      <c r="BH132" s="54"/>
      <c r="BI132" s="54"/>
      <c r="BJ132" s="54"/>
      <c r="BK132" s="54"/>
      <c r="BL132" s="54"/>
      <c r="BM132" s="54"/>
      <c r="BN132" s="54"/>
      <c r="BO132" s="54"/>
      <c r="BP132" s="54"/>
      <c r="BQ132" s="54"/>
      <c r="BR132" s="54"/>
      <c r="BS132" s="54"/>
      <c r="BT132" s="54"/>
      <c r="BU132" s="54"/>
      <c r="BV132" s="54"/>
      <c r="BW132" s="54"/>
      <c r="BX132" s="54"/>
      <c r="BY132" s="54"/>
      <c r="BZ132" s="54"/>
      <c r="CA132" s="54"/>
      <c r="CB132" s="54"/>
      <c r="CC132" s="54"/>
      <c r="CD132" s="54"/>
      <c r="CE132" s="54"/>
      <c r="CF132" s="54"/>
      <c r="CG132" s="54"/>
      <c r="CH132" s="54"/>
      <c r="CI132" s="54"/>
      <c r="CJ132" s="54"/>
      <c r="CK132" s="54"/>
      <c r="CL132" s="54"/>
      <c r="CM132" s="54"/>
      <c r="CN132" s="54"/>
      <c r="CO132" s="54"/>
      <c r="CP132" s="54"/>
      <c r="CQ132" s="54"/>
      <c r="CR132" s="54"/>
      <c r="CS132" s="54"/>
      <c r="CT132" s="54"/>
      <c r="CU132" s="54"/>
      <c r="CV132" s="54"/>
      <c r="CW132" s="54"/>
      <c r="CX132" s="54"/>
      <c r="CY132" s="54"/>
      <c r="CZ132" s="54"/>
      <c r="DA132" s="54"/>
      <c r="DB132" s="54"/>
      <c r="DC132" s="54"/>
      <c r="DD132" s="54"/>
      <c r="DE132" s="54"/>
      <c r="DF132" s="54"/>
      <c r="DG132" s="54"/>
      <c r="DH132" s="54"/>
      <c r="DI132" s="54"/>
      <c r="DJ132" s="54"/>
      <c r="DK132" s="54"/>
      <c r="DL132" s="54"/>
      <c r="DM132" s="54"/>
      <c r="DN132" s="54"/>
      <c r="DO132" s="54"/>
      <c r="DP132" s="54"/>
      <c r="DQ132" s="54"/>
      <c r="DR132" s="54"/>
      <c r="DS132" s="54"/>
      <c r="DT132" s="54"/>
      <c r="DU132" s="54"/>
      <c r="DV132" s="54"/>
      <c r="DW132" s="54"/>
      <c r="DX132" s="54"/>
      <c r="DY132" s="54"/>
      <c r="DZ132" s="54"/>
      <c r="EA132" s="54"/>
      <c r="EB132" s="54"/>
      <c r="EC132" s="54"/>
      <c r="ED132" s="54"/>
      <c r="EE132" s="54"/>
      <c r="EF132" s="54"/>
      <c r="EG132" s="54"/>
      <c r="EH132" s="54"/>
      <c r="EI132" s="54"/>
      <c r="EJ132" s="54"/>
      <c r="EK132" s="54"/>
      <c r="EL132" s="54"/>
      <c r="EM132" s="54"/>
      <c r="EN132" s="54"/>
      <c r="EO132" s="54"/>
      <c r="EP132" s="54"/>
      <c r="EQ132" s="54"/>
      <c r="ER132" s="54"/>
      <c r="ES132" s="54"/>
      <c r="ET132" s="54"/>
      <c r="EU132" s="54"/>
      <c r="EV132" s="54"/>
      <c r="EW132" s="54"/>
      <c r="EX132" s="54"/>
      <c r="EY132" s="54"/>
      <c r="EZ132" s="54"/>
      <c r="FA132" s="54"/>
      <c r="FB132" s="54"/>
      <c r="FC132" s="54"/>
      <c r="FD132" s="54"/>
      <c r="FE132" s="54"/>
      <c r="FF132" s="54"/>
      <c r="FG132" s="54"/>
      <c r="FH132" s="54"/>
      <c r="FI132" s="54"/>
      <c r="FJ132" s="54"/>
      <c r="FK132" s="54"/>
      <c r="FL132" s="54"/>
      <c r="FM132" s="54"/>
      <c r="FN132" s="54"/>
      <c r="FO132" s="54"/>
      <c r="FP132" s="54"/>
      <c r="FQ132" s="54"/>
      <c r="FR132" s="54"/>
      <c r="FS132" s="54"/>
      <c r="FT132" s="54"/>
      <c r="FU132" s="54"/>
      <c r="FV132" s="54"/>
      <c r="FW132" s="54"/>
      <c r="FX132" s="54"/>
      <c r="FY132" s="54"/>
      <c r="FZ132" s="54"/>
      <c r="GA132" s="54"/>
      <c r="GB132" s="54"/>
      <c r="GC132" s="54"/>
      <c r="GD132" s="54"/>
      <c r="GE132" s="54"/>
      <c r="GF132" s="54"/>
      <c r="GG132" s="54"/>
      <c r="GH132" s="54"/>
      <c r="GI132" s="54"/>
      <c r="GJ132" s="54"/>
      <c r="GK132" s="54"/>
      <c r="GL132" s="54"/>
      <c r="GM132" s="54"/>
    </row>
    <row r="133" spans="2:195" x14ac:dyDescent="0.2">
      <c r="B133" s="28">
        <f t="shared" si="11"/>
        <v>128</v>
      </c>
      <c r="C133" s="112"/>
      <c r="D133" s="54"/>
      <c r="E133" s="54"/>
      <c r="F133" s="54"/>
      <c r="G133" s="54"/>
      <c r="H133" s="54"/>
      <c r="I133" s="54"/>
      <c r="J133" s="54"/>
      <c r="K133" s="54"/>
      <c r="L133" s="54"/>
      <c r="M133" s="54"/>
      <c r="N133" s="54"/>
      <c r="O133" s="54"/>
      <c r="P133" s="54"/>
      <c r="Q133" s="54"/>
      <c r="R133" s="54"/>
      <c r="S133" s="54"/>
      <c r="T133" s="54"/>
      <c r="U133" s="54"/>
      <c r="V133" s="54"/>
      <c r="W133" s="54"/>
      <c r="X133" s="54"/>
      <c r="Y133" s="54"/>
      <c r="Z133" s="54"/>
      <c r="AA133" s="54"/>
      <c r="AB133" s="54"/>
      <c r="AC133" s="54"/>
      <c r="AD133" s="54"/>
      <c r="AE133" s="54"/>
      <c r="AF133" s="54"/>
      <c r="AG133" s="54"/>
      <c r="AH133" s="54"/>
      <c r="AI133" s="54"/>
      <c r="AJ133" s="54"/>
      <c r="AK133" s="54"/>
      <c r="AL133" s="54"/>
      <c r="AM133" s="54"/>
      <c r="AN133" s="54"/>
      <c r="AO133" s="54"/>
      <c r="AP133" s="54"/>
      <c r="AQ133" s="54"/>
      <c r="AR133" s="54"/>
      <c r="AS133" s="54"/>
      <c r="AT133" s="54"/>
      <c r="AU133" s="54"/>
      <c r="AV133" s="54"/>
      <c r="AW133" s="54"/>
      <c r="AX133" s="54"/>
      <c r="AY133" s="54"/>
      <c r="AZ133" s="54"/>
      <c r="BA133" s="54"/>
      <c r="BB133" s="54"/>
      <c r="BC133" s="54"/>
      <c r="BD133" s="54"/>
      <c r="BE133" s="54"/>
      <c r="BF133" s="54"/>
      <c r="BG133" s="54"/>
      <c r="BH133" s="54"/>
      <c r="BI133" s="54"/>
      <c r="BJ133" s="54"/>
      <c r="BK133" s="54"/>
      <c r="BL133" s="54"/>
      <c r="BM133" s="54"/>
      <c r="BN133" s="54"/>
      <c r="BO133" s="54"/>
      <c r="BP133" s="54"/>
      <c r="BQ133" s="54"/>
      <c r="BR133" s="54"/>
      <c r="BS133" s="54"/>
      <c r="BT133" s="54"/>
      <c r="BU133" s="54"/>
      <c r="BV133" s="54"/>
      <c r="BW133" s="54"/>
      <c r="BX133" s="54"/>
      <c r="BY133" s="54"/>
      <c r="BZ133" s="54"/>
      <c r="CA133" s="54"/>
      <c r="CB133" s="54"/>
      <c r="CC133" s="54"/>
      <c r="CD133" s="54"/>
      <c r="CE133" s="54"/>
      <c r="CF133" s="54"/>
      <c r="CG133" s="54"/>
      <c r="CH133" s="54"/>
      <c r="CI133" s="54"/>
      <c r="CJ133" s="54"/>
      <c r="CK133" s="54"/>
      <c r="CL133" s="54"/>
      <c r="CM133" s="54"/>
      <c r="CN133" s="54"/>
      <c r="CO133" s="54"/>
      <c r="CP133" s="54"/>
      <c r="CQ133" s="54"/>
      <c r="CR133" s="54"/>
      <c r="CS133" s="54"/>
      <c r="CT133" s="54"/>
      <c r="CU133" s="54"/>
      <c r="CV133" s="54"/>
      <c r="CW133" s="54"/>
      <c r="CX133" s="54"/>
      <c r="CY133" s="54"/>
      <c r="CZ133" s="54"/>
      <c r="DA133" s="54"/>
      <c r="DB133" s="54"/>
      <c r="DC133" s="54"/>
      <c r="DD133" s="54"/>
      <c r="DE133" s="54"/>
      <c r="DF133" s="54"/>
      <c r="DG133" s="54"/>
      <c r="DH133" s="54"/>
      <c r="DI133" s="54"/>
      <c r="DJ133" s="54"/>
      <c r="DK133" s="54"/>
      <c r="DL133" s="54"/>
      <c r="DM133" s="54"/>
      <c r="DN133" s="54"/>
      <c r="DO133" s="54"/>
      <c r="DP133" s="54"/>
      <c r="DQ133" s="54"/>
      <c r="DR133" s="54"/>
      <c r="DS133" s="54"/>
      <c r="DT133" s="54"/>
      <c r="DU133" s="54"/>
      <c r="DV133" s="54"/>
      <c r="DW133" s="54"/>
      <c r="DX133" s="54"/>
      <c r="DY133" s="54"/>
      <c r="DZ133" s="54"/>
      <c r="EA133" s="54"/>
      <c r="EB133" s="54"/>
      <c r="EC133" s="54"/>
      <c r="ED133" s="54"/>
      <c r="EE133" s="54"/>
      <c r="EF133" s="54"/>
      <c r="EG133" s="54"/>
      <c r="EH133" s="54"/>
      <c r="EI133" s="54"/>
      <c r="EJ133" s="54"/>
      <c r="EK133" s="54"/>
      <c r="EL133" s="54"/>
      <c r="EM133" s="54"/>
      <c r="EN133" s="54"/>
      <c r="EO133" s="54"/>
      <c r="EP133" s="54"/>
      <c r="EQ133" s="54"/>
      <c r="ER133" s="54"/>
      <c r="ES133" s="54"/>
      <c r="ET133" s="54"/>
      <c r="EU133" s="54"/>
      <c r="EV133" s="54"/>
      <c r="EW133" s="54"/>
      <c r="EX133" s="54"/>
      <c r="EY133" s="54"/>
      <c r="EZ133" s="54"/>
      <c r="FA133" s="54"/>
      <c r="FB133" s="54"/>
      <c r="FC133" s="54"/>
      <c r="FD133" s="54"/>
      <c r="FE133" s="54"/>
      <c r="FF133" s="54"/>
      <c r="FG133" s="54"/>
      <c r="FH133" s="54"/>
      <c r="FI133" s="54"/>
      <c r="FJ133" s="54"/>
      <c r="FK133" s="54"/>
      <c r="FL133" s="54"/>
      <c r="FM133" s="54"/>
      <c r="FN133" s="54"/>
      <c r="FO133" s="54"/>
      <c r="FP133" s="54"/>
      <c r="FQ133" s="54"/>
      <c r="FR133" s="54"/>
      <c r="FS133" s="54"/>
      <c r="FT133" s="54"/>
      <c r="FU133" s="54"/>
      <c r="FV133" s="54"/>
      <c r="FW133" s="54"/>
      <c r="FX133" s="54"/>
      <c r="FY133" s="54"/>
      <c r="FZ133" s="54"/>
      <c r="GA133" s="54"/>
      <c r="GB133" s="54"/>
      <c r="GC133" s="54"/>
      <c r="GD133" s="54"/>
      <c r="GE133" s="54"/>
      <c r="GF133" s="54"/>
      <c r="GG133" s="54"/>
      <c r="GH133" s="54"/>
      <c r="GI133" s="54"/>
      <c r="GJ133" s="54"/>
      <c r="GK133" s="54"/>
      <c r="GL133" s="54"/>
      <c r="GM133" s="54"/>
    </row>
    <row r="134" spans="2:195" x14ac:dyDescent="0.2">
      <c r="B134" s="28">
        <f t="shared" si="11"/>
        <v>129</v>
      </c>
      <c r="C134" s="112"/>
      <c r="D134" s="54"/>
      <c r="E134" s="54"/>
      <c r="F134" s="54"/>
      <c r="G134" s="54"/>
      <c r="H134" s="54"/>
      <c r="I134" s="54"/>
      <c r="J134" s="54"/>
      <c r="K134" s="54"/>
      <c r="L134" s="54"/>
      <c r="M134" s="54"/>
      <c r="N134" s="54"/>
      <c r="O134" s="54"/>
      <c r="P134" s="54"/>
      <c r="Q134" s="54"/>
      <c r="R134" s="54"/>
      <c r="S134" s="54"/>
      <c r="T134" s="54"/>
      <c r="U134" s="54"/>
      <c r="V134" s="54"/>
      <c r="W134" s="54"/>
      <c r="X134" s="54"/>
      <c r="Y134" s="54"/>
      <c r="Z134" s="54"/>
      <c r="AA134" s="54"/>
      <c r="AB134" s="54"/>
      <c r="AC134" s="54"/>
      <c r="AD134" s="54"/>
      <c r="AE134" s="54"/>
      <c r="AF134" s="54"/>
      <c r="AG134" s="54"/>
      <c r="AH134" s="54"/>
      <c r="AI134" s="54"/>
      <c r="AJ134" s="54"/>
      <c r="AK134" s="54"/>
      <c r="AL134" s="54"/>
      <c r="AM134" s="54"/>
      <c r="AN134" s="54"/>
      <c r="AO134" s="54"/>
      <c r="AP134" s="54"/>
      <c r="AQ134" s="54"/>
      <c r="AR134" s="54"/>
      <c r="AS134" s="54"/>
      <c r="AT134" s="54"/>
      <c r="AU134" s="54"/>
      <c r="AV134" s="54"/>
      <c r="AW134" s="54"/>
      <c r="AX134" s="54"/>
      <c r="AY134" s="54"/>
      <c r="AZ134" s="54"/>
      <c r="BA134" s="54"/>
      <c r="BB134" s="54"/>
      <c r="BC134" s="54"/>
      <c r="BD134" s="54"/>
      <c r="BE134" s="54"/>
      <c r="BF134" s="54"/>
      <c r="BG134" s="54"/>
      <c r="BH134" s="54"/>
      <c r="BI134" s="54"/>
      <c r="BJ134" s="54"/>
      <c r="BK134" s="54"/>
      <c r="BL134" s="54"/>
      <c r="BM134" s="54"/>
      <c r="BN134" s="54"/>
      <c r="BO134" s="54"/>
      <c r="BP134" s="54"/>
      <c r="BQ134" s="54"/>
      <c r="BR134" s="54"/>
      <c r="BS134" s="54"/>
      <c r="BT134" s="54"/>
      <c r="BU134" s="54"/>
      <c r="BV134" s="54"/>
      <c r="BW134" s="54"/>
      <c r="BX134" s="54"/>
      <c r="BY134" s="54"/>
      <c r="BZ134" s="54"/>
      <c r="CA134" s="54"/>
      <c r="CB134" s="54"/>
      <c r="CC134" s="54"/>
      <c r="CD134" s="54"/>
      <c r="CE134" s="54"/>
      <c r="CF134" s="54"/>
      <c r="CG134" s="54"/>
      <c r="CH134" s="54"/>
      <c r="CI134" s="54"/>
      <c r="CJ134" s="54"/>
      <c r="CK134" s="54"/>
      <c r="CL134" s="54"/>
      <c r="CM134" s="54"/>
      <c r="CN134" s="54"/>
      <c r="CO134" s="54"/>
      <c r="CP134" s="54"/>
      <c r="CQ134" s="54"/>
      <c r="CR134" s="54"/>
      <c r="CS134" s="54"/>
      <c r="CT134" s="54"/>
      <c r="CU134" s="54"/>
      <c r="CV134" s="54"/>
      <c r="CW134" s="54"/>
      <c r="CX134" s="54"/>
      <c r="CY134" s="54"/>
      <c r="CZ134" s="54"/>
      <c r="DA134" s="54"/>
      <c r="DB134" s="54"/>
      <c r="DC134" s="54"/>
      <c r="DD134" s="54"/>
      <c r="DE134" s="54"/>
      <c r="DF134" s="54"/>
      <c r="DG134" s="54"/>
      <c r="DH134" s="54"/>
      <c r="DI134" s="54"/>
      <c r="DJ134" s="54"/>
      <c r="DK134" s="54"/>
      <c r="DL134" s="54"/>
      <c r="DM134" s="54"/>
      <c r="DN134" s="54"/>
      <c r="DO134" s="54"/>
      <c r="DP134" s="54"/>
      <c r="DQ134" s="54"/>
      <c r="DR134" s="54"/>
      <c r="DS134" s="54"/>
      <c r="DT134" s="54"/>
      <c r="DU134" s="54"/>
      <c r="DV134" s="54"/>
      <c r="DW134" s="54"/>
      <c r="DX134" s="54"/>
      <c r="DY134" s="54"/>
      <c r="DZ134" s="54"/>
      <c r="EA134" s="54"/>
      <c r="EB134" s="54"/>
      <c r="EC134" s="54"/>
      <c r="ED134" s="54"/>
      <c r="EE134" s="54"/>
      <c r="EF134" s="54"/>
      <c r="EG134" s="54"/>
      <c r="EH134" s="54"/>
      <c r="EI134" s="54"/>
      <c r="EJ134" s="54"/>
      <c r="EK134" s="54"/>
      <c r="EL134" s="54"/>
      <c r="EM134" s="54"/>
      <c r="EN134" s="54"/>
      <c r="EO134" s="54"/>
      <c r="EP134" s="54"/>
      <c r="EQ134" s="54"/>
      <c r="ER134" s="54"/>
      <c r="ES134" s="54"/>
      <c r="ET134" s="54"/>
      <c r="EU134" s="54"/>
      <c r="EV134" s="54"/>
      <c r="EW134" s="54"/>
      <c r="EX134" s="54"/>
      <c r="EY134" s="54"/>
      <c r="EZ134" s="54"/>
      <c r="FA134" s="54"/>
      <c r="FB134" s="54"/>
      <c r="FC134" s="54"/>
      <c r="FD134" s="54"/>
      <c r="FE134" s="54"/>
      <c r="FF134" s="54"/>
      <c r="FG134" s="54"/>
      <c r="FH134" s="54"/>
      <c r="FI134" s="54"/>
      <c r="FJ134" s="54"/>
      <c r="FK134" s="54"/>
      <c r="FL134" s="54"/>
      <c r="FM134" s="54"/>
      <c r="FN134" s="54"/>
      <c r="FO134" s="54"/>
      <c r="FP134" s="54"/>
      <c r="FQ134" s="54"/>
      <c r="FR134" s="54"/>
      <c r="FS134" s="54"/>
      <c r="FT134" s="54"/>
      <c r="FU134" s="54"/>
      <c r="FV134" s="54"/>
      <c r="FW134" s="54"/>
      <c r="FX134" s="54"/>
      <c r="FY134" s="54"/>
      <c r="FZ134" s="54"/>
      <c r="GA134" s="54"/>
      <c r="GB134" s="54"/>
      <c r="GC134" s="54"/>
      <c r="GD134" s="54"/>
      <c r="GE134" s="54"/>
      <c r="GF134" s="54"/>
      <c r="GG134" s="54"/>
      <c r="GH134" s="54"/>
      <c r="GI134" s="54"/>
      <c r="GJ134" s="54"/>
      <c r="GK134" s="54"/>
      <c r="GL134" s="54"/>
      <c r="GM134" s="54"/>
    </row>
    <row r="135" spans="2:195" x14ac:dyDescent="0.2">
      <c r="B135" s="28">
        <f t="shared" ref="B135:B185" si="12">B134+1</f>
        <v>130</v>
      </c>
      <c r="C135" s="112"/>
      <c r="D135" s="54"/>
      <c r="E135" s="54"/>
      <c r="F135" s="54"/>
      <c r="G135" s="54"/>
      <c r="H135" s="54"/>
      <c r="I135" s="54"/>
      <c r="J135" s="54"/>
      <c r="K135" s="54"/>
      <c r="L135" s="54"/>
      <c r="M135" s="54"/>
      <c r="N135" s="54"/>
      <c r="O135" s="54"/>
      <c r="P135" s="54"/>
      <c r="Q135" s="54"/>
      <c r="R135" s="54"/>
      <c r="S135" s="54"/>
      <c r="T135" s="54"/>
      <c r="U135" s="54"/>
      <c r="V135" s="54"/>
      <c r="W135" s="54"/>
      <c r="X135" s="54"/>
      <c r="Y135" s="54"/>
      <c r="Z135" s="54"/>
      <c r="AA135" s="54"/>
      <c r="AB135" s="54"/>
      <c r="AC135" s="54"/>
      <c r="AD135" s="54"/>
      <c r="AE135" s="54"/>
      <c r="AF135" s="54"/>
      <c r="AG135" s="54"/>
      <c r="AH135" s="54"/>
      <c r="AI135" s="54"/>
      <c r="AJ135" s="54"/>
      <c r="AK135" s="54"/>
      <c r="AL135" s="54"/>
      <c r="AM135" s="54"/>
      <c r="AN135" s="54"/>
      <c r="AO135" s="54"/>
      <c r="AP135" s="54"/>
      <c r="AQ135" s="54"/>
      <c r="AR135" s="54"/>
      <c r="AS135" s="54"/>
      <c r="AT135" s="54"/>
      <c r="AU135" s="54"/>
      <c r="AV135" s="54"/>
      <c r="AW135" s="54"/>
      <c r="AX135" s="54"/>
      <c r="AY135" s="54"/>
      <c r="AZ135" s="54"/>
      <c r="BA135" s="54"/>
      <c r="BB135" s="54"/>
      <c r="BC135" s="54"/>
      <c r="BD135" s="54"/>
      <c r="BE135" s="54"/>
      <c r="BF135" s="54"/>
      <c r="BG135" s="54"/>
      <c r="BH135" s="54"/>
      <c r="BI135" s="54"/>
      <c r="BJ135" s="54"/>
      <c r="BK135" s="54"/>
      <c r="BL135" s="54"/>
      <c r="BM135" s="54"/>
      <c r="BN135" s="54"/>
      <c r="BO135" s="54"/>
      <c r="BP135" s="54"/>
      <c r="BQ135" s="54"/>
      <c r="BR135" s="54"/>
      <c r="BS135" s="54"/>
      <c r="BT135" s="54"/>
      <c r="BU135" s="54"/>
      <c r="BV135" s="54"/>
      <c r="BW135" s="54"/>
      <c r="BX135" s="54"/>
      <c r="BY135" s="54"/>
      <c r="BZ135" s="54"/>
      <c r="CA135" s="54"/>
      <c r="CB135" s="54"/>
      <c r="CC135" s="54"/>
      <c r="CD135" s="54"/>
      <c r="CE135" s="54"/>
      <c r="CF135" s="54"/>
      <c r="CG135" s="54"/>
      <c r="CH135" s="54"/>
      <c r="CI135" s="54"/>
      <c r="CJ135" s="54"/>
      <c r="CK135" s="54"/>
      <c r="CL135" s="54"/>
      <c r="CM135" s="54"/>
      <c r="CN135" s="54"/>
      <c r="CO135" s="54"/>
      <c r="CP135" s="54"/>
      <c r="CQ135" s="54"/>
      <c r="CR135" s="54"/>
      <c r="CS135" s="54"/>
      <c r="CT135" s="54"/>
      <c r="CU135" s="54"/>
      <c r="CV135" s="54"/>
      <c r="CW135" s="54"/>
      <c r="CX135" s="54"/>
      <c r="CY135" s="54"/>
      <c r="CZ135" s="54"/>
      <c r="DA135" s="54"/>
      <c r="DB135" s="54"/>
      <c r="DC135" s="54"/>
      <c r="DD135" s="54"/>
      <c r="DE135" s="54"/>
      <c r="DF135" s="54"/>
      <c r="DG135" s="54"/>
      <c r="DH135" s="54"/>
      <c r="DI135" s="54"/>
      <c r="DJ135" s="54"/>
      <c r="DK135" s="54"/>
      <c r="DL135" s="54"/>
      <c r="DM135" s="54"/>
      <c r="DN135" s="54"/>
      <c r="DO135" s="54"/>
      <c r="DP135" s="54"/>
      <c r="DQ135" s="54"/>
      <c r="DR135" s="54"/>
      <c r="DS135" s="54"/>
      <c r="DT135" s="54"/>
      <c r="DU135" s="54"/>
      <c r="DV135" s="54"/>
      <c r="DW135" s="54"/>
      <c r="DX135" s="54"/>
      <c r="DY135" s="54"/>
      <c r="DZ135" s="54"/>
      <c r="EA135" s="54"/>
      <c r="EB135" s="54"/>
      <c r="EC135" s="54"/>
      <c r="ED135" s="54"/>
      <c r="EE135" s="54"/>
      <c r="EF135" s="54"/>
      <c r="EG135" s="54"/>
      <c r="EH135" s="54"/>
      <c r="EI135" s="54"/>
      <c r="EJ135" s="54"/>
      <c r="EK135" s="54"/>
      <c r="EL135" s="54"/>
      <c r="EM135" s="54"/>
      <c r="EN135" s="54"/>
      <c r="EO135" s="54"/>
      <c r="EP135" s="54"/>
      <c r="EQ135" s="54"/>
      <c r="ER135" s="54"/>
      <c r="ES135" s="54"/>
      <c r="ET135" s="54"/>
      <c r="EU135" s="54"/>
      <c r="EV135" s="54"/>
      <c r="EW135" s="54"/>
      <c r="EX135" s="54"/>
      <c r="EY135" s="54"/>
      <c r="EZ135" s="54"/>
      <c r="FA135" s="54"/>
      <c r="FB135" s="54"/>
      <c r="FC135" s="54"/>
      <c r="FD135" s="54"/>
      <c r="FE135" s="54"/>
      <c r="FF135" s="54"/>
      <c r="FG135" s="54"/>
      <c r="FH135" s="54"/>
      <c r="FI135" s="54"/>
      <c r="FJ135" s="54"/>
      <c r="FK135" s="54"/>
      <c r="FL135" s="54"/>
      <c r="FM135" s="54"/>
      <c r="FN135" s="54"/>
      <c r="FO135" s="54"/>
      <c r="FP135" s="54"/>
      <c r="FQ135" s="54"/>
      <c r="FR135" s="54"/>
      <c r="FS135" s="54"/>
      <c r="FT135" s="54"/>
      <c r="FU135" s="54"/>
      <c r="FV135" s="54"/>
      <c r="FW135" s="54"/>
      <c r="FX135" s="54"/>
      <c r="FY135" s="54"/>
      <c r="FZ135" s="54"/>
      <c r="GA135" s="54"/>
      <c r="GB135" s="54"/>
      <c r="GC135" s="54"/>
      <c r="GD135" s="54"/>
      <c r="GE135" s="54"/>
      <c r="GF135" s="54"/>
      <c r="GG135" s="54"/>
      <c r="GH135" s="54"/>
      <c r="GI135" s="54"/>
      <c r="GJ135" s="54"/>
      <c r="GK135" s="54"/>
      <c r="GL135" s="54"/>
      <c r="GM135" s="54"/>
    </row>
    <row r="136" spans="2:195" x14ac:dyDescent="0.2">
      <c r="B136" s="28">
        <f t="shared" si="12"/>
        <v>131</v>
      </c>
      <c r="C136" s="112"/>
      <c r="D136" s="54"/>
      <c r="E136" s="54"/>
      <c r="F136" s="54"/>
      <c r="G136" s="54"/>
      <c r="H136" s="54"/>
      <c r="I136" s="54"/>
      <c r="J136" s="54"/>
      <c r="K136" s="54"/>
      <c r="L136" s="54"/>
      <c r="M136" s="54"/>
      <c r="N136" s="54"/>
      <c r="O136" s="54"/>
      <c r="P136" s="54"/>
      <c r="Q136" s="54"/>
      <c r="R136" s="54"/>
      <c r="S136" s="54"/>
      <c r="T136" s="54"/>
      <c r="U136" s="54"/>
      <c r="V136" s="54"/>
      <c r="W136" s="54"/>
      <c r="X136" s="54"/>
      <c r="Y136" s="54"/>
      <c r="Z136" s="54"/>
      <c r="AA136" s="54"/>
      <c r="AB136" s="54"/>
      <c r="AC136" s="54"/>
      <c r="AD136" s="54"/>
      <c r="AE136" s="54"/>
      <c r="AF136" s="54"/>
      <c r="AG136" s="54"/>
      <c r="AH136" s="54"/>
      <c r="AI136" s="54"/>
      <c r="AJ136" s="54"/>
      <c r="AK136" s="54"/>
      <c r="AL136" s="54"/>
      <c r="AM136" s="54"/>
      <c r="AN136" s="54"/>
      <c r="AO136" s="54"/>
      <c r="AP136" s="54"/>
      <c r="AQ136" s="54"/>
      <c r="AR136" s="54"/>
      <c r="AS136" s="54"/>
      <c r="AT136" s="54"/>
      <c r="AU136" s="54"/>
      <c r="AV136" s="54"/>
      <c r="AW136" s="54"/>
      <c r="AX136" s="54"/>
      <c r="AY136" s="54"/>
      <c r="AZ136" s="54"/>
      <c r="BA136" s="54"/>
      <c r="BB136" s="54"/>
      <c r="BC136" s="54"/>
      <c r="BD136" s="54"/>
      <c r="BE136" s="54"/>
      <c r="BF136" s="54"/>
      <c r="BG136" s="54"/>
      <c r="BH136" s="54"/>
      <c r="BI136" s="54"/>
      <c r="BJ136" s="54"/>
      <c r="BK136" s="54"/>
      <c r="BL136" s="54"/>
      <c r="BM136" s="54"/>
      <c r="BN136" s="54"/>
      <c r="BO136" s="54"/>
      <c r="BP136" s="54"/>
      <c r="BQ136" s="54"/>
      <c r="BR136" s="54"/>
      <c r="BS136" s="54"/>
      <c r="BT136" s="54"/>
      <c r="BU136" s="54"/>
      <c r="BV136" s="54"/>
      <c r="BW136" s="54"/>
      <c r="BX136" s="54"/>
      <c r="BY136" s="54"/>
      <c r="BZ136" s="54"/>
      <c r="CA136" s="54"/>
      <c r="CB136" s="54"/>
      <c r="CC136" s="54"/>
      <c r="CD136" s="54"/>
      <c r="CE136" s="54"/>
      <c r="CF136" s="54"/>
      <c r="CG136" s="54"/>
      <c r="CH136" s="54"/>
      <c r="CI136" s="54"/>
      <c r="CJ136" s="54"/>
      <c r="CK136" s="54"/>
      <c r="CL136" s="54"/>
      <c r="CM136" s="54"/>
      <c r="CN136" s="54"/>
      <c r="CO136" s="54"/>
      <c r="CP136" s="54"/>
      <c r="CQ136" s="54"/>
      <c r="CR136" s="54"/>
      <c r="CS136" s="54"/>
      <c r="CT136" s="54"/>
      <c r="CU136" s="54"/>
      <c r="CV136" s="54"/>
      <c r="CW136" s="54"/>
      <c r="CX136" s="54"/>
      <c r="CY136" s="54"/>
      <c r="CZ136" s="54"/>
      <c r="DA136" s="54"/>
      <c r="DB136" s="54"/>
      <c r="DC136" s="54"/>
      <c r="DD136" s="54"/>
      <c r="DE136" s="54"/>
      <c r="DF136" s="54"/>
      <c r="DG136" s="54"/>
      <c r="DH136" s="54"/>
      <c r="DI136" s="54"/>
      <c r="DJ136" s="54"/>
      <c r="DK136" s="54"/>
      <c r="DL136" s="54"/>
      <c r="DM136" s="54"/>
      <c r="DN136" s="54"/>
      <c r="DO136" s="54"/>
      <c r="DP136" s="54"/>
      <c r="DQ136" s="54"/>
      <c r="DR136" s="54"/>
      <c r="DS136" s="54"/>
      <c r="DT136" s="54"/>
      <c r="DU136" s="54"/>
      <c r="DV136" s="54"/>
      <c r="DW136" s="54"/>
      <c r="DX136" s="54"/>
      <c r="DY136" s="54"/>
      <c r="DZ136" s="54"/>
      <c r="EA136" s="54"/>
      <c r="EB136" s="54"/>
      <c r="EC136" s="54"/>
      <c r="ED136" s="54"/>
      <c r="EE136" s="54"/>
      <c r="EF136" s="54"/>
      <c r="EG136" s="54"/>
      <c r="EH136" s="54"/>
      <c r="EI136" s="54"/>
      <c r="EJ136" s="54"/>
      <c r="EK136" s="54"/>
      <c r="EL136" s="54"/>
      <c r="EM136" s="54"/>
      <c r="EN136" s="54"/>
      <c r="EO136" s="54"/>
      <c r="EP136" s="54"/>
      <c r="EQ136" s="54"/>
      <c r="ER136" s="54"/>
      <c r="ES136" s="54"/>
      <c r="ET136" s="54"/>
      <c r="EU136" s="54"/>
      <c r="EV136" s="54"/>
      <c r="EW136" s="54"/>
      <c r="EX136" s="54"/>
      <c r="EY136" s="54"/>
      <c r="EZ136" s="54"/>
      <c r="FA136" s="54"/>
      <c r="FB136" s="54"/>
      <c r="FC136" s="54"/>
      <c r="FD136" s="54"/>
      <c r="FE136" s="54"/>
      <c r="FF136" s="54"/>
      <c r="FG136" s="54"/>
      <c r="FH136" s="54"/>
      <c r="FI136" s="54"/>
      <c r="FJ136" s="54"/>
      <c r="FK136" s="54"/>
      <c r="FL136" s="54"/>
      <c r="FM136" s="54"/>
      <c r="FN136" s="54"/>
      <c r="FO136" s="54"/>
      <c r="FP136" s="54"/>
      <c r="FQ136" s="54"/>
      <c r="FR136" s="54"/>
      <c r="FS136" s="54"/>
      <c r="FT136" s="54"/>
      <c r="FU136" s="54"/>
      <c r="FV136" s="54"/>
      <c r="FW136" s="54"/>
      <c r="FX136" s="54"/>
      <c r="FY136" s="54"/>
      <c r="FZ136" s="54"/>
      <c r="GA136" s="54"/>
      <c r="GB136" s="54"/>
      <c r="GC136" s="54"/>
      <c r="GD136" s="54"/>
      <c r="GE136" s="54"/>
      <c r="GF136" s="54"/>
      <c r="GG136" s="54"/>
      <c r="GH136" s="54"/>
      <c r="GI136" s="54"/>
      <c r="GJ136" s="54"/>
      <c r="GK136" s="54"/>
      <c r="GL136" s="54"/>
      <c r="GM136" s="54"/>
    </row>
    <row r="137" spans="2:195" x14ac:dyDescent="0.2">
      <c r="B137" s="28">
        <f t="shared" si="12"/>
        <v>132</v>
      </c>
      <c r="C137" s="112"/>
      <c r="D137" s="54"/>
      <c r="E137" s="54"/>
      <c r="F137" s="54"/>
      <c r="G137" s="54"/>
      <c r="H137" s="54"/>
      <c r="I137" s="54"/>
      <c r="J137" s="54"/>
      <c r="K137" s="54"/>
      <c r="L137" s="54"/>
      <c r="M137" s="54"/>
      <c r="N137" s="54"/>
      <c r="O137" s="54"/>
      <c r="P137" s="54"/>
      <c r="Q137" s="54"/>
      <c r="R137" s="54"/>
      <c r="S137" s="54"/>
      <c r="T137" s="54"/>
      <c r="U137" s="54"/>
      <c r="V137" s="54"/>
      <c r="W137" s="54"/>
      <c r="X137" s="54"/>
      <c r="Y137" s="54"/>
      <c r="Z137" s="54"/>
      <c r="AA137" s="54"/>
      <c r="AB137" s="54"/>
      <c r="AC137" s="54"/>
      <c r="AD137" s="54"/>
      <c r="AE137" s="54"/>
      <c r="AF137" s="54"/>
      <c r="AG137" s="54"/>
      <c r="AH137" s="54"/>
      <c r="AI137" s="54"/>
      <c r="AJ137" s="54"/>
      <c r="AK137" s="54"/>
      <c r="AL137" s="54"/>
      <c r="AM137" s="54"/>
      <c r="AN137" s="54"/>
      <c r="AO137" s="54"/>
      <c r="AP137" s="54"/>
      <c r="AQ137" s="54"/>
      <c r="AR137" s="54"/>
      <c r="AS137" s="54"/>
      <c r="AT137" s="54"/>
      <c r="AU137" s="54"/>
      <c r="AV137" s="54"/>
      <c r="AW137" s="54"/>
      <c r="AX137" s="54"/>
      <c r="AY137" s="54"/>
      <c r="AZ137" s="54"/>
      <c r="BA137" s="54"/>
      <c r="BB137" s="54"/>
      <c r="BC137" s="54"/>
      <c r="BD137" s="54"/>
      <c r="BE137" s="54"/>
      <c r="BF137" s="54"/>
      <c r="BG137" s="54"/>
      <c r="BH137" s="54"/>
      <c r="BI137" s="54"/>
      <c r="BJ137" s="54"/>
      <c r="BK137" s="54"/>
      <c r="BL137" s="54"/>
      <c r="BM137" s="54"/>
      <c r="BN137" s="54"/>
      <c r="BO137" s="54"/>
      <c r="BP137" s="54"/>
      <c r="BQ137" s="54"/>
      <c r="BR137" s="54"/>
      <c r="BS137" s="54"/>
      <c r="BT137" s="54"/>
      <c r="BU137" s="54"/>
      <c r="BV137" s="54"/>
      <c r="BW137" s="54"/>
      <c r="BX137" s="54"/>
      <c r="BY137" s="54"/>
      <c r="BZ137" s="54"/>
      <c r="CA137" s="54"/>
      <c r="CB137" s="54"/>
      <c r="CC137" s="54"/>
      <c r="CD137" s="54"/>
      <c r="CE137" s="54"/>
      <c r="CF137" s="54"/>
      <c r="CG137" s="54"/>
      <c r="CH137" s="54"/>
      <c r="CI137" s="54"/>
      <c r="CJ137" s="54"/>
      <c r="CK137" s="54"/>
      <c r="CL137" s="54"/>
      <c r="CM137" s="54"/>
      <c r="CN137" s="54"/>
      <c r="CO137" s="54"/>
      <c r="CP137" s="54"/>
      <c r="CQ137" s="54"/>
      <c r="CR137" s="54"/>
      <c r="CS137" s="54"/>
      <c r="CT137" s="54"/>
      <c r="CU137" s="54"/>
      <c r="CV137" s="54"/>
      <c r="CW137" s="54"/>
      <c r="CX137" s="54"/>
      <c r="CY137" s="54"/>
      <c r="CZ137" s="54"/>
      <c r="DA137" s="54"/>
      <c r="DB137" s="54"/>
      <c r="DC137" s="54"/>
      <c r="DD137" s="54"/>
      <c r="DE137" s="54"/>
      <c r="DF137" s="54"/>
      <c r="DG137" s="54"/>
      <c r="DH137" s="54"/>
      <c r="DI137" s="54"/>
      <c r="DJ137" s="54"/>
      <c r="DK137" s="54"/>
      <c r="DL137" s="54"/>
      <c r="DM137" s="54"/>
      <c r="DN137" s="54"/>
      <c r="DO137" s="54"/>
      <c r="DP137" s="54"/>
      <c r="DQ137" s="54"/>
      <c r="DR137" s="54"/>
      <c r="DS137" s="54"/>
      <c r="DT137" s="54"/>
      <c r="DU137" s="54"/>
      <c r="DV137" s="54"/>
      <c r="DW137" s="54"/>
      <c r="DX137" s="54"/>
      <c r="DY137" s="54"/>
      <c r="DZ137" s="54"/>
      <c r="EA137" s="54"/>
      <c r="EB137" s="54"/>
      <c r="EC137" s="54"/>
      <c r="ED137" s="54"/>
      <c r="EE137" s="54"/>
      <c r="EF137" s="54"/>
      <c r="EG137" s="54"/>
      <c r="EH137" s="54"/>
      <c r="EI137" s="54"/>
      <c r="EJ137" s="54"/>
      <c r="EK137" s="54"/>
      <c r="EL137" s="54"/>
      <c r="EM137" s="54"/>
      <c r="EN137" s="54"/>
      <c r="EO137" s="54"/>
      <c r="EP137" s="54"/>
      <c r="EQ137" s="54"/>
      <c r="ER137" s="54"/>
      <c r="ES137" s="54"/>
      <c r="ET137" s="54"/>
      <c r="EU137" s="54"/>
      <c r="EV137" s="54"/>
      <c r="EW137" s="54"/>
      <c r="EX137" s="54"/>
      <c r="EY137" s="54"/>
      <c r="EZ137" s="54"/>
      <c r="FA137" s="54"/>
      <c r="FB137" s="54"/>
      <c r="FC137" s="54"/>
      <c r="FD137" s="54"/>
      <c r="FE137" s="54"/>
      <c r="FF137" s="54"/>
      <c r="FG137" s="54"/>
      <c r="FH137" s="54"/>
      <c r="FI137" s="54"/>
      <c r="FJ137" s="54"/>
      <c r="FK137" s="54"/>
      <c r="FL137" s="54"/>
      <c r="FM137" s="54"/>
      <c r="FN137" s="54"/>
      <c r="FO137" s="54"/>
      <c r="FP137" s="54"/>
      <c r="FQ137" s="54"/>
      <c r="FR137" s="54"/>
      <c r="FS137" s="54"/>
      <c r="FT137" s="54"/>
      <c r="FU137" s="54"/>
      <c r="FV137" s="54"/>
      <c r="FW137" s="54"/>
      <c r="FX137" s="54"/>
      <c r="FY137" s="54"/>
      <c r="FZ137" s="54"/>
      <c r="GA137" s="54"/>
      <c r="GB137" s="54"/>
      <c r="GC137" s="54"/>
      <c r="GD137" s="54"/>
      <c r="GE137" s="54"/>
      <c r="GF137" s="54"/>
      <c r="GG137" s="54"/>
      <c r="GH137" s="54"/>
      <c r="GI137" s="54"/>
      <c r="GJ137" s="54"/>
      <c r="GK137" s="54"/>
      <c r="GL137" s="54"/>
      <c r="GM137" s="54"/>
    </row>
    <row r="138" spans="2:195" x14ac:dyDescent="0.2">
      <c r="B138" s="28">
        <f t="shared" si="12"/>
        <v>133</v>
      </c>
      <c r="C138" s="112"/>
      <c r="D138" s="54"/>
      <c r="E138" s="54"/>
      <c r="F138" s="54"/>
      <c r="G138" s="54"/>
      <c r="H138" s="54"/>
      <c r="I138" s="54"/>
      <c r="J138" s="54"/>
      <c r="K138" s="54"/>
      <c r="L138" s="54"/>
      <c r="M138" s="54"/>
      <c r="N138" s="54"/>
      <c r="O138" s="54"/>
      <c r="P138" s="54"/>
      <c r="Q138" s="54"/>
      <c r="R138" s="54"/>
      <c r="S138" s="54"/>
      <c r="T138" s="54"/>
      <c r="U138" s="54"/>
      <c r="V138" s="54"/>
      <c r="W138" s="54"/>
      <c r="X138" s="54"/>
      <c r="Y138" s="54"/>
      <c r="Z138" s="54"/>
      <c r="AA138" s="54"/>
      <c r="AB138" s="54"/>
      <c r="AC138" s="54"/>
      <c r="AD138" s="54"/>
      <c r="AE138" s="54"/>
      <c r="AF138" s="54"/>
      <c r="AG138" s="54"/>
      <c r="AH138" s="54"/>
      <c r="AI138" s="54"/>
      <c r="AJ138" s="54"/>
      <c r="AK138" s="54"/>
      <c r="AL138" s="54"/>
      <c r="AM138" s="54"/>
      <c r="AN138" s="54"/>
      <c r="AO138" s="54"/>
      <c r="AP138" s="54"/>
      <c r="AQ138" s="54"/>
      <c r="AR138" s="54"/>
      <c r="AS138" s="54"/>
      <c r="AT138" s="54"/>
      <c r="AU138" s="54"/>
      <c r="AV138" s="54"/>
      <c r="AW138" s="54"/>
      <c r="AX138" s="54"/>
      <c r="AY138" s="54"/>
      <c r="AZ138" s="54"/>
      <c r="BA138" s="54"/>
      <c r="BB138" s="54"/>
      <c r="BC138" s="54"/>
      <c r="BD138" s="54"/>
      <c r="BE138" s="54"/>
      <c r="BF138" s="54"/>
      <c r="BG138" s="54"/>
      <c r="BH138" s="54"/>
      <c r="BI138" s="54"/>
      <c r="BJ138" s="54"/>
      <c r="BK138" s="54"/>
      <c r="BL138" s="54"/>
      <c r="BM138" s="54"/>
      <c r="BN138" s="54"/>
      <c r="BO138" s="54"/>
      <c r="BP138" s="54"/>
      <c r="BQ138" s="54"/>
      <c r="BR138" s="54"/>
      <c r="BS138" s="54"/>
      <c r="BT138" s="54"/>
      <c r="BU138" s="54"/>
      <c r="BV138" s="54"/>
      <c r="BW138" s="54"/>
      <c r="BX138" s="54"/>
      <c r="BY138" s="54"/>
      <c r="BZ138" s="54"/>
      <c r="CA138" s="54"/>
      <c r="CB138" s="54"/>
      <c r="CC138" s="54"/>
      <c r="CD138" s="54"/>
      <c r="CE138" s="54"/>
      <c r="CF138" s="54"/>
      <c r="CG138" s="54"/>
      <c r="CH138" s="54"/>
      <c r="CI138" s="54"/>
      <c r="CJ138" s="54"/>
      <c r="CK138" s="54"/>
      <c r="CL138" s="54"/>
      <c r="CM138" s="54"/>
      <c r="CN138" s="54"/>
      <c r="CO138" s="54"/>
      <c r="CP138" s="54"/>
      <c r="CQ138" s="54"/>
      <c r="CR138" s="54"/>
      <c r="CS138" s="54"/>
      <c r="CT138" s="54"/>
      <c r="CU138" s="54"/>
      <c r="CV138" s="54"/>
      <c r="CW138" s="54"/>
      <c r="CX138" s="54"/>
      <c r="CY138" s="54"/>
      <c r="CZ138" s="54"/>
      <c r="DA138" s="54"/>
      <c r="DB138" s="54"/>
      <c r="DC138" s="54"/>
      <c r="DD138" s="54"/>
      <c r="DE138" s="54"/>
      <c r="DF138" s="54"/>
      <c r="DG138" s="54"/>
      <c r="DH138" s="54"/>
      <c r="DI138" s="54"/>
      <c r="DJ138" s="54"/>
      <c r="DK138" s="54"/>
      <c r="DL138" s="54"/>
      <c r="DM138" s="54"/>
      <c r="DN138" s="54"/>
      <c r="DO138" s="54"/>
      <c r="DP138" s="54"/>
      <c r="DQ138" s="54"/>
      <c r="DR138" s="54"/>
      <c r="DS138" s="54"/>
      <c r="DT138" s="54"/>
      <c r="DU138" s="54"/>
      <c r="DV138" s="54"/>
      <c r="DW138" s="54"/>
      <c r="DX138" s="54"/>
      <c r="DY138" s="54"/>
      <c r="DZ138" s="54"/>
      <c r="EA138" s="54"/>
      <c r="EB138" s="54"/>
      <c r="EC138" s="54"/>
      <c r="ED138" s="54"/>
      <c r="EE138" s="54"/>
      <c r="EF138" s="54"/>
      <c r="EG138" s="54"/>
      <c r="EH138" s="54"/>
      <c r="EI138" s="54"/>
      <c r="EJ138" s="54"/>
      <c r="EK138" s="54"/>
      <c r="EL138" s="54"/>
      <c r="EM138" s="54"/>
      <c r="EN138" s="54"/>
      <c r="EO138" s="54"/>
      <c r="EP138" s="54"/>
      <c r="EQ138" s="54"/>
      <c r="ER138" s="54"/>
      <c r="ES138" s="54"/>
      <c r="ET138" s="54"/>
      <c r="EU138" s="54"/>
      <c r="EV138" s="54"/>
      <c r="EW138" s="54"/>
      <c r="EX138" s="54"/>
      <c r="EY138" s="54"/>
      <c r="EZ138" s="54"/>
      <c r="FA138" s="54"/>
      <c r="FB138" s="54"/>
      <c r="FC138" s="54"/>
      <c r="FD138" s="54"/>
      <c r="FE138" s="54"/>
      <c r="FF138" s="54"/>
      <c r="FG138" s="54"/>
      <c r="FH138" s="54"/>
      <c r="FI138" s="54"/>
      <c r="FJ138" s="54"/>
      <c r="FK138" s="54"/>
      <c r="FL138" s="54"/>
      <c r="FM138" s="54"/>
      <c r="FN138" s="54"/>
      <c r="FO138" s="54"/>
      <c r="FP138" s="54"/>
      <c r="FQ138" s="54"/>
      <c r="FR138" s="54"/>
      <c r="FS138" s="54"/>
      <c r="FT138" s="54"/>
      <c r="FU138" s="54"/>
      <c r="FV138" s="54"/>
      <c r="FW138" s="54"/>
      <c r="FX138" s="54"/>
      <c r="FY138" s="54"/>
      <c r="FZ138" s="54"/>
      <c r="GA138" s="54"/>
      <c r="GB138" s="54"/>
      <c r="GC138" s="54"/>
      <c r="GD138" s="54"/>
      <c r="GE138" s="54"/>
      <c r="GF138" s="54"/>
      <c r="GG138" s="54"/>
      <c r="GH138" s="54"/>
      <c r="GI138" s="54"/>
      <c r="GJ138" s="54"/>
      <c r="GK138" s="54"/>
      <c r="GL138" s="54"/>
      <c r="GM138" s="54"/>
    </row>
    <row r="139" spans="2:195" x14ac:dyDescent="0.2">
      <c r="B139" s="28">
        <f t="shared" si="12"/>
        <v>134</v>
      </c>
      <c r="C139" s="112"/>
      <c r="D139" s="54"/>
      <c r="E139" s="54"/>
      <c r="F139" s="54"/>
      <c r="G139" s="54"/>
      <c r="H139" s="54"/>
      <c r="I139" s="54"/>
      <c r="J139" s="54"/>
      <c r="K139" s="54"/>
      <c r="L139" s="54"/>
      <c r="M139" s="54"/>
      <c r="N139" s="54"/>
      <c r="O139" s="54"/>
      <c r="P139" s="54"/>
      <c r="Q139" s="54"/>
      <c r="R139" s="54"/>
      <c r="S139" s="54"/>
      <c r="T139" s="54"/>
      <c r="U139" s="54"/>
      <c r="V139" s="54"/>
      <c r="W139" s="54"/>
      <c r="X139" s="54"/>
      <c r="Y139" s="54"/>
      <c r="Z139" s="54"/>
      <c r="AA139" s="54"/>
      <c r="AB139" s="54"/>
      <c r="AC139" s="54"/>
      <c r="AD139" s="54"/>
      <c r="AE139" s="54"/>
      <c r="AF139" s="54"/>
      <c r="AG139" s="54"/>
      <c r="AH139" s="54"/>
      <c r="AI139" s="54"/>
      <c r="AJ139" s="54"/>
      <c r="AK139" s="54"/>
      <c r="AL139" s="54"/>
      <c r="AM139" s="54"/>
      <c r="AN139" s="54"/>
      <c r="AO139" s="54"/>
      <c r="AP139" s="54"/>
      <c r="AQ139" s="54"/>
      <c r="AR139" s="54"/>
      <c r="AS139" s="54"/>
      <c r="AT139" s="54"/>
      <c r="AU139" s="54"/>
      <c r="AV139" s="54"/>
      <c r="AW139" s="54"/>
      <c r="AX139" s="54"/>
      <c r="AY139" s="54"/>
      <c r="AZ139" s="54"/>
      <c r="BA139" s="54"/>
      <c r="BB139" s="54"/>
      <c r="BC139" s="54"/>
      <c r="BD139" s="54"/>
      <c r="BE139" s="54"/>
      <c r="BF139" s="54"/>
      <c r="BG139" s="54"/>
      <c r="BH139" s="54"/>
      <c r="BI139" s="54"/>
      <c r="BJ139" s="54"/>
      <c r="BK139" s="54"/>
      <c r="BL139" s="54"/>
      <c r="BM139" s="54"/>
      <c r="BN139" s="54"/>
      <c r="BO139" s="54"/>
      <c r="BP139" s="54"/>
      <c r="BQ139" s="54"/>
      <c r="BR139" s="54"/>
      <c r="BS139" s="54"/>
      <c r="BT139" s="54"/>
      <c r="BU139" s="54"/>
      <c r="BV139" s="54"/>
      <c r="BW139" s="54"/>
      <c r="BX139" s="54"/>
      <c r="BY139" s="54"/>
      <c r="BZ139" s="54"/>
      <c r="CA139" s="54"/>
      <c r="CB139" s="54"/>
      <c r="CC139" s="54"/>
      <c r="CD139" s="54"/>
      <c r="CE139" s="54"/>
      <c r="CF139" s="54"/>
      <c r="CG139" s="54"/>
      <c r="CH139" s="54"/>
      <c r="CI139" s="54"/>
      <c r="CJ139" s="54"/>
      <c r="CK139" s="54"/>
      <c r="CL139" s="54"/>
      <c r="CM139" s="54"/>
      <c r="CN139" s="54"/>
      <c r="CO139" s="54"/>
      <c r="CP139" s="54"/>
      <c r="CQ139" s="54"/>
      <c r="CR139" s="54"/>
      <c r="CS139" s="54"/>
      <c r="CT139" s="54"/>
      <c r="CU139" s="54"/>
      <c r="CV139" s="54"/>
      <c r="CW139" s="54"/>
      <c r="CX139" s="54"/>
      <c r="CY139" s="54"/>
      <c r="CZ139" s="54"/>
      <c r="DA139" s="54"/>
      <c r="DB139" s="54"/>
      <c r="DC139" s="54"/>
      <c r="DD139" s="54"/>
      <c r="DE139" s="54"/>
      <c r="DF139" s="54"/>
      <c r="DG139" s="54"/>
      <c r="DH139" s="54"/>
      <c r="DI139" s="54"/>
      <c r="DJ139" s="54"/>
      <c r="DK139" s="54"/>
      <c r="DL139" s="54"/>
      <c r="DM139" s="54"/>
      <c r="DN139" s="54"/>
      <c r="DO139" s="54"/>
      <c r="DP139" s="54"/>
      <c r="DQ139" s="54"/>
      <c r="DR139" s="54"/>
      <c r="DS139" s="54"/>
      <c r="DT139" s="54"/>
      <c r="DU139" s="54"/>
      <c r="DV139" s="54"/>
      <c r="DW139" s="54"/>
      <c r="DX139" s="54"/>
      <c r="DY139" s="54"/>
      <c r="DZ139" s="54"/>
      <c r="EA139" s="54"/>
      <c r="EB139" s="54"/>
      <c r="EC139" s="54"/>
      <c r="ED139" s="54"/>
      <c r="EE139" s="54"/>
      <c r="EF139" s="54"/>
      <c r="EG139" s="54"/>
      <c r="EH139" s="54"/>
      <c r="EI139" s="54"/>
      <c r="EJ139" s="54"/>
      <c r="EK139" s="54"/>
      <c r="EL139" s="54"/>
      <c r="EM139" s="54"/>
      <c r="EN139" s="54"/>
      <c r="EO139" s="54"/>
      <c r="EP139" s="54"/>
      <c r="EQ139" s="54"/>
      <c r="ER139" s="54"/>
      <c r="ES139" s="54"/>
      <c r="ET139" s="54"/>
      <c r="EU139" s="54"/>
      <c r="EV139" s="54"/>
      <c r="EW139" s="54"/>
      <c r="EX139" s="54"/>
      <c r="EY139" s="54"/>
      <c r="EZ139" s="54"/>
      <c r="FA139" s="54"/>
      <c r="FB139" s="54"/>
      <c r="FC139" s="54"/>
      <c r="FD139" s="54"/>
      <c r="FE139" s="54"/>
      <c r="FF139" s="54"/>
      <c r="FG139" s="54"/>
      <c r="FH139" s="54"/>
      <c r="FI139" s="54"/>
      <c r="FJ139" s="54"/>
      <c r="FK139" s="54"/>
      <c r="FL139" s="54"/>
      <c r="FM139" s="54"/>
      <c r="FN139" s="54"/>
      <c r="FO139" s="54"/>
      <c r="FP139" s="54"/>
      <c r="FQ139" s="54"/>
      <c r="FR139" s="54"/>
      <c r="FS139" s="54"/>
      <c r="FT139" s="54"/>
      <c r="FU139" s="54"/>
      <c r="FV139" s="54"/>
      <c r="FW139" s="54"/>
      <c r="FX139" s="54"/>
      <c r="FY139" s="54"/>
      <c r="FZ139" s="54"/>
      <c r="GA139" s="54"/>
      <c r="GB139" s="54"/>
      <c r="GC139" s="54"/>
      <c r="GD139" s="54"/>
      <c r="GE139" s="54"/>
      <c r="GF139" s="54"/>
      <c r="GG139" s="54"/>
      <c r="GH139" s="54"/>
      <c r="GI139" s="54"/>
      <c r="GJ139" s="54"/>
      <c r="GK139" s="54"/>
      <c r="GL139" s="54"/>
      <c r="GM139" s="54"/>
    </row>
    <row r="140" spans="2:195" x14ac:dyDescent="0.2">
      <c r="B140" s="28">
        <f t="shared" si="12"/>
        <v>135</v>
      </c>
      <c r="C140" s="112"/>
      <c r="D140" s="54"/>
      <c r="E140" s="54"/>
      <c r="F140" s="54"/>
      <c r="G140" s="54"/>
      <c r="H140" s="54"/>
      <c r="I140" s="54"/>
      <c r="J140" s="54"/>
      <c r="K140" s="54"/>
      <c r="L140" s="54"/>
      <c r="M140" s="54"/>
      <c r="N140" s="54"/>
      <c r="O140" s="54"/>
      <c r="P140" s="54"/>
      <c r="Q140" s="54"/>
      <c r="R140" s="54"/>
      <c r="S140" s="54"/>
      <c r="T140" s="54"/>
      <c r="U140" s="54"/>
      <c r="V140" s="54"/>
      <c r="W140" s="54"/>
      <c r="X140" s="54"/>
      <c r="Y140" s="54"/>
      <c r="Z140" s="54"/>
      <c r="AA140" s="54"/>
      <c r="AB140" s="54"/>
      <c r="AC140" s="54"/>
      <c r="AD140" s="54"/>
      <c r="AE140" s="54"/>
      <c r="AF140" s="54"/>
      <c r="AG140" s="54"/>
      <c r="AH140" s="54"/>
      <c r="AI140" s="54"/>
      <c r="AJ140" s="54"/>
      <c r="AK140" s="54"/>
      <c r="AL140" s="54"/>
      <c r="AM140" s="54"/>
      <c r="AN140" s="54"/>
      <c r="AO140" s="54"/>
      <c r="AP140" s="54"/>
      <c r="AQ140" s="54"/>
      <c r="AR140" s="54"/>
      <c r="AS140" s="54"/>
      <c r="AT140" s="54"/>
      <c r="AU140" s="54"/>
      <c r="AV140" s="54"/>
      <c r="AW140" s="54"/>
      <c r="AX140" s="54"/>
      <c r="AY140" s="54"/>
      <c r="AZ140" s="54"/>
      <c r="BA140" s="54"/>
      <c r="BB140" s="54"/>
      <c r="BC140" s="54"/>
      <c r="BD140" s="54"/>
      <c r="BE140" s="54"/>
      <c r="BF140" s="54"/>
      <c r="BG140" s="54"/>
      <c r="BH140" s="54"/>
      <c r="BI140" s="54"/>
      <c r="BJ140" s="54"/>
      <c r="BK140" s="54"/>
      <c r="BL140" s="54"/>
      <c r="BM140" s="54"/>
      <c r="BN140" s="54"/>
      <c r="BO140" s="54"/>
      <c r="BP140" s="54"/>
      <c r="BQ140" s="54"/>
      <c r="BR140" s="54"/>
      <c r="BS140" s="54"/>
      <c r="BT140" s="54"/>
      <c r="BU140" s="54"/>
      <c r="BV140" s="54"/>
      <c r="BW140" s="54"/>
      <c r="BX140" s="54"/>
      <c r="BY140" s="54"/>
      <c r="BZ140" s="54"/>
      <c r="CA140" s="54"/>
      <c r="CB140" s="54"/>
      <c r="CC140" s="54"/>
      <c r="CD140" s="54"/>
      <c r="CE140" s="54"/>
      <c r="CF140" s="54"/>
      <c r="CG140" s="54"/>
      <c r="CH140" s="54"/>
      <c r="CI140" s="54"/>
      <c r="CJ140" s="54"/>
      <c r="CK140" s="54"/>
      <c r="CL140" s="54"/>
      <c r="CM140" s="54"/>
      <c r="CN140" s="54"/>
      <c r="CO140" s="54"/>
      <c r="CP140" s="54"/>
      <c r="CQ140" s="54"/>
      <c r="CR140" s="54"/>
      <c r="CS140" s="54"/>
      <c r="CT140" s="54"/>
      <c r="CU140" s="54"/>
      <c r="CV140" s="54"/>
      <c r="CW140" s="54"/>
      <c r="CX140" s="54"/>
      <c r="CY140" s="54"/>
      <c r="CZ140" s="54"/>
      <c r="DA140" s="54"/>
      <c r="DB140" s="54"/>
      <c r="DC140" s="54"/>
      <c r="DD140" s="54"/>
      <c r="DE140" s="54"/>
      <c r="DF140" s="54"/>
      <c r="DG140" s="54"/>
      <c r="DH140" s="54"/>
      <c r="DI140" s="54"/>
      <c r="DJ140" s="54"/>
      <c r="DK140" s="54"/>
      <c r="DL140" s="54"/>
      <c r="DM140" s="54"/>
      <c r="DN140" s="54"/>
      <c r="DO140" s="54"/>
      <c r="DP140" s="54"/>
      <c r="DQ140" s="54"/>
      <c r="DR140" s="54"/>
      <c r="DS140" s="54"/>
      <c r="DT140" s="54"/>
      <c r="DU140" s="54"/>
      <c r="DV140" s="54"/>
      <c r="DW140" s="54"/>
      <c r="DX140" s="54"/>
      <c r="DY140" s="54"/>
      <c r="DZ140" s="54"/>
      <c r="EA140" s="54"/>
      <c r="EB140" s="54"/>
      <c r="EC140" s="54"/>
      <c r="ED140" s="54"/>
      <c r="EE140" s="54"/>
      <c r="EF140" s="54"/>
      <c r="EG140" s="54"/>
      <c r="EH140" s="54"/>
      <c r="EI140" s="54"/>
      <c r="EJ140" s="54"/>
      <c r="EK140" s="54"/>
      <c r="EL140" s="54"/>
      <c r="EM140" s="54"/>
      <c r="EN140" s="54"/>
      <c r="EO140" s="54"/>
      <c r="EP140" s="54"/>
      <c r="EQ140" s="54"/>
      <c r="ER140" s="54"/>
      <c r="ES140" s="54"/>
      <c r="ET140" s="54"/>
      <c r="EU140" s="54"/>
      <c r="EV140" s="54"/>
      <c r="EW140" s="54"/>
      <c r="EX140" s="54"/>
      <c r="EY140" s="54"/>
      <c r="EZ140" s="54"/>
      <c r="FA140" s="54"/>
      <c r="FB140" s="54"/>
      <c r="FC140" s="54"/>
      <c r="FD140" s="54"/>
      <c r="FE140" s="54"/>
      <c r="FF140" s="54"/>
      <c r="FG140" s="54"/>
      <c r="FH140" s="54"/>
      <c r="FI140" s="54"/>
      <c r="FJ140" s="54"/>
      <c r="FK140" s="54"/>
      <c r="FL140" s="54"/>
      <c r="FM140" s="54"/>
      <c r="FN140" s="54"/>
      <c r="FO140" s="54"/>
      <c r="FP140" s="54"/>
      <c r="FQ140" s="54"/>
      <c r="FR140" s="54"/>
      <c r="FS140" s="54"/>
      <c r="FT140" s="54"/>
      <c r="FU140" s="54"/>
      <c r="FV140" s="54"/>
      <c r="FW140" s="54"/>
      <c r="FX140" s="54"/>
      <c r="FY140" s="54"/>
      <c r="FZ140" s="54"/>
      <c r="GA140" s="54"/>
      <c r="GB140" s="54"/>
      <c r="GC140" s="54"/>
      <c r="GD140" s="54"/>
      <c r="GE140" s="54"/>
      <c r="GF140" s="54"/>
      <c r="GG140" s="54"/>
      <c r="GH140" s="54"/>
      <c r="GI140" s="54"/>
      <c r="GJ140" s="54"/>
      <c r="GK140" s="54"/>
      <c r="GL140" s="54"/>
      <c r="GM140" s="54"/>
    </row>
    <row r="141" spans="2:195" x14ac:dyDescent="0.2">
      <c r="B141" s="28">
        <f t="shared" si="12"/>
        <v>136</v>
      </c>
      <c r="C141" s="112"/>
      <c r="D141" s="54"/>
      <c r="E141" s="54"/>
      <c r="F141" s="54"/>
      <c r="G141" s="54"/>
      <c r="H141" s="54"/>
      <c r="I141" s="54"/>
      <c r="J141" s="54"/>
      <c r="K141" s="54"/>
      <c r="L141" s="54"/>
      <c r="M141" s="54"/>
      <c r="N141" s="54"/>
      <c r="O141" s="54"/>
      <c r="P141" s="54"/>
      <c r="Q141" s="54"/>
      <c r="R141" s="54"/>
      <c r="S141" s="54"/>
      <c r="T141" s="54"/>
      <c r="U141" s="54"/>
      <c r="V141" s="54"/>
      <c r="W141" s="54"/>
      <c r="X141" s="54"/>
      <c r="Y141" s="54"/>
      <c r="Z141" s="54"/>
      <c r="AA141" s="54"/>
      <c r="AB141" s="54"/>
      <c r="AC141" s="54"/>
      <c r="AD141" s="54"/>
      <c r="AE141" s="54"/>
      <c r="AF141" s="54"/>
      <c r="AG141" s="54"/>
      <c r="AH141" s="54"/>
      <c r="AI141" s="54"/>
      <c r="AJ141" s="54"/>
      <c r="AK141" s="54"/>
      <c r="AL141" s="54"/>
      <c r="AM141" s="54"/>
      <c r="AN141" s="54"/>
      <c r="AO141" s="54"/>
      <c r="AP141" s="54"/>
      <c r="AQ141" s="54"/>
      <c r="AR141" s="54"/>
      <c r="AS141" s="54"/>
      <c r="AT141" s="54"/>
      <c r="AU141" s="54"/>
      <c r="AV141" s="54"/>
      <c r="AW141" s="54"/>
      <c r="AX141" s="54"/>
      <c r="AY141" s="54"/>
      <c r="AZ141" s="54"/>
      <c r="BA141" s="54"/>
      <c r="BB141" s="54"/>
      <c r="BC141" s="54"/>
      <c r="BD141" s="54"/>
      <c r="BE141" s="54"/>
      <c r="BF141" s="54"/>
      <c r="BG141" s="54"/>
      <c r="BH141" s="54"/>
      <c r="BI141" s="54"/>
      <c r="BJ141" s="54"/>
      <c r="BK141" s="54"/>
      <c r="BL141" s="54"/>
      <c r="BM141" s="54"/>
      <c r="BN141" s="54"/>
      <c r="BO141" s="54"/>
      <c r="BP141" s="54"/>
      <c r="BQ141" s="54"/>
      <c r="BR141" s="54"/>
      <c r="BS141" s="54"/>
      <c r="BT141" s="54"/>
      <c r="BU141" s="54"/>
      <c r="BV141" s="54"/>
      <c r="BW141" s="54"/>
      <c r="BX141" s="54"/>
      <c r="BY141" s="54"/>
      <c r="BZ141" s="54"/>
      <c r="CA141" s="54"/>
      <c r="CB141" s="54"/>
      <c r="CC141" s="54"/>
      <c r="CD141" s="54"/>
      <c r="CE141" s="54"/>
      <c r="CF141" s="54"/>
      <c r="CG141" s="54"/>
      <c r="CH141" s="54"/>
      <c r="CI141" s="54"/>
      <c r="CJ141" s="54"/>
      <c r="CK141" s="54"/>
      <c r="CL141" s="54"/>
      <c r="CM141" s="54"/>
      <c r="CN141" s="54"/>
      <c r="CO141" s="54"/>
      <c r="CP141" s="54"/>
      <c r="CQ141" s="54"/>
      <c r="CR141" s="54"/>
      <c r="CS141" s="54"/>
      <c r="CT141" s="54"/>
      <c r="CU141" s="54"/>
      <c r="CV141" s="54"/>
      <c r="CW141" s="54"/>
      <c r="CX141" s="54"/>
      <c r="CY141" s="54"/>
      <c r="CZ141" s="54"/>
      <c r="DA141" s="54"/>
      <c r="DB141" s="54"/>
      <c r="DC141" s="54"/>
      <c r="DD141" s="54"/>
      <c r="DE141" s="54"/>
      <c r="DF141" s="54"/>
      <c r="DG141" s="54"/>
      <c r="DH141" s="54"/>
      <c r="DI141" s="54"/>
      <c r="DJ141" s="54"/>
      <c r="DK141" s="54"/>
      <c r="DL141" s="54"/>
      <c r="DM141" s="54"/>
      <c r="DN141" s="54"/>
      <c r="DO141" s="54"/>
      <c r="DP141" s="54"/>
      <c r="DQ141" s="54"/>
      <c r="DR141" s="54"/>
      <c r="DS141" s="54"/>
      <c r="DT141" s="54"/>
      <c r="DU141" s="54"/>
      <c r="DV141" s="54"/>
      <c r="DW141" s="54"/>
      <c r="DX141" s="54"/>
      <c r="DY141" s="54"/>
      <c r="DZ141" s="54"/>
      <c r="EA141" s="54"/>
      <c r="EB141" s="54"/>
      <c r="EC141" s="54"/>
      <c r="ED141" s="54"/>
      <c r="EE141" s="54"/>
      <c r="EF141" s="54"/>
      <c r="EG141" s="54"/>
      <c r="EH141" s="54"/>
      <c r="EI141" s="54"/>
      <c r="EJ141" s="54"/>
      <c r="EK141" s="54"/>
      <c r="EL141" s="54"/>
      <c r="EM141" s="54"/>
      <c r="EN141" s="54"/>
      <c r="EO141" s="54"/>
      <c r="EP141" s="54"/>
      <c r="EQ141" s="54"/>
      <c r="ER141" s="54"/>
      <c r="ES141" s="54"/>
      <c r="ET141" s="54"/>
      <c r="EU141" s="54"/>
      <c r="EV141" s="54"/>
      <c r="EW141" s="54"/>
      <c r="EX141" s="54"/>
      <c r="EY141" s="54"/>
      <c r="EZ141" s="54"/>
      <c r="FA141" s="54"/>
      <c r="FB141" s="54"/>
      <c r="FC141" s="54"/>
      <c r="FD141" s="54"/>
      <c r="FE141" s="54"/>
      <c r="FF141" s="54"/>
      <c r="FG141" s="54"/>
      <c r="FH141" s="54"/>
      <c r="FI141" s="54"/>
      <c r="FJ141" s="54"/>
      <c r="FK141" s="54"/>
      <c r="FL141" s="54"/>
      <c r="FM141" s="54"/>
      <c r="FN141" s="54"/>
      <c r="FO141" s="54"/>
      <c r="FP141" s="54"/>
      <c r="FQ141" s="54"/>
      <c r="FR141" s="54"/>
      <c r="FS141" s="54"/>
      <c r="FT141" s="54"/>
      <c r="FU141" s="54"/>
      <c r="FV141" s="54"/>
      <c r="FW141" s="54"/>
      <c r="FX141" s="54"/>
      <c r="FY141" s="54"/>
      <c r="FZ141" s="54"/>
      <c r="GA141" s="54"/>
      <c r="GB141" s="54"/>
      <c r="GC141" s="54"/>
      <c r="GD141" s="54"/>
      <c r="GE141" s="54"/>
      <c r="GF141" s="54"/>
      <c r="GG141" s="54"/>
      <c r="GH141" s="54"/>
      <c r="GI141" s="54"/>
      <c r="GJ141" s="54"/>
      <c r="GK141" s="54"/>
      <c r="GL141" s="54"/>
      <c r="GM141" s="54"/>
    </row>
    <row r="142" spans="2:195" x14ac:dyDescent="0.2">
      <c r="B142" s="28">
        <f t="shared" si="12"/>
        <v>137</v>
      </c>
      <c r="C142" s="112"/>
      <c r="D142" s="54"/>
      <c r="E142" s="54"/>
      <c r="F142" s="54"/>
      <c r="G142" s="54"/>
      <c r="H142" s="54"/>
      <c r="I142" s="54"/>
      <c r="J142" s="54"/>
      <c r="K142" s="54"/>
      <c r="L142" s="54"/>
      <c r="M142" s="54"/>
      <c r="N142" s="54"/>
      <c r="O142" s="54"/>
      <c r="P142" s="54"/>
      <c r="Q142" s="54"/>
      <c r="R142" s="54"/>
      <c r="S142" s="54"/>
      <c r="T142" s="54"/>
      <c r="U142" s="54"/>
      <c r="V142" s="54"/>
      <c r="W142" s="54"/>
      <c r="X142" s="54"/>
      <c r="Y142" s="54"/>
      <c r="Z142" s="54"/>
      <c r="AA142" s="54"/>
      <c r="AB142" s="54"/>
      <c r="AC142" s="54"/>
      <c r="AD142" s="54"/>
      <c r="AE142" s="54"/>
      <c r="AF142" s="54"/>
      <c r="AG142" s="54"/>
      <c r="AH142" s="54"/>
      <c r="AI142" s="54"/>
      <c r="AJ142" s="54"/>
      <c r="AK142" s="54"/>
      <c r="AL142" s="54"/>
      <c r="AM142" s="54"/>
      <c r="AN142" s="54"/>
      <c r="AO142" s="54"/>
      <c r="AP142" s="54"/>
      <c r="AQ142" s="54"/>
      <c r="AR142" s="54"/>
      <c r="AS142" s="54"/>
      <c r="AT142" s="54"/>
      <c r="AU142" s="54"/>
      <c r="AV142" s="54"/>
      <c r="AW142" s="54"/>
      <c r="AX142" s="54"/>
      <c r="AY142" s="54"/>
      <c r="AZ142" s="54"/>
      <c r="BA142" s="54"/>
      <c r="BB142" s="54"/>
      <c r="BC142" s="54"/>
      <c r="BD142" s="54"/>
      <c r="BE142" s="54"/>
      <c r="BF142" s="54"/>
      <c r="BG142" s="54"/>
      <c r="BH142" s="54"/>
      <c r="BI142" s="54"/>
      <c r="BJ142" s="54"/>
      <c r="BK142" s="54"/>
      <c r="BL142" s="54"/>
      <c r="BM142" s="54"/>
      <c r="BN142" s="54"/>
      <c r="BO142" s="54"/>
      <c r="BP142" s="54"/>
      <c r="BQ142" s="54"/>
      <c r="BR142" s="54"/>
      <c r="BS142" s="54"/>
      <c r="BT142" s="54"/>
      <c r="BU142" s="54"/>
      <c r="BV142" s="54"/>
      <c r="BW142" s="54"/>
      <c r="BX142" s="54"/>
      <c r="BY142" s="54"/>
      <c r="BZ142" s="54"/>
      <c r="CA142" s="54"/>
      <c r="CB142" s="54"/>
      <c r="CC142" s="54"/>
      <c r="CD142" s="54"/>
      <c r="CE142" s="54"/>
      <c r="CF142" s="54"/>
      <c r="CG142" s="54"/>
      <c r="CH142" s="54"/>
      <c r="CI142" s="54"/>
      <c r="CJ142" s="54"/>
      <c r="CK142" s="54"/>
      <c r="CL142" s="54"/>
      <c r="CM142" s="54"/>
      <c r="CN142" s="54"/>
      <c r="CO142" s="54"/>
      <c r="CP142" s="54"/>
      <c r="CQ142" s="54"/>
      <c r="CR142" s="54"/>
      <c r="CS142" s="54"/>
      <c r="CT142" s="54"/>
      <c r="CU142" s="54"/>
      <c r="CV142" s="54"/>
      <c r="CW142" s="54"/>
      <c r="CX142" s="54"/>
      <c r="CY142" s="54"/>
      <c r="CZ142" s="54"/>
      <c r="DA142" s="54"/>
      <c r="DB142" s="54"/>
      <c r="DC142" s="54"/>
      <c r="DD142" s="54"/>
      <c r="DE142" s="54"/>
      <c r="DF142" s="54"/>
      <c r="DG142" s="54"/>
      <c r="DH142" s="54"/>
      <c r="DI142" s="54"/>
      <c r="DJ142" s="54"/>
      <c r="DK142" s="54"/>
      <c r="DL142" s="54"/>
      <c r="DM142" s="54"/>
      <c r="DN142" s="54"/>
      <c r="DO142" s="54"/>
      <c r="DP142" s="54"/>
      <c r="DQ142" s="54"/>
      <c r="DR142" s="54"/>
      <c r="DS142" s="54"/>
      <c r="DT142" s="54"/>
      <c r="DU142" s="54"/>
      <c r="DV142" s="54"/>
      <c r="DW142" s="54"/>
      <c r="DX142" s="54"/>
      <c r="DY142" s="54"/>
      <c r="DZ142" s="54"/>
      <c r="EA142" s="54"/>
      <c r="EB142" s="54"/>
      <c r="EC142" s="54"/>
      <c r="ED142" s="54"/>
      <c r="EE142" s="54"/>
      <c r="EF142" s="54"/>
      <c r="EG142" s="54"/>
      <c r="EH142" s="54"/>
      <c r="EI142" s="54"/>
      <c r="EJ142" s="54"/>
      <c r="EK142" s="54"/>
      <c r="EL142" s="54"/>
      <c r="EM142" s="54"/>
      <c r="EN142" s="54"/>
      <c r="EO142" s="54"/>
      <c r="EP142" s="54"/>
      <c r="EQ142" s="54"/>
      <c r="ER142" s="54"/>
      <c r="ES142" s="54"/>
      <c r="ET142" s="54"/>
      <c r="EU142" s="54"/>
      <c r="EV142" s="54"/>
      <c r="EW142" s="54"/>
      <c r="EX142" s="54"/>
      <c r="EY142" s="54"/>
      <c r="EZ142" s="54"/>
      <c r="FA142" s="54"/>
      <c r="FB142" s="54"/>
      <c r="FC142" s="54"/>
      <c r="FD142" s="54"/>
      <c r="FE142" s="54"/>
      <c r="FF142" s="54"/>
      <c r="FG142" s="54"/>
      <c r="FH142" s="54"/>
      <c r="FI142" s="54"/>
      <c r="FJ142" s="54"/>
      <c r="FK142" s="54"/>
      <c r="FL142" s="54"/>
      <c r="FM142" s="54"/>
      <c r="FN142" s="54"/>
      <c r="FO142" s="54"/>
      <c r="FP142" s="54"/>
      <c r="FQ142" s="54"/>
      <c r="FR142" s="54"/>
      <c r="FS142" s="54"/>
      <c r="FT142" s="54"/>
      <c r="FU142" s="54"/>
      <c r="FV142" s="54"/>
      <c r="FW142" s="54"/>
      <c r="FX142" s="54"/>
      <c r="FY142" s="54"/>
      <c r="FZ142" s="54"/>
      <c r="GA142" s="54"/>
      <c r="GB142" s="54"/>
      <c r="GC142" s="54"/>
      <c r="GD142" s="54"/>
      <c r="GE142" s="54"/>
      <c r="GF142" s="54"/>
      <c r="GG142" s="54"/>
      <c r="GH142" s="54"/>
      <c r="GI142" s="54"/>
      <c r="GJ142" s="54"/>
      <c r="GK142" s="54"/>
      <c r="GL142" s="54"/>
      <c r="GM142" s="54"/>
    </row>
    <row r="143" spans="2:195" x14ac:dyDescent="0.2">
      <c r="B143" s="28">
        <f t="shared" si="12"/>
        <v>138</v>
      </c>
      <c r="C143" s="112"/>
      <c r="D143" s="54"/>
      <c r="E143" s="54"/>
      <c r="F143" s="54"/>
      <c r="G143" s="54"/>
      <c r="H143" s="54"/>
      <c r="I143" s="54"/>
      <c r="J143" s="54"/>
      <c r="K143" s="54"/>
      <c r="L143" s="54"/>
      <c r="M143" s="54"/>
      <c r="N143" s="54"/>
      <c r="O143" s="54"/>
      <c r="P143" s="54"/>
      <c r="Q143" s="54"/>
      <c r="R143" s="54"/>
      <c r="S143" s="54"/>
      <c r="T143" s="54"/>
      <c r="U143" s="54"/>
      <c r="V143" s="54"/>
      <c r="W143" s="54"/>
      <c r="X143" s="54"/>
      <c r="Y143" s="54"/>
      <c r="Z143" s="54"/>
      <c r="AA143" s="54"/>
      <c r="AB143" s="54"/>
      <c r="AC143" s="54"/>
      <c r="AD143" s="54"/>
      <c r="AE143" s="54"/>
      <c r="AF143" s="54"/>
      <c r="AG143" s="54"/>
      <c r="AH143" s="54"/>
      <c r="AI143" s="54"/>
      <c r="AJ143" s="54"/>
      <c r="AK143" s="54"/>
      <c r="AL143" s="54"/>
      <c r="AM143" s="54"/>
      <c r="AN143" s="54"/>
      <c r="AO143" s="54"/>
      <c r="AP143" s="54"/>
      <c r="AQ143" s="54"/>
      <c r="AR143" s="54"/>
      <c r="AS143" s="54"/>
      <c r="AT143" s="54"/>
      <c r="AU143" s="54"/>
      <c r="AV143" s="54"/>
      <c r="AW143" s="54"/>
      <c r="AX143" s="54"/>
      <c r="AY143" s="54"/>
      <c r="AZ143" s="54"/>
      <c r="BA143" s="54"/>
      <c r="BB143" s="54"/>
      <c r="BC143" s="54"/>
      <c r="BD143" s="54"/>
      <c r="BE143" s="54"/>
      <c r="BF143" s="54"/>
      <c r="BG143" s="54"/>
      <c r="BH143" s="54"/>
      <c r="BI143" s="54"/>
      <c r="BJ143" s="54"/>
      <c r="BK143" s="54"/>
      <c r="BL143" s="54"/>
      <c r="BM143" s="54"/>
      <c r="BN143" s="54"/>
      <c r="BO143" s="54"/>
      <c r="BP143" s="54"/>
      <c r="BQ143" s="54"/>
      <c r="BR143" s="54"/>
      <c r="BS143" s="54"/>
      <c r="BT143" s="54"/>
      <c r="BU143" s="54"/>
      <c r="BV143" s="54"/>
      <c r="BW143" s="54"/>
      <c r="BX143" s="54"/>
      <c r="BY143" s="54"/>
      <c r="BZ143" s="54"/>
      <c r="CA143" s="54"/>
      <c r="CB143" s="54"/>
      <c r="CC143" s="54"/>
      <c r="CD143" s="54"/>
      <c r="CE143" s="54"/>
      <c r="CF143" s="54"/>
      <c r="CG143" s="54"/>
      <c r="CH143" s="54"/>
      <c r="CI143" s="54"/>
      <c r="CJ143" s="54"/>
      <c r="CK143" s="54"/>
      <c r="CL143" s="54"/>
      <c r="CM143" s="54"/>
      <c r="CN143" s="54"/>
      <c r="CO143" s="54"/>
      <c r="CP143" s="54"/>
      <c r="CQ143" s="54"/>
      <c r="CR143" s="54"/>
      <c r="CS143" s="54"/>
      <c r="CT143" s="54"/>
      <c r="CU143" s="54"/>
      <c r="CV143" s="54"/>
      <c r="CW143" s="54"/>
      <c r="CX143" s="54"/>
      <c r="CY143" s="54"/>
      <c r="CZ143" s="54"/>
      <c r="DA143" s="54"/>
      <c r="DB143" s="54"/>
      <c r="DC143" s="54"/>
      <c r="DD143" s="54"/>
      <c r="DE143" s="54"/>
      <c r="DF143" s="54"/>
      <c r="DG143" s="54"/>
      <c r="DH143" s="54"/>
      <c r="DI143" s="54"/>
      <c r="DJ143" s="54"/>
      <c r="DK143" s="54"/>
      <c r="DL143" s="54"/>
      <c r="DM143" s="54"/>
      <c r="DN143" s="54"/>
      <c r="DO143" s="54"/>
      <c r="DP143" s="54"/>
      <c r="DQ143" s="54"/>
      <c r="DR143" s="54"/>
      <c r="DS143" s="54"/>
      <c r="DT143" s="54"/>
      <c r="DU143" s="54"/>
      <c r="DV143" s="54"/>
      <c r="DW143" s="54"/>
      <c r="DX143" s="54"/>
      <c r="DY143" s="54"/>
      <c r="DZ143" s="54"/>
      <c r="EA143" s="54"/>
      <c r="EB143" s="54"/>
      <c r="EC143" s="54"/>
      <c r="ED143" s="54"/>
      <c r="EE143" s="54"/>
      <c r="EF143" s="54"/>
      <c r="EG143" s="54"/>
      <c r="EH143" s="54"/>
      <c r="EI143" s="54"/>
      <c r="EJ143" s="54"/>
      <c r="EK143" s="54"/>
      <c r="EL143" s="54"/>
      <c r="EM143" s="54"/>
      <c r="EN143" s="54"/>
      <c r="EO143" s="54"/>
      <c r="EP143" s="54"/>
      <c r="EQ143" s="54"/>
      <c r="ER143" s="54"/>
      <c r="ES143" s="54"/>
      <c r="ET143" s="54"/>
      <c r="EU143" s="54"/>
      <c r="EV143" s="54"/>
      <c r="EW143" s="54"/>
      <c r="EX143" s="54"/>
      <c r="EY143" s="54"/>
      <c r="EZ143" s="54"/>
      <c r="FA143" s="54"/>
      <c r="FB143" s="54"/>
      <c r="FC143" s="54"/>
      <c r="FD143" s="54"/>
      <c r="FE143" s="54"/>
      <c r="FF143" s="54"/>
      <c r="FG143" s="54"/>
      <c r="FH143" s="54"/>
      <c r="FI143" s="54"/>
      <c r="FJ143" s="54"/>
      <c r="FK143" s="54"/>
      <c r="FL143" s="54"/>
      <c r="FM143" s="54"/>
      <c r="FN143" s="54"/>
      <c r="FO143" s="54"/>
      <c r="FP143" s="54"/>
      <c r="FQ143" s="54"/>
      <c r="FR143" s="54"/>
      <c r="FS143" s="54"/>
      <c r="FT143" s="54"/>
      <c r="FU143" s="54"/>
      <c r="FV143" s="54"/>
      <c r="FW143" s="54"/>
      <c r="FX143" s="54"/>
      <c r="FY143" s="54"/>
      <c r="FZ143" s="54"/>
      <c r="GA143" s="54"/>
      <c r="GB143" s="54"/>
      <c r="GC143" s="54"/>
      <c r="GD143" s="54"/>
      <c r="GE143" s="54"/>
      <c r="GF143" s="54"/>
      <c r="GG143" s="54"/>
      <c r="GH143" s="54"/>
      <c r="GI143" s="54"/>
      <c r="GJ143" s="54"/>
      <c r="GK143" s="54"/>
      <c r="GL143" s="54"/>
      <c r="GM143" s="54"/>
    </row>
    <row r="144" spans="2:195" x14ac:dyDescent="0.2">
      <c r="B144" s="28">
        <f t="shared" si="12"/>
        <v>139</v>
      </c>
      <c r="C144" s="112"/>
      <c r="D144" s="54"/>
      <c r="E144" s="54"/>
      <c r="F144" s="54"/>
      <c r="G144" s="54"/>
      <c r="H144" s="54"/>
      <c r="I144" s="54"/>
      <c r="J144" s="54"/>
      <c r="K144" s="54"/>
      <c r="L144" s="54"/>
      <c r="M144" s="54"/>
      <c r="N144" s="54"/>
      <c r="O144" s="54"/>
      <c r="P144" s="54"/>
      <c r="Q144" s="54"/>
      <c r="R144" s="54"/>
      <c r="S144" s="54"/>
      <c r="T144" s="54"/>
      <c r="U144" s="54"/>
      <c r="V144" s="54"/>
      <c r="W144" s="54"/>
      <c r="X144" s="54"/>
      <c r="Y144" s="54"/>
      <c r="Z144" s="54"/>
      <c r="AA144" s="54"/>
      <c r="AB144" s="54"/>
      <c r="AC144" s="54"/>
      <c r="AD144" s="54"/>
      <c r="AE144" s="54"/>
      <c r="AF144" s="54"/>
      <c r="AG144" s="54"/>
      <c r="AH144" s="54"/>
      <c r="AI144" s="54"/>
      <c r="AJ144" s="54"/>
      <c r="AK144" s="54"/>
      <c r="AL144" s="54"/>
      <c r="AM144" s="54"/>
      <c r="AN144" s="54"/>
      <c r="AO144" s="54"/>
      <c r="AP144" s="54"/>
      <c r="AQ144" s="54"/>
      <c r="AR144" s="54"/>
      <c r="AS144" s="54"/>
      <c r="AT144" s="54"/>
      <c r="AU144" s="54"/>
      <c r="AV144" s="54"/>
      <c r="AW144" s="54"/>
      <c r="AX144" s="54"/>
      <c r="AY144" s="54"/>
      <c r="AZ144" s="54"/>
      <c r="BA144" s="54"/>
      <c r="BB144" s="54"/>
      <c r="BC144" s="54"/>
      <c r="BD144" s="54"/>
      <c r="BE144" s="54"/>
      <c r="BF144" s="54"/>
      <c r="BG144" s="54"/>
      <c r="BH144" s="54"/>
      <c r="BI144" s="54"/>
      <c r="BJ144" s="54"/>
      <c r="BK144" s="54"/>
      <c r="BL144" s="54"/>
      <c r="BM144" s="54"/>
      <c r="BN144" s="54"/>
      <c r="BO144" s="54"/>
      <c r="BP144" s="54"/>
      <c r="BQ144" s="54"/>
      <c r="BR144" s="54"/>
      <c r="BS144" s="54"/>
      <c r="BT144" s="54"/>
      <c r="BU144" s="54"/>
      <c r="BV144" s="54"/>
      <c r="BW144" s="54"/>
      <c r="BX144" s="54"/>
      <c r="BY144" s="54"/>
      <c r="BZ144" s="54"/>
      <c r="CA144" s="54"/>
      <c r="CB144" s="54"/>
      <c r="CC144" s="54"/>
      <c r="CD144" s="54"/>
      <c r="CE144" s="54"/>
      <c r="CF144" s="54"/>
      <c r="CG144" s="54"/>
      <c r="CH144" s="54"/>
      <c r="CI144" s="54"/>
      <c r="CJ144" s="54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  <c r="FY144" s="54"/>
      <c r="FZ144" s="54"/>
      <c r="GA144" s="54"/>
      <c r="GB144" s="54"/>
      <c r="GC144" s="54"/>
      <c r="GD144" s="54"/>
      <c r="GE144" s="54"/>
      <c r="GF144" s="54"/>
      <c r="GG144" s="54"/>
      <c r="GH144" s="54"/>
      <c r="GI144" s="54"/>
      <c r="GJ144" s="54"/>
      <c r="GK144" s="54"/>
      <c r="GL144" s="54"/>
      <c r="GM144" s="54"/>
    </row>
    <row r="145" spans="2:195" x14ac:dyDescent="0.2">
      <c r="B145" s="28">
        <f t="shared" si="12"/>
        <v>140</v>
      </c>
      <c r="C145" s="112"/>
      <c r="D145" s="54"/>
      <c r="E145" s="54"/>
      <c r="F145" s="54"/>
      <c r="G145" s="54"/>
      <c r="H145" s="54"/>
      <c r="I145" s="54"/>
      <c r="J145" s="54"/>
      <c r="K145" s="54"/>
      <c r="L145" s="54"/>
      <c r="M145" s="54"/>
      <c r="N145" s="54"/>
      <c r="O145" s="54"/>
      <c r="P145" s="54"/>
      <c r="Q145" s="54"/>
      <c r="R145" s="54"/>
      <c r="S145" s="54"/>
      <c r="T145" s="54"/>
      <c r="U145" s="54"/>
      <c r="V145" s="54"/>
      <c r="W145" s="54"/>
      <c r="X145" s="54"/>
      <c r="Y145" s="54"/>
      <c r="Z145" s="54"/>
      <c r="AA145" s="54"/>
      <c r="AB145" s="54"/>
      <c r="AC145" s="54"/>
      <c r="AD145" s="54"/>
      <c r="AE145" s="54"/>
      <c r="AF145" s="54"/>
      <c r="AG145" s="54"/>
      <c r="AH145" s="54"/>
      <c r="AI145" s="54"/>
      <c r="AJ145" s="54"/>
      <c r="AK145" s="54"/>
      <c r="AL145" s="54"/>
      <c r="AM145" s="54"/>
      <c r="AN145" s="54"/>
      <c r="AO145" s="54"/>
      <c r="AP145" s="54"/>
      <c r="AQ145" s="54"/>
      <c r="AR145" s="54"/>
      <c r="AS145" s="54"/>
      <c r="AT145" s="54"/>
      <c r="AU145" s="54"/>
      <c r="AV145" s="54"/>
      <c r="AW145" s="54"/>
      <c r="AX145" s="54"/>
      <c r="AY145" s="54"/>
      <c r="AZ145" s="54"/>
      <c r="BA145" s="54"/>
      <c r="BB145" s="54"/>
      <c r="BC145" s="54"/>
      <c r="BD145" s="54"/>
      <c r="BE145" s="54"/>
      <c r="BF145" s="54"/>
      <c r="BG145" s="54"/>
      <c r="BH145" s="54"/>
      <c r="BI145" s="54"/>
      <c r="BJ145" s="54"/>
      <c r="BK145" s="54"/>
      <c r="BL145" s="54"/>
      <c r="BM145" s="54"/>
      <c r="BN145" s="54"/>
      <c r="BO145" s="54"/>
      <c r="BP145" s="54"/>
      <c r="BQ145" s="54"/>
      <c r="BR145" s="54"/>
      <c r="BS145" s="54"/>
      <c r="BT145" s="54"/>
      <c r="BU145" s="54"/>
      <c r="BV145" s="54"/>
      <c r="BW145" s="54"/>
      <c r="BX145" s="54"/>
      <c r="BY145" s="54"/>
      <c r="BZ145" s="54"/>
      <c r="CA145" s="54"/>
      <c r="CB145" s="54"/>
      <c r="CC145" s="54"/>
      <c r="CD145" s="54"/>
      <c r="CE145" s="54"/>
      <c r="CF145" s="54"/>
      <c r="CG145" s="54"/>
      <c r="CH145" s="54"/>
      <c r="CI145" s="54"/>
      <c r="CJ145" s="54"/>
      <c r="CK145" s="54"/>
      <c r="CL145" s="54"/>
      <c r="CM145" s="54"/>
      <c r="CN145" s="54"/>
      <c r="CO145" s="54"/>
      <c r="CP145" s="54"/>
      <c r="CQ145" s="54"/>
      <c r="CR145" s="54"/>
      <c r="CS145" s="54"/>
      <c r="CT145" s="54"/>
      <c r="CU145" s="54"/>
      <c r="CV145" s="54"/>
      <c r="CW145" s="54"/>
      <c r="CX145" s="54"/>
      <c r="CY145" s="54"/>
      <c r="CZ145" s="54"/>
      <c r="DA145" s="54"/>
      <c r="DB145" s="54"/>
      <c r="DC145" s="54"/>
      <c r="DD145" s="54"/>
      <c r="DE145" s="54"/>
      <c r="DF145" s="54"/>
      <c r="DG145" s="54"/>
      <c r="DH145" s="54"/>
      <c r="DI145" s="54"/>
      <c r="DJ145" s="54"/>
      <c r="DK145" s="54"/>
      <c r="DL145" s="54"/>
      <c r="DM145" s="54"/>
      <c r="DN145" s="54"/>
      <c r="DO145" s="54"/>
      <c r="DP145" s="54"/>
      <c r="DQ145" s="54"/>
      <c r="DR145" s="54"/>
      <c r="DS145" s="54"/>
      <c r="DT145" s="54"/>
      <c r="DU145" s="54"/>
      <c r="DV145" s="54"/>
      <c r="DW145" s="54"/>
      <c r="DX145" s="54"/>
      <c r="DY145" s="54"/>
      <c r="DZ145" s="54"/>
      <c r="EA145" s="54"/>
      <c r="EB145" s="54"/>
      <c r="EC145" s="54"/>
      <c r="ED145" s="54"/>
      <c r="EE145" s="54"/>
      <c r="EF145" s="54"/>
      <c r="EG145" s="54"/>
      <c r="EH145" s="54"/>
      <c r="EI145" s="54"/>
      <c r="EJ145" s="54"/>
      <c r="EK145" s="54"/>
      <c r="EL145" s="54"/>
      <c r="EM145" s="54"/>
      <c r="EN145" s="54"/>
      <c r="EO145" s="54"/>
      <c r="EP145" s="54"/>
      <c r="EQ145" s="54"/>
      <c r="ER145" s="54"/>
      <c r="ES145" s="54"/>
      <c r="ET145" s="54"/>
      <c r="EU145" s="54"/>
      <c r="EV145" s="54"/>
      <c r="EW145" s="54"/>
      <c r="EX145" s="54"/>
      <c r="EY145" s="54"/>
      <c r="EZ145" s="54"/>
      <c r="FA145" s="54"/>
      <c r="FB145" s="54"/>
      <c r="FC145" s="54"/>
      <c r="FD145" s="54"/>
      <c r="FE145" s="54"/>
      <c r="FF145" s="54"/>
      <c r="FG145" s="54"/>
      <c r="FH145" s="54"/>
      <c r="FI145" s="54"/>
      <c r="FJ145" s="54"/>
      <c r="FK145" s="54"/>
      <c r="FL145" s="54"/>
      <c r="FM145" s="54"/>
      <c r="FN145" s="54"/>
      <c r="FO145" s="54"/>
      <c r="FP145" s="54"/>
      <c r="FQ145" s="54"/>
      <c r="FR145" s="54"/>
      <c r="FS145" s="54"/>
      <c r="FT145" s="54"/>
      <c r="FU145" s="54"/>
      <c r="FV145" s="54"/>
      <c r="FW145" s="54"/>
      <c r="FX145" s="54"/>
      <c r="FY145" s="54"/>
      <c r="FZ145" s="54"/>
      <c r="GA145" s="54"/>
      <c r="GB145" s="54"/>
      <c r="GC145" s="54"/>
      <c r="GD145" s="54"/>
      <c r="GE145" s="54"/>
      <c r="GF145" s="54"/>
      <c r="GG145" s="54"/>
      <c r="GH145" s="54"/>
      <c r="GI145" s="54"/>
      <c r="GJ145" s="54"/>
      <c r="GK145" s="54"/>
      <c r="GL145" s="54"/>
      <c r="GM145" s="54"/>
    </row>
    <row r="146" spans="2:195" x14ac:dyDescent="0.2">
      <c r="B146" s="28">
        <f t="shared" si="12"/>
        <v>141</v>
      </c>
      <c r="C146" s="112"/>
      <c r="D146" s="54"/>
      <c r="E146" s="54"/>
      <c r="F146" s="54"/>
      <c r="G146" s="54"/>
      <c r="H146" s="54"/>
      <c r="I146" s="54"/>
      <c r="J146" s="54"/>
      <c r="K146" s="54"/>
      <c r="L146" s="54"/>
      <c r="M146" s="54"/>
      <c r="N146" s="54"/>
      <c r="O146" s="54"/>
      <c r="P146" s="54"/>
      <c r="Q146" s="54"/>
      <c r="R146" s="54"/>
      <c r="S146" s="54"/>
      <c r="T146" s="54"/>
      <c r="U146" s="54"/>
      <c r="V146" s="54"/>
      <c r="W146" s="54"/>
      <c r="X146" s="54"/>
      <c r="Y146" s="54"/>
      <c r="Z146" s="54"/>
      <c r="AA146" s="54"/>
      <c r="AB146" s="54"/>
      <c r="AC146" s="54"/>
      <c r="AD146" s="54"/>
      <c r="AE146" s="54"/>
      <c r="AF146" s="54"/>
      <c r="AG146" s="54"/>
      <c r="AH146" s="54"/>
      <c r="AI146" s="54"/>
      <c r="AJ146" s="54"/>
      <c r="AK146" s="54"/>
      <c r="AL146" s="54"/>
      <c r="AM146" s="54"/>
      <c r="AN146" s="54"/>
      <c r="AO146" s="54"/>
      <c r="AP146" s="54"/>
      <c r="AQ146" s="54"/>
      <c r="AR146" s="54"/>
      <c r="AS146" s="54"/>
      <c r="AT146" s="54"/>
      <c r="AU146" s="54"/>
      <c r="AV146" s="54"/>
      <c r="AW146" s="54"/>
      <c r="AX146" s="54"/>
      <c r="AY146" s="54"/>
      <c r="AZ146" s="54"/>
      <c r="BA146" s="54"/>
      <c r="BB146" s="54"/>
      <c r="BC146" s="54"/>
      <c r="BD146" s="54"/>
      <c r="BE146" s="54"/>
      <c r="BF146" s="54"/>
      <c r="BG146" s="54"/>
      <c r="BH146" s="54"/>
      <c r="BI146" s="54"/>
      <c r="BJ146" s="54"/>
      <c r="BK146" s="54"/>
      <c r="BL146" s="54"/>
      <c r="BM146" s="54"/>
      <c r="BN146" s="54"/>
      <c r="BO146" s="54"/>
      <c r="BP146" s="54"/>
      <c r="BQ146" s="54"/>
      <c r="BR146" s="54"/>
      <c r="BS146" s="54"/>
      <c r="BT146" s="54"/>
      <c r="BU146" s="54"/>
      <c r="BV146" s="54"/>
      <c r="BW146" s="54"/>
      <c r="BX146" s="54"/>
      <c r="BY146" s="54"/>
      <c r="BZ146" s="54"/>
      <c r="CA146" s="54"/>
      <c r="CB146" s="54"/>
      <c r="CC146" s="54"/>
      <c r="CD146" s="54"/>
      <c r="CE146" s="54"/>
      <c r="CF146" s="54"/>
      <c r="CG146" s="54"/>
      <c r="CH146" s="54"/>
      <c r="CI146" s="54"/>
      <c r="CJ146" s="54"/>
      <c r="CK146" s="54"/>
      <c r="CL146" s="54"/>
      <c r="CM146" s="54"/>
      <c r="CN146" s="54"/>
      <c r="CO146" s="54"/>
      <c r="CP146" s="54"/>
      <c r="CQ146" s="54"/>
      <c r="CR146" s="54"/>
      <c r="CS146" s="54"/>
      <c r="CT146" s="54"/>
      <c r="CU146" s="54"/>
      <c r="CV146" s="54"/>
      <c r="CW146" s="54"/>
      <c r="CX146" s="54"/>
      <c r="CY146" s="54"/>
      <c r="CZ146" s="54"/>
      <c r="DA146" s="54"/>
      <c r="DB146" s="54"/>
      <c r="DC146" s="54"/>
      <c r="DD146" s="54"/>
      <c r="DE146" s="54"/>
      <c r="DF146" s="54"/>
      <c r="DG146" s="54"/>
      <c r="DH146" s="54"/>
      <c r="DI146" s="54"/>
      <c r="DJ146" s="54"/>
      <c r="DK146" s="54"/>
      <c r="DL146" s="54"/>
      <c r="DM146" s="54"/>
      <c r="DN146" s="54"/>
      <c r="DO146" s="54"/>
      <c r="DP146" s="54"/>
      <c r="DQ146" s="54"/>
      <c r="DR146" s="54"/>
      <c r="DS146" s="54"/>
      <c r="DT146" s="54"/>
      <c r="DU146" s="54"/>
      <c r="DV146" s="54"/>
      <c r="DW146" s="54"/>
      <c r="DX146" s="54"/>
      <c r="DY146" s="54"/>
      <c r="DZ146" s="54"/>
      <c r="EA146" s="54"/>
      <c r="EB146" s="54"/>
      <c r="EC146" s="54"/>
      <c r="ED146" s="54"/>
      <c r="EE146" s="54"/>
      <c r="EF146" s="54"/>
      <c r="EG146" s="54"/>
      <c r="EH146" s="54"/>
      <c r="EI146" s="54"/>
      <c r="EJ146" s="54"/>
      <c r="EK146" s="54"/>
      <c r="EL146" s="54"/>
      <c r="EM146" s="54"/>
      <c r="EN146" s="54"/>
      <c r="EO146" s="54"/>
      <c r="EP146" s="54"/>
      <c r="EQ146" s="54"/>
      <c r="ER146" s="54"/>
      <c r="ES146" s="54"/>
      <c r="ET146" s="54"/>
      <c r="EU146" s="54"/>
      <c r="EV146" s="54"/>
      <c r="EW146" s="54"/>
      <c r="EX146" s="54"/>
      <c r="EY146" s="54"/>
      <c r="EZ146" s="54"/>
      <c r="FA146" s="54"/>
      <c r="FB146" s="54"/>
      <c r="FC146" s="54"/>
      <c r="FD146" s="54"/>
      <c r="FE146" s="54"/>
      <c r="FF146" s="54"/>
      <c r="FG146" s="54"/>
      <c r="FH146" s="54"/>
      <c r="FI146" s="54"/>
      <c r="FJ146" s="54"/>
      <c r="FK146" s="54"/>
      <c r="FL146" s="54"/>
      <c r="FM146" s="54"/>
      <c r="FN146" s="54"/>
      <c r="FO146" s="54"/>
      <c r="FP146" s="54"/>
      <c r="FQ146" s="54"/>
      <c r="FR146" s="54"/>
      <c r="FS146" s="54"/>
      <c r="FT146" s="54"/>
      <c r="FU146" s="54"/>
      <c r="FV146" s="54"/>
      <c r="FW146" s="54"/>
      <c r="FX146" s="54"/>
      <c r="FY146" s="54"/>
      <c r="FZ146" s="54"/>
      <c r="GA146" s="54"/>
      <c r="GB146" s="54"/>
      <c r="GC146" s="54"/>
      <c r="GD146" s="54"/>
      <c r="GE146" s="54"/>
      <c r="GF146" s="54"/>
      <c r="GG146" s="54"/>
      <c r="GH146" s="54"/>
      <c r="GI146" s="54"/>
      <c r="GJ146" s="54"/>
      <c r="GK146" s="54"/>
      <c r="GL146" s="54"/>
      <c r="GM146" s="54"/>
    </row>
    <row r="147" spans="2:195" x14ac:dyDescent="0.2">
      <c r="B147" s="28">
        <f t="shared" si="12"/>
        <v>142</v>
      </c>
      <c r="C147" s="112"/>
      <c r="D147" s="54"/>
      <c r="E147" s="54"/>
      <c r="F147" s="54"/>
      <c r="G147" s="54"/>
      <c r="H147" s="54"/>
      <c r="I147" s="54"/>
      <c r="J147" s="54"/>
      <c r="K147" s="54"/>
      <c r="L147" s="54"/>
      <c r="M147" s="54"/>
      <c r="N147" s="54"/>
      <c r="O147" s="54"/>
      <c r="P147" s="54"/>
      <c r="Q147" s="54"/>
      <c r="R147" s="54"/>
      <c r="S147" s="54"/>
      <c r="T147" s="54"/>
      <c r="U147" s="54"/>
      <c r="V147" s="54"/>
      <c r="W147" s="54"/>
      <c r="X147" s="54"/>
      <c r="Y147" s="54"/>
      <c r="Z147" s="54"/>
      <c r="AA147" s="54"/>
      <c r="AB147" s="54"/>
      <c r="AC147" s="54"/>
      <c r="AD147" s="54"/>
      <c r="AE147" s="54"/>
      <c r="AF147" s="54"/>
      <c r="AG147" s="54"/>
      <c r="AH147" s="54"/>
      <c r="AI147" s="54"/>
      <c r="AJ147" s="54"/>
      <c r="AK147" s="54"/>
      <c r="AL147" s="54"/>
      <c r="AM147" s="54"/>
      <c r="AN147" s="54"/>
      <c r="AO147" s="54"/>
      <c r="AP147" s="54"/>
      <c r="AQ147" s="54"/>
      <c r="AR147" s="54"/>
      <c r="AS147" s="54"/>
      <c r="AT147" s="54"/>
      <c r="AU147" s="54"/>
      <c r="AV147" s="54"/>
      <c r="AW147" s="54"/>
      <c r="AX147" s="54"/>
      <c r="AY147" s="54"/>
      <c r="AZ147" s="54"/>
      <c r="BA147" s="54"/>
      <c r="BB147" s="54"/>
      <c r="BC147" s="54"/>
      <c r="BD147" s="54"/>
      <c r="BE147" s="54"/>
      <c r="BF147" s="54"/>
      <c r="BG147" s="54"/>
      <c r="BH147" s="54"/>
      <c r="BI147" s="54"/>
      <c r="BJ147" s="54"/>
      <c r="BK147" s="54"/>
      <c r="BL147" s="54"/>
      <c r="BM147" s="54"/>
      <c r="BN147" s="54"/>
      <c r="BO147" s="54"/>
      <c r="BP147" s="54"/>
      <c r="BQ147" s="54"/>
      <c r="BR147" s="54"/>
      <c r="BS147" s="54"/>
      <c r="BT147" s="54"/>
      <c r="BU147" s="54"/>
      <c r="BV147" s="54"/>
      <c r="BW147" s="54"/>
      <c r="BX147" s="54"/>
      <c r="BY147" s="54"/>
      <c r="BZ147" s="54"/>
      <c r="CA147" s="54"/>
      <c r="CB147" s="54"/>
      <c r="CC147" s="54"/>
      <c r="CD147" s="54"/>
      <c r="CE147" s="54"/>
      <c r="CF147" s="54"/>
      <c r="CG147" s="54"/>
      <c r="CH147" s="54"/>
      <c r="CI147" s="54"/>
      <c r="CJ147" s="54"/>
      <c r="CK147" s="54"/>
      <c r="CL147" s="54"/>
      <c r="CM147" s="54"/>
      <c r="CN147" s="54"/>
      <c r="CO147" s="54"/>
      <c r="CP147" s="54"/>
      <c r="CQ147" s="54"/>
      <c r="CR147" s="54"/>
      <c r="CS147" s="54"/>
      <c r="CT147" s="54"/>
      <c r="CU147" s="54"/>
      <c r="CV147" s="54"/>
      <c r="CW147" s="54"/>
      <c r="CX147" s="54"/>
      <c r="CY147" s="54"/>
      <c r="CZ147" s="54"/>
      <c r="DA147" s="54"/>
      <c r="DB147" s="54"/>
      <c r="DC147" s="54"/>
      <c r="DD147" s="54"/>
      <c r="DE147" s="54"/>
      <c r="DF147" s="54"/>
      <c r="DG147" s="54"/>
      <c r="DH147" s="54"/>
      <c r="DI147" s="54"/>
      <c r="DJ147" s="54"/>
      <c r="DK147" s="54"/>
      <c r="DL147" s="54"/>
      <c r="DM147" s="54"/>
      <c r="DN147" s="54"/>
      <c r="DO147" s="54"/>
      <c r="DP147" s="54"/>
      <c r="DQ147" s="54"/>
      <c r="DR147" s="54"/>
      <c r="DS147" s="54"/>
      <c r="DT147" s="54"/>
      <c r="DU147" s="54"/>
      <c r="DV147" s="54"/>
      <c r="DW147" s="54"/>
      <c r="DX147" s="54"/>
      <c r="DY147" s="54"/>
      <c r="DZ147" s="54"/>
      <c r="EA147" s="54"/>
      <c r="EB147" s="54"/>
      <c r="EC147" s="54"/>
      <c r="ED147" s="54"/>
      <c r="EE147" s="54"/>
      <c r="EF147" s="54"/>
      <c r="EG147" s="54"/>
      <c r="EH147" s="54"/>
      <c r="EI147" s="54"/>
      <c r="EJ147" s="54"/>
      <c r="EK147" s="54"/>
      <c r="EL147" s="54"/>
      <c r="EM147" s="54"/>
      <c r="EN147" s="54"/>
      <c r="EO147" s="54"/>
      <c r="EP147" s="54"/>
      <c r="EQ147" s="54"/>
      <c r="ER147" s="54"/>
      <c r="ES147" s="54"/>
      <c r="ET147" s="54"/>
      <c r="EU147" s="54"/>
      <c r="EV147" s="54"/>
      <c r="EW147" s="54"/>
      <c r="EX147" s="54"/>
      <c r="EY147" s="54"/>
      <c r="EZ147" s="54"/>
      <c r="FA147" s="54"/>
      <c r="FB147" s="54"/>
      <c r="FC147" s="54"/>
      <c r="FD147" s="54"/>
      <c r="FE147" s="54"/>
      <c r="FF147" s="54"/>
      <c r="FG147" s="54"/>
      <c r="FH147" s="54"/>
      <c r="FI147" s="54"/>
      <c r="FJ147" s="54"/>
      <c r="FK147" s="54"/>
      <c r="FL147" s="54"/>
      <c r="FM147" s="54"/>
      <c r="FN147" s="54"/>
      <c r="FO147" s="54"/>
      <c r="FP147" s="54"/>
      <c r="FQ147" s="54"/>
      <c r="FR147" s="54"/>
      <c r="FS147" s="54"/>
      <c r="FT147" s="54"/>
      <c r="FU147" s="54"/>
      <c r="FV147" s="54"/>
      <c r="FW147" s="54"/>
      <c r="FX147" s="54"/>
      <c r="FY147" s="54"/>
      <c r="FZ147" s="54"/>
      <c r="GA147" s="54"/>
      <c r="GB147" s="54"/>
      <c r="GC147" s="54"/>
      <c r="GD147" s="54"/>
      <c r="GE147" s="54"/>
      <c r="GF147" s="54"/>
      <c r="GG147" s="54"/>
      <c r="GH147" s="54"/>
      <c r="GI147" s="54"/>
      <c r="GJ147" s="54"/>
      <c r="GK147" s="54"/>
      <c r="GL147" s="54"/>
      <c r="GM147" s="54"/>
    </row>
    <row r="148" spans="2:195" x14ac:dyDescent="0.2">
      <c r="B148" s="28">
        <f t="shared" si="12"/>
        <v>143</v>
      </c>
      <c r="C148" s="112"/>
      <c r="D148" s="54"/>
      <c r="E148" s="54"/>
      <c r="F148" s="54"/>
      <c r="G148" s="54"/>
      <c r="H148" s="54"/>
      <c r="I148" s="54"/>
      <c r="J148" s="54"/>
      <c r="K148" s="54"/>
      <c r="L148" s="54"/>
      <c r="M148" s="54"/>
      <c r="N148" s="54"/>
      <c r="O148" s="54"/>
      <c r="P148" s="54"/>
      <c r="Q148" s="54"/>
      <c r="R148" s="54"/>
      <c r="S148" s="54"/>
      <c r="T148" s="54"/>
      <c r="U148" s="54"/>
      <c r="V148" s="54"/>
      <c r="W148" s="54"/>
      <c r="X148" s="54"/>
      <c r="Y148" s="54"/>
      <c r="Z148" s="54"/>
      <c r="AA148" s="54"/>
      <c r="AB148" s="54"/>
      <c r="AC148" s="54"/>
      <c r="AD148" s="54"/>
      <c r="AE148" s="54"/>
      <c r="AF148" s="54"/>
      <c r="AG148" s="54"/>
      <c r="AH148" s="54"/>
      <c r="AI148" s="54"/>
      <c r="AJ148" s="54"/>
      <c r="AK148" s="54"/>
      <c r="AL148" s="54"/>
      <c r="AM148" s="54"/>
      <c r="AN148" s="54"/>
      <c r="AO148" s="54"/>
      <c r="AP148" s="54"/>
      <c r="AQ148" s="54"/>
      <c r="AR148" s="54"/>
      <c r="AS148" s="54"/>
      <c r="AT148" s="54"/>
      <c r="AU148" s="54"/>
      <c r="AV148" s="54"/>
      <c r="AW148" s="54"/>
      <c r="AX148" s="54"/>
      <c r="AY148" s="54"/>
      <c r="AZ148" s="54"/>
      <c r="BA148" s="54"/>
      <c r="BB148" s="54"/>
      <c r="BC148" s="54"/>
      <c r="BD148" s="54"/>
      <c r="BE148" s="54"/>
      <c r="BF148" s="54"/>
      <c r="BG148" s="54"/>
      <c r="BH148" s="54"/>
      <c r="BI148" s="54"/>
      <c r="BJ148" s="54"/>
      <c r="BK148" s="54"/>
      <c r="BL148" s="54"/>
      <c r="BM148" s="54"/>
      <c r="BN148" s="54"/>
      <c r="BO148" s="54"/>
      <c r="BP148" s="54"/>
      <c r="BQ148" s="54"/>
      <c r="BR148" s="54"/>
      <c r="BS148" s="54"/>
      <c r="BT148" s="54"/>
      <c r="BU148" s="54"/>
      <c r="BV148" s="54"/>
      <c r="BW148" s="54"/>
      <c r="BX148" s="54"/>
      <c r="BY148" s="54"/>
      <c r="BZ148" s="54"/>
      <c r="CA148" s="54"/>
      <c r="CB148" s="54"/>
      <c r="CC148" s="54"/>
      <c r="CD148" s="54"/>
      <c r="CE148" s="54"/>
      <c r="CF148" s="54"/>
      <c r="CG148" s="54"/>
      <c r="CH148" s="54"/>
      <c r="CI148" s="54"/>
      <c r="CJ148" s="54"/>
      <c r="CK148" s="54"/>
      <c r="CL148" s="54"/>
      <c r="CM148" s="54"/>
      <c r="CN148" s="54"/>
      <c r="CO148" s="54"/>
      <c r="CP148" s="54"/>
      <c r="CQ148" s="54"/>
      <c r="CR148" s="54"/>
      <c r="CS148" s="54"/>
      <c r="CT148" s="54"/>
      <c r="CU148" s="54"/>
      <c r="CV148" s="54"/>
      <c r="CW148" s="54"/>
      <c r="CX148" s="54"/>
      <c r="CY148" s="54"/>
      <c r="CZ148" s="54"/>
      <c r="DA148" s="54"/>
      <c r="DB148" s="54"/>
      <c r="DC148" s="54"/>
      <c r="DD148" s="54"/>
      <c r="DE148" s="54"/>
      <c r="DF148" s="54"/>
      <c r="DG148" s="54"/>
      <c r="DH148" s="54"/>
      <c r="DI148" s="54"/>
      <c r="DJ148" s="54"/>
      <c r="DK148" s="54"/>
      <c r="DL148" s="54"/>
      <c r="DM148" s="54"/>
      <c r="DN148" s="54"/>
      <c r="DO148" s="54"/>
      <c r="DP148" s="54"/>
      <c r="DQ148" s="54"/>
      <c r="DR148" s="54"/>
      <c r="DS148" s="54"/>
      <c r="DT148" s="54"/>
      <c r="DU148" s="54"/>
      <c r="DV148" s="54"/>
      <c r="DW148" s="54"/>
      <c r="DX148" s="54"/>
      <c r="DY148" s="54"/>
      <c r="DZ148" s="54"/>
      <c r="EA148" s="54"/>
      <c r="EB148" s="54"/>
      <c r="EC148" s="54"/>
      <c r="ED148" s="54"/>
      <c r="EE148" s="54"/>
      <c r="EF148" s="54"/>
      <c r="EG148" s="54"/>
      <c r="EH148" s="54"/>
      <c r="EI148" s="54"/>
      <c r="EJ148" s="54"/>
      <c r="EK148" s="54"/>
      <c r="EL148" s="54"/>
      <c r="EM148" s="54"/>
      <c r="EN148" s="54"/>
      <c r="EO148" s="54"/>
      <c r="EP148" s="54"/>
      <c r="EQ148" s="54"/>
      <c r="ER148" s="54"/>
      <c r="ES148" s="54"/>
      <c r="ET148" s="54"/>
      <c r="EU148" s="54"/>
      <c r="EV148" s="54"/>
      <c r="EW148" s="54"/>
      <c r="EX148" s="54"/>
      <c r="EY148" s="54"/>
      <c r="EZ148" s="54"/>
      <c r="FA148" s="54"/>
      <c r="FB148" s="54"/>
      <c r="FC148" s="54"/>
      <c r="FD148" s="54"/>
      <c r="FE148" s="54"/>
      <c r="FF148" s="54"/>
      <c r="FG148" s="54"/>
      <c r="FH148" s="54"/>
      <c r="FI148" s="54"/>
      <c r="FJ148" s="54"/>
      <c r="FK148" s="54"/>
      <c r="FL148" s="54"/>
      <c r="FM148" s="54"/>
      <c r="FN148" s="54"/>
      <c r="FO148" s="54"/>
      <c r="FP148" s="54"/>
      <c r="FQ148" s="54"/>
      <c r="FR148" s="54"/>
      <c r="FS148" s="54"/>
      <c r="FT148" s="54"/>
      <c r="FU148" s="54"/>
      <c r="FV148" s="54"/>
      <c r="FW148" s="54"/>
      <c r="FX148" s="54"/>
      <c r="FY148" s="54"/>
      <c r="FZ148" s="54"/>
      <c r="GA148" s="54"/>
      <c r="GB148" s="54"/>
      <c r="GC148" s="54"/>
      <c r="GD148" s="54"/>
      <c r="GE148" s="54"/>
      <c r="GF148" s="54"/>
      <c r="GG148" s="54"/>
      <c r="GH148" s="54"/>
      <c r="GI148" s="54"/>
      <c r="GJ148" s="54"/>
      <c r="GK148" s="54"/>
      <c r="GL148" s="54"/>
      <c r="GM148" s="54"/>
    </row>
    <row r="149" spans="2:195" x14ac:dyDescent="0.2">
      <c r="B149" s="28">
        <f t="shared" si="12"/>
        <v>144</v>
      </c>
      <c r="C149" s="112"/>
      <c r="D149" s="54"/>
      <c r="E149" s="54"/>
      <c r="F149" s="54"/>
      <c r="G149" s="54"/>
      <c r="H149" s="54"/>
      <c r="I149" s="54"/>
      <c r="J149" s="54"/>
      <c r="K149" s="54"/>
      <c r="L149" s="54"/>
      <c r="M149" s="54"/>
      <c r="N149" s="54"/>
      <c r="O149" s="54"/>
      <c r="P149" s="54"/>
      <c r="Q149" s="54"/>
      <c r="R149" s="54"/>
      <c r="S149" s="54"/>
      <c r="T149" s="54"/>
      <c r="U149" s="54"/>
      <c r="V149" s="54"/>
      <c r="W149" s="54"/>
      <c r="X149" s="54"/>
      <c r="Y149" s="54"/>
      <c r="Z149" s="54"/>
      <c r="AA149" s="54"/>
      <c r="AB149" s="54"/>
      <c r="AC149" s="54"/>
      <c r="AD149" s="54"/>
      <c r="AE149" s="54"/>
      <c r="AF149" s="54"/>
      <c r="AG149" s="54"/>
      <c r="AH149" s="54"/>
      <c r="AI149" s="54"/>
      <c r="AJ149" s="54"/>
      <c r="AK149" s="54"/>
      <c r="AL149" s="54"/>
      <c r="AM149" s="54"/>
      <c r="AN149" s="54"/>
      <c r="AO149" s="54"/>
      <c r="AP149" s="54"/>
      <c r="AQ149" s="54"/>
      <c r="AR149" s="54"/>
      <c r="AS149" s="54"/>
      <c r="AT149" s="54"/>
      <c r="AU149" s="54"/>
      <c r="AV149" s="54"/>
      <c r="AW149" s="54"/>
      <c r="AX149" s="54"/>
      <c r="AY149" s="54"/>
      <c r="AZ149" s="54"/>
      <c r="BA149" s="54"/>
      <c r="BB149" s="54"/>
      <c r="BC149" s="54"/>
      <c r="BD149" s="54"/>
      <c r="BE149" s="54"/>
      <c r="BF149" s="54"/>
      <c r="BG149" s="54"/>
      <c r="BH149" s="54"/>
      <c r="BI149" s="54"/>
      <c r="BJ149" s="54"/>
      <c r="BK149" s="54"/>
      <c r="BL149" s="54"/>
      <c r="BM149" s="54"/>
      <c r="BN149" s="54"/>
      <c r="BO149" s="54"/>
      <c r="BP149" s="54"/>
      <c r="BQ149" s="54"/>
      <c r="BR149" s="54"/>
      <c r="BS149" s="54"/>
      <c r="BT149" s="54"/>
      <c r="BU149" s="54"/>
      <c r="BV149" s="54"/>
      <c r="BW149" s="54"/>
      <c r="BX149" s="54"/>
      <c r="BY149" s="54"/>
      <c r="BZ149" s="54"/>
      <c r="CA149" s="54"/>
      <c r="CB149" s="54"/>
      <c r="CC149" s="54"/>
      <c r="CD149" s="54"/>
      <c r="CE149" s="54"/>
      <c r="CF149" s="54"/>
      <c r="CG149" s="54"/>
      <c r="CH149" s="54"/>
      <c r="CI149" s="54"/>
      <c r="CJ149" s="54"/>
      <c r="CK149" s="54"/>
      <c r="CL149" s="54"/>
      <c r="CM149" s="54"/>
      <c r="CN149" s="54"/>
      <c r="CO149" s="54"/>
      <c r="CP149" s="54"/>
      <c r="CQ149" s="54"/>
      <c r="CR149" s="54"/>
      <c r="CS149" s="54"/>
      <c r="CT149" s="54"/>
      <c r="CU149" s="54"/>
      <c r="CV149" s="54"/>
      <c r="CW149" s="54"/>
      <c r="CX149" s="54"/>
      <c r="CY149" s="54"/>
      <c r="CZ149" s="54"/>
      <c r="DA149" s="54"/>
      <c r="DB149" s="54"/>
      <c r="DC149" s="54"/>
      <c r="DD149" s="54"/>
      <c r="DE149" s="54"/>
      <c r="DF149" s="54"/>
      <c r="DG149" s="54"/>
      <c r="DH149" s="54"/>
      <c r="DI149" s="54"/>
      <c r="DJ149" s="54"/>
      <c r="DK149" s="54"/>
      <c r="DL149" s="54"/>
      <c r="DM149" s="54"/>
      <c r="DN149" s="54"/>
      <c r="DO149" s="54"/>
      <c r="DP149" s="54"/>
      <c r="DQ149" s="54"/>
      <c r="DR149" s="54"/>
      <c r="DS149" s="54"/>
      <c r="DT149" s="54"/>
      <c r="DU149" s="54"/>
      <c r="DV149" s="54"/>
      <c r="DW149" s="54"/>
      <c r="DX149" s="54"/>
      <c r="DY149" s="54"/>
      <c r="DZ149" s="54"/>
      <c r="EA149" s="54"/>
      <c r="EB149" s="54"/>
      <c r="EC149" s="54"/>
      <c r="ED149" s="54"/>
      <c r="EE149" s="54"/>
      <c r="EF149" s="54"/>
      <c r="EG149" s="54"/>
      <c r="EH149" s="54"/>
      <c r="EI149" s="54"/>
      <c r="EJ149" s="54"/>
      <c r="EK149" s="54"/>
      <c r="EL149" s="54"/>
      <c r="EM149" s="54"/>
      <c r="EN149" s="54"/>
      <c r="EO149" s="54"/>
      <c r="EP149" s="54"/>
      <c r="EQ149" s="54"/>
      <c r="ER149" s="54"/>
      <c r="ES149" s="54"/>
      <c r="ET149" s="54"/>
      <c r="EU149" s="54"/>
      <c r="EV149" s="54"/>
      <c r="EW149" s="54"/>
      <c r="EX149" s="54"/>
      <c r="EY149" s="54"/>
      <c r="EZ149" s="54"/>
      <c r="FA149" s="54"/>
      <c r="FB149" s="54"/>
      <c r="FC149" s="54"/>
      <c r="FD149" s="54"/>
      <c r="FE149" s="54"/>
      <c r="FF149" s="54"/>
      <c r="FG149" s="54"/>
      <c r="FH149" s="54"/>
      <c r="FI149" s="54"/>
      <c r="FJ149" s="54"/>
      <c r="FK149" s="54"/>
      <c r="FL149" s="54"/>
      <c r="FM149" s="54"/>
      <c r="FN149" s="54"/>
      <c r="FO149" s="54"/>
      <c r="FP149" s="54"/>
      <c r="FQ149" s="54"/>
      <c r="FR149" s="54"/>
      <c r="FS149" s="54"/>
      <c r="FT149" s="54"/>
      <c r="FU149" s="54"/>
      <c r="FV149" s="54"/>
      <c r="FW149" s="54"/>
      <c r="FX149" s="54"/>
      <c r="FY149" s="54"/>
      <c r="FZ149" s="54"/>
      <c r="GA149" s="54"/>
      <c r="GB149" s="54"/>
      <c r="GC149" s="54"/>
      <c r="GD149" s="54"/>
      <c r="GE149" s="54"/>
      <c r="GF149" s="54"/>
      <c r="GG149" s="54"/>
      <c r="GH149" s="54"/>
      <c r="GI149" s="54"/>
      <c r="GJ149" s="54"/>
      <c r="GK149" s="54"/>
      <c r="GL149" s="54"/>
      <c r="GM149" s="54"/>
    </row>
    <row r="150" spans="2:195" x14ac:dyDescent="0.2">
      <c r="B150" s="28">
        <f t="shared" si="12"/>
        <v>145</v>
      </c>
      <c r="C150" s="112"/>
      <c r="D150" s="54"/>
      <c r="E150" s="54"/>
      <c r="F150" s="54"/>
      <c r="G150" s="54"/>
      <c r="H150" s="54"/>
      <c r="I150" s="54"/>
      <c r="J150" s="54"/>
      <c r="K150" s="54"/>
      <c r="L150" s="54"/>
      <c r="M150" s="54"/>
      <c r="N150" s="54"/>
      <c r="O150" s="54"/>
      <c r="P150" s="54"/>
      <c r="Q150" s="54"/>
      <c r="R150" s="54"/>
      <c r="S150" s="54"/>
      <c r="T150" s="54"/>
      <c r="U150" s="54"/>
      <c r="V150" s="54"/>
      <c r="W150" s="54"/>
      <c r="X150" s="54"/>
      <c r="Y150" s="54"/>
      <c r="Z150" s="54"/>
      <c r="AA150" s="54"/>
      <c r="AB150" s="54"/>
      <c r="AC150" s="54"/>
      <c r="AD150" s="54"/>
      <c r="AE150" s="54"/>
      <c r="AF150" s="54"/>
      <c r="AG150" s="54"/>
      <c r="AH150" s="54"/>
      <c r="AI150" s="54"/>
      <c r="AJ150" s="54"/>
      <c r="AK150" s="54"/>
      <c r="AL150" s="54"/>
      <c r="AM150" s="54"/>
      <c r="AN150" s="54"/>
      <c r="AO150" s="54"/>
      <c r="AP150" s="54"/>
      <c r="AQ150" s="54"/>
      <c r="AR150" s="54"/>
      <c r="AS150" s="54"/>
      <c r="AT150" s="54"/>
      <c r="AU150" s="54"/>
      <c r="AV150" s="54"/>
      <c r="AW150" s="54"/>
      <c r="AX150" s="54"/>
      <c r="AY150" s="54"/>
      <c r="AZ150" s="54"/>
      <c r="BA150" s="54"/>
      <c r="BB150" s="54"/>
      <c r="BC150" s="54"/>
      <c r="BD150" s="54"/>
      <c r="BE150" s="54"/>
      <c r="BF150" s="54"/>
      <c r="BG150" s="54"/>
      <c r="BH150" s="54"/>
      <c r="BI150" s="54"/>
      <c r="BJ150" s="54"/>
      <c r="BK150" s="54"/>
      <c r="BL150" s="54"/>
      <c r="BM150" s="54"/>
      <c r="BN150" s="54"/>
      <c r="BO150" s="54"/>
      <c r="BP150" s="54"/>
      <c r="BQ150" s="54"/>
      <c r="BR150" s="54"/>
      <c r="BS150" s="54"/>
      <c r="BT150" s="54"/>
      <c r="BU150" s="54"/>
      <c r="BV150" s="54"/>
      <c r="BW150" s="54"/>
      <c r="BX150" s="54"/>
      <c r="BY150" s="54"/>
      <c r="BZ150" s="54"/>
      <c r="CA150" s="54"/>
      <c r="CB150" s="54"/>
      <c r="CC150" s="54"/>
      <c r="CD150" s="54"/>
      <c r="CE150" s="54"/>
      <c r="CF150" s="54"/>
      <c r="CG150" s="54"/>
      <c r="CH150" s="54"/>
      <c r="CI150" s="54"/>
      <c r="CJ150" s="54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  <c r="FY150" s="54"/>
      <c r="FZ150" s="54"/>
      <c r="GA150" s="54"/>
      <c r="GB150" s="54"/>
      <c r="GC150" s="54"/>
      <c r="GD150" s="54"/>
      <c r="GE150" s="54"/>
      <c r="GF150" s="54"/>
      <c r="GG150" s="54"/>
      <c r="GH150" s="54"/>
      <c r="GI150" s="54"/>
      <c r="GJ150" s="54"/>
      <c r="GK150" s="54"/>
      <c r="GL150" s="54"/>
      <c r="GM150" s="54"/>
    </row>
    <row r="151" spans="2:195" x14ac:dyDescent="0.2">
      <c r="B151" s="28">
        <f t="shared" si="12"/>
        <v>146</v>
      </c>
      <c r="C151" s="112"/>
      <c r="D151" s="54"/>
      <c r="E151" s="54"/>
      <c r="F151" s="54"/>
      <c r="G151" s="54"/>
      <c r="H151" s="54"/>
      <c r="I151" s="54"/>
      <c r="J151" s="54"/>
      <c r="K151" s="54"/>
      <c r="L151" s="54"/>
      <c r="M151" s="54"/>
      <c r="N151" s="54"/>
      <c r="O151" s="54"/>
      <c r="P151" s="54"/>
      <c r="Q151" s="54"/>
      <c r="R151" s="54"/>
      <c r="S151" s="54"/>
      <c r="T151" s="54"/>
      <c r="U151" s="54"/>
      <c r="V151" s="54"/>
      <c r="W151" s="54"/>
      <c r="X151" s="54"/>
      <c r="Y151" s="54"/>
      <c r="Z151" s="54"/>
      <c r="AA151" s="54"/>
      <c r="AB151" s="54"/>
      <c r="AC151" s="54"/>
      <c r="AD151" s="54"/>
      <c r="AE151" s="54"/>
      <c r="AF151" s="54"/>
      <c r="AG151" s="54"/>
      <c r="AH151" s="54"/>
      <c r="AI151" s="54"/>
      <c r="AJ151" s="54"/>
      <c r="AK151" s="54"/>
      <c r="AL151" s="54"/>
      <c r="AM151" s="54"/>
      <c r="AN151" s="54"/>
      <c r="AO151" s="54"/>
      <c r="AP151" s="54"/>
      <c r="AQ151" s="54"/>
      <c r="AR151" s="54"/>
      <c r="AS151" s="54"/>
      <c r="AT151" s="54"/>
      <c r="AU151" s="54"/>
      <c r="AV151" s="54"/>
      <c r="AW151" s="54"/>
      <c r="AX151" s="54"/>
      <c r="AY151" s="54"/>
      <c r="AZ151" s="54"/>
      <c r="BA151" s="54"/>
      <c r="BB151" s="54"/>
      <c r="BC151" s="54"/>
      <c r="BD151" s="54"/>
      <c r="BE151" s="54"/>
      <c r="BF151" s="54"/>
      <c r="BG151" s="54"/>
      <c r="BH151" s="54"/>
      <c r="BI151" s="54"/>
      <c r="BJ151" s="54"/>
      <c r="BK151" s="54"/>
      <c r="BL151" s="54"/>
      <c r="BM151" s="54"/>
      <c r="BN151" s="54"/>
      <c r="BO151" s="54"/>
      <c r="BP151" s="54"/>
      <c r="BQ151" s="54"/>
      <c r="BR151" s="54"/>
      <c r="BS151" s="54"/>
      <c r="BT151" s="54"/>
      <c r="BU151" s="54"/>
      <c r="BV151" s="54"/>
      <c r="BW151" s="54"/>
      <c r="BX151" s="54"/>
      <c r="BY151" s="54"/>
      <c r="BZ151" s="54"/>
      <c r="CA151" s="54"/>
      <c r="CB151" s="54"/>
      <c r="CC151" s="54"/>
      <c r="CD151" s="54"/>
      <c r="CE151" s="54"/>
      <c r="CF151" s="54"/>
      <c r="CG151" s="54"/>
      <c r="CH151" s="54"/>
      <c r="CI151" s="54"/>
      <c r="CJ151" s="54"/>
      <c r="CK151" s="54"/>
      <c r="CL151" s="54"/>
      <c r="CM151" s="54"/>
      <c r="CN151" s="54"/>
      <c r="CO151" s="54"/>
      <c r="CP151" s="54"/>
      <c r="CQ151" s="54"/>
      <c r="CR151" s="54"/>
      <c r="CS151" s="54"/>
      <c r="CT151" s="54"/>
      <c r="CU151" s="54"/>
      <c r="CV151" s="54"/>
      <c r="CW151" s="54"/>
      <c r="CX151" s="54"/>
      <c r="CY151" s="54"/>
      <c r="CZ151" s="54"/>
      <c r="DA151" s="54"/>
      <c r="DB151" s="54"/>
      <c r="DC151" s="54"/>
      <c r="DD151" s="54"/>
      <c r="DE151" s="54"/>
      <c r="DF151" s="54"/>
      <c r="DG151" s="54"/>
      <c r="DH151" s="54"/>
      <c r="DI151" s="54"/>
      <c r="DJ151" s="54"/>
      <c r="DK151" s="54"/>
      <c r="DL151" s="54"/>
      <c r="DM151" s="54"/>
      <c r="DN151" s="54"/>
      <c r="DO151" s="54"/>
      <c r="DP151" s="54"/>
      <c r="DQ151" s="54"/>
      <c r="DR151" s="54"/>
      <c r="DS151" s="54"/>
      <c r="DT151" s="54"/>
      <c r="DU151" s="54"/>
      <c r="DV151" s="54"/>
      <c r="DW151" s="54"/>
      <c r="DX151" s="54"/>
      <c r="DY151" s="54"/>
      <c r="DZ151" s="54"/>
      <c r="EA151" s="54"/>
      <c r="EB151" s="54"/>
      <c r="EC151" s="54"/>
      <c r="ED151" s="54"/>
      <c r="EE151" s="54"/>
      <c r="EF151" s="54"/>
      <c r="EG151" s="54"/>
      <c r="EH151" s="54"/>
      <c r="EI151" s="54"/>
      <c r="EJ151" s="54"/>
      <c r="EK151" s="54"/>
      <c r="EL151" s="54"/>
      <c r="EM151" s="54"/>
      <c r="EN151" s="54"/>
      <c r="EO151" s="54"/>
      <c r="EP151" s="54"/>
      <c r="EQ151" s="54"/>
      <c r="ER151" s="54"/>
      <c r="ES151" s="54"/>
      <c r="ET151" s="54"/>
      <c r="EU151" s="54"/>
      <c r="EV151" s="54"/>
      <c r="EW151" s="54"/>
      <c r="EX151" s="54"/>
      <c r="EY151" s="54"/>
      <c r="EZ151" s="54"/>
      <c r="FA151" s="54"/>
      <c r="FB151" s="54"/>
      <c r="FC151" s="54"/>
      <c r="FD151" s="54"/>
      <c r="FE151" s="54"/>
      <c r="FF151" s="54"/>
      <c r="FG151" s="54"/>
      <c r="FH151" s="54"/>
      <c r="FI151" s="54"/>
      <c r="FJ151" s="54"/>
      <c r="FK151" s="54"/>
      <c r="FL151" s="54"/>
      <c r="FM151" s="54"/>
      <c r="FN151" s="54"/>
      <c r="FO151" s="54"/>
      <c r="FP151" s="54"/>
      <c r="FQ151" s="54"/>
      <c r="FR151" s="54"/>
      <c r="FS151" s="54"/>
      <c r="FT151" s="54"/>
      <c r="FU151" s="54"/>
      <c r="FV151" s="54"/>
      <c r="FW151" s="54"/>
      <c r="FX151" s="54"/>
      <c r="FY151" s="54"/>
      <c r="FZ151" s="54"/>
      <c r="GA151" s="54"/>
      <c r="GB151" s="54"/>
      <c r="GC151" s="54"/>
      <c r="GD151" s="54"/>
      <c r="GE151" s="54"/>
      <c r="GF151" s="54"/>
      <c r="GG151" s="54"/>
      <c r="GH151" s="54"/>
      <c r="GI151" s="54"/>
      <c r="GJ151" s="54"/>
      <c r="GK151" s="54"/>
      <c r="GL151" s="54"/>
      <c r="GM151" s="54"/>
    </row>
    <row r="152" spans="2:195" x14ac:dyDescent="0.2">
      <c r="B152" s="28">
        <f t="shared" si="12"/>
        <v>147</v>
      </c>
      <c r="C152" s="112"/>
      <c r="D152" s="54"/>
      <c r="E152" s="54"/>
      <c r="F152" s="54"/>
      <c r="G152" s="54"/>
      <c r="H152" s="54"/>
      <c r="I152" s="54"/>
      <c r="J152" s="54"/>
      <c r="K152" s="54"/>
      <c r="L152" s="54"/>
      <c r="M152" s="54"/>
      <c r="N152" s="54"/>
      <c r="O152" s="54"/>
      <c r="P152" s="54"/>
      <c r="Q152" s="54"/>
      <c r="R152" s="54"/>
      <c r="S152" s="54"/>
      <c r="T152" s="54"/>
      <c r="U152" s="54"/>
      <c r="V152" s="54"/>
      <c r="W152" s="54"/>
      <c r="X152" s="54"/>
      <c r="Y152" s="54"/>
      <c r="Z152" s="54"/>
      <c r="AA152" s="54"/>
      <c r="AB152" s="54"/>
      <c r="AC152" s="54"/>
      <c r="AD152" s="54"/>
      <c r="AE152" s="54"/>
      <c r="AF152" s="54"/>
      <c r="AG152" s="54"/>
      <c r="AH152" s="54"/>
      <c r="AI152" s="54"/>
      <c r="AJ152" s="54"/>
      <c r="AK152" s="54"/>
      <c r="AL152" s="54"/>
      <c r="AM152" s="54"/>
      <c r="AN152" s="54"/>
      <c r="AO152" s="54"/>
      <c r="AP152" s="54"/>
      <c r="AQ152" s="54"/>
      <c r="AR152" s="54"/>
      <c r="AS152" s="54"/>
      <c r="AT152" s="54"/>
      <c r="AU152" s="54"/>
      <c r="AV152" s="54"/>
      <c r="AW152" s="54"/>
      <c r="AX152" s="54"/>
      <c r="AY152" s="54"/>
      <c r="AZ152" s="54"/>
      <c r="BA152" s="54"/>
      <c r="BB152" s="54"/>
      <c r="BC152" s="54"/>
      <c r="BD152" s="54"/>
      <c r="BE152" s="54"/>
      <c r="BF152" s="54"/>
      <c r="BG152" s="54"/>
      <c r="BH152" s="54"/>
      <c r="BI152" s="54"/>
      <c r="BJ152" s="54"/>
      <c r="BK152" s="54"/>
      <c r="BL152" s="54"/>
      <c r="BM152" s="54"/>
      <c r="BN152" s="54"/>
      <c r="BO152" s="54"/>
      <c r="BP152" s="54"/>
      <c r="BQ152" s="54"/>
      <c r="BR152" s="54"/>
      <c r="BS152" s="54"/>
      <c r="BT152" s="54"/>
      <c r="BU152" s="54"/>
      <c r="BV152" s="54"/>
      <c r="BW152" s="54"/>
      <c r="BX152" s="54"/>
      <c r="BY152" s="54"/>
      <c r="BZ152" s="54"/>
      <c r="CA152" s="54"/>
      <c r="CB152" s="54"/>
      <c r="CC152" s="54"/>
      <c r="CD152" s="54"/>
      <c r="CE152" s="54"/>
      <c r="CF152" s="54"/>
      <c r="CG152" s="54"/>
      <c r="CH152" s="54"/>
      <c r="CI152" s="54"/>
      <c r="CJ152" s="54"/>
      <c r="CK152" s="54"/>
      <c r="CL152" s="54"/>
      <c r="CM152" s="54"/>
      <c r="CN152" s="54"/>
      <c r="CO152" s="54"/>
      <c r="CP152" s="54"/>
      <c r="CQ152" s="54"/>
      <c r="CR152" s="54"/>
      <c r="CS152" s="54"/>
      <c r="CT152" s="54"/>
      <c r="CU152" s="54"/>
      <c r="CV152" s="54"/>
      <c r="CW152" s="54"/>
      <c r="CX152" s="54"/>
      <c r="CY152" s="54"/>
      <c r="CZ152" s="54"/>
      <c r="DA152" s="54"/>
      <c r="DB152" s="54"/>
      <c r="DC152" s="54"/>
      <c r="DD152" s="54"/>
      <c r="DE152" s="54"/>
      <c r="DF152" s="54"/>
      <c r="DG152" s="54"/>
      <c r="DH152" s="54"/>
      <c r="DI152" s="54"/>
      <c r="DJ152" s="54"/>
      <c r="DK152" s="54"/>
      <c r="DL152" s="54"/>
      <c r="DM152" s="54"/>
      <c r="DN152" s="54"/>
      <c r="DO152" s="54"/>
      <c r="DP152" s="54"/>
      <c r="DQ152" s="54"/>
      <c r="DR152" s="54"/>
      <c r="DS152" s="54"/>
      <c r="DT152" s="54"/>
      <c r="DU152" s="54"/>
      <c r="DV152" s="54"/>
      <c r="DW152" s="54"/>
      <c r="DX152" s="54"/>
      <c r="DY152" s="54"/>
      <c r="DZ152" s="54"/>
      <c r="EA152" s="54"/>
      <c r="EB152" s="54"/>
      <c r="EC152" s="54"/>
      <c r="ED152" s="54"/>
      <c r="EE152" s="54"/>
      <c r="EF152" s="54"/>
      <c r="EG152" s="54"/>
      <c r="EH152" s="54"/>
      <c r="EI152" s="54"/>
      <c r="EJ152" s="54"/>
      <c r="EK152" s="54"/>
      <c r="EL152" s="54"/>
      <c r="EM152" s="54"/>
      <c r="EN152" s="54"/>
      <c r="EO152" s="54"/>
      <c r="EP152" s="54"/>
      <c r="EQ152" s="54"/>
      <c r="ER152" s="54"/>
      <c r="ES152" s="54"/>
      <c r="ET152" s="54"/>
      <c r="EU152" s="54"/>
      <c r="EV152" s="54"/>
      <c r="EW152" s="54"/>
      <c r="EX152" s="54"/>
      <c r="EY152" s="54"/>
      <c r="EZ152" s="54"/>
      <c r="FA152" s="54"/>
      <c r="FB152" s="54"/>
      <c r="FC152" s="54"/>
      <c r="FD152" s="54"/>
      <c r="FE152" s="54"/>
      <c r="FF152" s="54"/>
      <c r="FG152" s="54"/>
      <c r="FH152" s="54"/>
      <c r="FI152" s="54"/>
      <c r="FJ152" s="54"/>
      <c r="FK152" s="54"/>
      <c r="FL152" s="54"/>
      <c r="FM152" s="54"/>
      <c r="FN152" s="54"/>
      <c r="FO152" s="54"/>
      <c r="FP152" s="54"/>
      <c r="FQ152" s="54"/>
      <c r="FR152" s="54"/>
      <c r="FS152" s="54"/>
      <c r="FT152" s="54"/>
      <c r="FU152" s="54"/>
      <c r="FV152" s="54"/>
      <c r="FW152" s="54"/>
      <c r="FX152" s="54"/>
      <c r="FY152" s="54"/>
      <c r="FZ152" s="54"/>
      <c r="GA152" s="54"/>
      <c r="GB152" s="54"/>
      <c r="GC152" s="54"/>
      <c r="GD152" s="54"/>
      <c r="GE152" s="54"/>
      <c r="GF152" s="54"/>
      <c r="GG152" s="54"/>
      <c r="GH152" s="54"/>
      <c r="GI152" s="54"/>
      <c r="GJ152" s="54"/>
      <c r="GK152" s="54"/>
      <c r="GL152" s="54"/>
      <c r="GM152" s="54"/>
    </row>
    <row r="153" spans="2:195" x14ac:dyDescent="0.2">
      <c r="B153" s="28">
        <f t="shared" si="12"/>
        <v>148</v>
      </c>
      <c r="C153" s="112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54"/>
      <c r="AX153" s="54"/>
      <c r="AY153" s="54"/>
      <c r="AZ153" s="54"/>
      <c r="BA153" s="54"/>
      <c r="BB153" s="54"/>
      <c r="BC153" s="54"/>
      <c r="BD153" s="54"/>
      <c r="BE153" s="54"/>
      <c r="BF153" s="54"/>
      <c r="BG153" s="54"/>
      <c r="BH153" s="54"/>
      <c r="BI153" s="54"/>
      <c r="BJ153" s="54"/>
      <c r="BK153" s="54"/>
      <c r="BL153" s="54"/>
      <c r="BM153" s="54"/>
      <c r="BN153" s="54"/>
      <c r="BO153" s="54"/>
      <c r="BP153" s="54"/>
      <c r="BQ153" s="54"/>
      <c r="BR153" s="54"/>
      <c r="BS153" s="54"/>
      <c r="BT153" s="54"/>
      <c r="BU153" s="54"/>
      <c r="BV153" s="54"/>
      <c r="BW153" s="54"/>
      <c r="BX153" s="54"/>
      <c r="BY153" s="54"/>
      <c r="BZ153" s="54"/>
      <c r="CA153" s="54"/>
      <c r="CB153" s="54"/>
      <c r="CC153" s="54"/>
      <c r="CD153" s="54"/>
      <c r="CE153" s="54"/>
      <c r="CF153" s="54"/>
      <c r="CG153" s="54"/>
      <c r="CH153" s="54"/>
      <c r="CI153" s="54"/>
      <c r="CJ153" s="54"/>
      <c r="CK153" s="54"/>
      <c r="CL153" s="54"/>
      <c r="CM153" s="54"/>
      <c r="CN153" s="54"/>
      <c r="CO153" s="54"/>
      <c r="CP153" s="54"/>
      <c r="CQ153" s="54"/>
      <c r="CR153" s="54"/>
      <c r="CS153" s="54"/>
      <c r="CT153" s="54"/>
      <c r="CU153" s="54"/>
      <c r="CV153" s="54"/>
      <c r="CW153" s="54"/>
      <c r="CX153" s="54"/>
      <c r="CY153" s="54"/>
      <c r="CZ153" s="54"/>
      <c r="DA153" s="54"/>
      <c r="DB153" s="54"/>
      <c r="DC153" s="54"/>
      <c r="DD153" s="54"/>
      <c r="DE153" s="54"/>
      <c r="DF153" s="54"/>
      <c r="DG153" s="54"/>
      <c r="DH153" s="54"/>
      <c r="DI153" s="54"/>
      <c r="DJ153" s="54"/>
      <c r="DK153" s="54"/>
      <c r="DL153" s="54"/>
      <c r="DM153" s="54"/>
      <c r="DN153" s="54"/>
      <c r="DO153" s="54"/>
      <c r="DP153" s="54"/>
      <c r="DQ153" s="54"/>
      <c r="DR153" s="54"/>
      <c r="DS153" s="54"/>
      <c r="DT153" s="54"/>
      <c r="DU153" s="54"/>
      <c r="DV153" s="54"/>
      <c r="DW153" s="54"/>
      <c r="DX153" s="54"/>
      <c r="DY153" s="54"/>
      <c r="DZ153" s="54"/>
      <c r="EA153" s="54"/>
      <c r="EB153" s="54"/>
      <c r="EC153" s="54"/>
      <c r="ED153" s="54"/>
      <c r="EE153" s="54"/>
      <c r="EF153" s="54"/>
      <c r="EG153" s="54"/>
      <c r="EH153" s="54"/>
      <c r="EI153" s="54"/>
      <c r="EJ153" s="54"/>
      <c r="EK153" s="54"/>
      <c r="EL153" s="54"/>
      <c r="EM153" s="54"/>
      <c r="EN153" s="54"/>
      <c r="EO153" s="54"/>
      <c r="EP153" s="54"/>
      <c r="EQ153" s="54"/>
      <c r="ER153" s="54"/>
      <c r="ES153" s="54"/>
      <c r="ET153" s="54"/>
      <c r="EU153" s="54"/>
      <c r="EV153" s="54"/>
      <c r="EW153" s="54"/>
      <c r="EX153" s="54"/>
      <c r="EY153" s="54"/>
      <c r="EZ153" s="54"/>
      <c r="FA153" s="54"/>
      <c r="FB153" s="54"/>
      <c r="FC153" s="54"/>
      <c r="FD153" s="54"/>
      <c r="FE153" s="54"/>
      <c r="FF153" s="54"/>
      <c r="FG153" s="54"/>
      <c r="FH153" s="54"/>
      <c r="FI153" s="54"/>
      <c r="FJ153" s="54"/>
      <c r="FK153" s="54"/>
      <c r="FL153" s="54"/>
      <c r="FM153" s="54"/>
      <c r="FN153" s="54"/>
      <c r="FO153" s="54"/>
      <c r="FP153" s="54"/>
      <c r="FQ153" s="54"/>
      <c r="FR153" s="54"/>
      <c r="FS153" s="54"/>
      <c r="FT153" s="54"/>
      <c r="FU153" s="54"/>
      <c r="FV153" s="54"/>
      <c r="FW153" s="54"/>
      <c r="FX153" s="54"/>
      <c r="FY153" s="54"/>
      <c r="FZ153" s="54"/>
      <c r="GA153" s="54"/>
      <c r="GB153" s="54"/>
      <c r="GC153" s="54"/>
      <c r="GD153" s="54"/>
      <c r="GE153" s="54"/>
      <c r="GF153" s="54"/>
      <c r="GG153" s="54"/>
      <c r="GH153" s="54"/>
      <c r="GI153" s="54"/>
      <c r="GJ153" s="54"/>
      <c r="GK153" s="54"/>
      <c r="GL153" s="54"/>
      <c r="GM153" s="54"/>
    </row>
    <row r="154" spans="2:195" x14ac:dyDescent="0.2">
      <c r="B154" s="28">
        <f t="shared" si="12"/>
        <v>149</v>
      </c>
      <c r="C154" s="112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54"/>
      <c r="AX154" s="54"/>
      <c r="AY154" s="54"/>
      <c r="AZ154" s="54"/>
      <c r="BA154" s="54"/>
      <c r="BB154" s="54"/>
      <c r="BC154" s="54"/>
      <c r="BD154" s="54"/>
      <c r="BE154" s="54"/>
      <c r="BF154" s="54"/>
      <c r="BG154" s="54"/>
      <c r="BH154" s="54"/>
      <c r="BI154" s="54"/>
      <c r="BJ154" s="54"/>
      <c r="BK154" s="54"/>
      <c r="BL154" s="54"/>
      <c r="BM154" s="54"/>
      <c r="BN154" s="54"/>
      <c r="BO154" s="54"/>
      <c r="BP154" s="54"/>
      <c r="BQ154" s="54"/>
      <c r="BR154" s="54"/>
      <c r="BS154" s="54"/>
      <c r="BT154" s="54"/>
      <c r="BU154" s="54"/>
      <c r="BV154" s="54"/>
      <c r="BW154" s="54"/>
      <c r="BX154" s="54"/>
      <c r="BY154" s="54"/>
      <c r="BZ154" s="54"/>
      <c r="CA154" s="54"/>
      <c r="CB154" s="54"/>
      <c r="CC154" s="54"/>
      <c r="CD154" s="54"/>
      <c r="CE154" s="54"/>
      <c r="CF154" s="54"/>
      <c r="CG154" s="54"/>
      <c r="CH154" s="54"/>
      <c r="CI154" s="54"/>
      <c r="CJ154" s="54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  <c r="FV154" s="54"/>
      <c r="FW154" s="54"/>
      <c r="FX154" s="54"/>
      <c r="FY154" s="54"/>
      <c r="FZ154" s="54"/>
      <c r="GA154" s="54"/>
      <c r="GB154" s="54"/>
      <c r="GC154" s="54"/>
      <c r="GD154" s="54"/>
      <c r="GE154" s="54"/>
      <c r="GF154" s="54"/>
      <c r="GG154" s="54"/>
      <c r="GH154" s="54"/>
      <c r="GI154" s="54"/>
      <c r="GJ154" s="54"/>
      <c r="GK154" s="54"/>
      <c r="GL154" s="54"/>
      <c r="GM154" s="54"/>
    </row>
    <row r="155" spans="2:195" x14ac:dyDescent="0.2">
      <c r="B155" s="28">
        <f t="shared" si="12"/>
        <v>150</v>
      </c>
      <c r="C155" s="112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54"/>
      <c r="AX155" s="54"/>
      <c r="AY155" s="54"/>
      <c r="AZ155" s="54"/>
      <c r="BA155" s="54"/>
      <c r="BB155" s="54"/>
      <c r="BC155" s="54"/>
      <c r="BD155" s="54"/>
      <c r="BE155" s="54"/>
      <c r="BF155" s="54"/>
      <c r="BG155" s="54"/>
      <c r="BH155" s="54"/>
      <c r="BI155" s="54"/>
      <c r="BJ155" s="54"/>
      <c r="BK155" s="54"/>
      <c r="BL155" s="54"/>
      <c r="BM155" s="54"/>
      <c r="BN155" s="54"/>
      <c r="BO155" s="54"/>
      <c r="BP155" s="54"/>
      <c r="BQ155" s="54"/>
      <c r="BR155" s="54"/>
      <c r="BS155" s="54"/>
      <c r="BT155" s="54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54"/>
      <c r="CH155" s="54"/>
      <c r="CI155" s="54"/>
      <c r="CJ155" s="54"/>
      <c r="CK155" s="54"/>
      <c r="CL155" s="54"/>
      <c r="CM155" s="54"/>
      <c r="CN155" s="54"/>
      <c r="CO155" s="54"/>
      <c r="CP155" s="54"/>
      <c r="CQ155" s="54"/>
      <c r="CR155" s="54"/>
      <c r="CS155" s="54"/>
      <c r="CT155" s="54"/>
      <c r="CU155" s="54"/>
      <c r="CV155" s="54"/>
      <c r="CW155" s="54"/>
      <c r="CX155" s="54"/>
      <c r="CY155" s="54"/>
      <c r="CZ155" s="54"/>
      <c r="DA155" s="54"/>
      <c r="DB155" s="54"/>
      <c r="DC155" s="54"/>
      <c r="DD155" s="54"/>
      <c r="DE155" s="54"/>
      <c r="DF155" s="54"/>
      <c r="DG155" s="54"/>
      <c r="DH155" s="54"/>
      <c r="DI155" s="54"/>
      <c r="DJ155" s="54"/>
      <c r="DK155" s="54"/>
      <c r="DL155" s="54"/>
      <c r="DM155" s="54"/>
      <c r="DN155" s="54"/>
      <c r="DO155" s="54"/>
      <c r="DP155" s="54"/>
      <c r="DQ155" s="54"/>
      <c r="DR155" s="54"/>
      <c r="DS155" s="54"/>
      <c r="DT155" s="54"/>
      <c r="DU155" s="54"/>
      <c r="DV155" s="54"/>
      <c r="DW155" s="54"/>
      <c r="DX155" s="54"/>
      <c r="DY155" s="54"/>
      <c r="DZ155" s="54"/>
      <c r="EA155" s="54"/>
      <c r="EB155" s="54"/>
      <c r="EC155" s="54"/>
      <c r="ED155" s="54"/>
      <c r="EE155" s="54"/>
      <c r="EF155" s="54"/>
      <c r="EG155" s="54"/>
      <c r="EH155" s="54"/>
      <c r="EI155" s="54"/>
      <c r="EJ155" s="54"/>
      <c r="EK155" s="54"/>
      <c r="EL155" s="54"/>
      <c r="EM155" s="54"/>
      <c r="EN155" s="54"/>
      <c r="EO155" s="54"/>
      <c r="EP155" s="54"/>
      <c r="EQ155" s="54"/>
      <c r="ER155" s="54"/>
      <c r="ES155" s="54"/>
      <c r="ET155" s="54"/>
      <c r="EU155" s="54"/>
      <c r="EV155" s="54"/>
      <c r="EW155" s="54"/>
      <c r="EX155" s="54"/>
      <c r="EY155" s="54"/>
      <c r="EZ155" s="54"/>
      <c r="FA155" s="54"/>
      <c r="FB155" s="54"/>
      <c r="FC155" s="54"/>
      <c r="FD155" s="54"/>
      <c r="FE155" s="54"/>
      <c r="FF155" s="54"/>
      <c r="FG155" s="54"/>
      <c r="FH155" s="54"/>
      <c r="FI155" s="54"/>
      <c r="FJ155" s="54"/>
      <c r="FK155" s="54"/>
      <c r="FL155" s="54"/>
      <c r="FM155" s="54"/>
      <c r="FN155" s="54"/>
      <c r="FO155" s="54"/>
      <c r="FP155" s="54"/>
      <c r="FQ155" s="54"/>
      <c r="FR155" s="54"/>
      <c r="FS155" s="54"/>
      <c r="FT155" s="54"/>
      <c r="FU155" s="54"/>
      <c r="FV155" s="54"/>
      <c r="FW155" s="54"/>
      <c r="FX155" s="54"/>
      <c r="FY155" s="54"/>
      <c r="FZ155" s="54"/>
      <c r="GA155" s="54"/>
      <c r="GB155" s="54"/>
      <c r="GC155" s="54"/>
      <c r="GD155" s="54"/>
      <c r="GE155" s="54"/>
      <c r="GF155" s="54"/>
      <c r="GG155" s="54"/>
      <c r="GH155" s="54"/>
      <c r="GI155" s="54"/>
      <c r="GJ155" s="54"/>
      <c r="GK155" s="54"/>
      <c r="GL155" s="54"/>
      <c r="GM155" s="54"/>
    </row>
    <row r="156" spans="2:195" x14ac:dyDescent="0.2">
      <c r="B156" s="28">
        <f t="shared" si="12"/>
        <v>151</v>
      </c>
      <c r="C156" s="112"/>
      <c r="D156" s="54"/>
      <c r="E156" s="54"/>
      <c r="F156" s="54"/>
      <c r="G156" s="54"/>
      <c r="H156" s="54"/>
      <c r="I156" s="54"/>
      <c r="J156" s="54"/>
      <c r="K156" s="54"/>
      <c r="L156" s="54"/>
      <c r="M156" s="54"/>
      <c r="N156" s="54"/>
      <c r="O156" s="54"/>
      <c r="P156" s="54"/>
      <c r="Q156" s="54"/>
      <c r="R156" s="54"/>
      <c r="S156" s="54"/>
      <c r="T156" s="54"/>
      <c r="U156" s="54"/>
      <c r="V156" s="54"/>
      <c r="W156" s="54"/>
      <c r="X156" s="54"/>
      <c r="Y156" s="54"/>
      <c r="Z156" s="54"/>
      <c r="AA156" s="54"/>
      <c r="AB156" s="54"/>
      <c r="AC156" s="54"/>
      <c r="AD156" s="54"/>
      <c r="AE156" s="54"/>
      <c r="AF156" s="54"/>
      <c r="AG156" s="54"/>
      <c r="AH156" s="54"/>
      <c r="AI156" s="54"/>
      <c r="AJ156" s="54"/>
      <c r="AK156" s="54"/>
      <c r="AL156" s="54"/>
      <c r="AM156" s="54"/>
      <c r="AN156" s="54"/>
      <c r="AO156" s="54"/>
      <c r="AP156" s="54"/>
      <c r="AQ156" s="54"/>
      <c r="AR156" s="54"/>
      <c r="AS156" s="54"/>
      <c r="AT156" s="54"/>
      <c r="AU156" s="54"/>
      <c r="AV156" s="54"/>
      <c r="AW156" s="54"/>
      <c r="AX156" s="54"/>
      <c r="AY156" s="54"/>
      <c r="AZ156" s="54"/>
      <c r="BA156" s="54"/>
      <c r="BB156" s="54"/>
      <c r="BC156" s="54"/>
      <c r="BD156" s="54"/>
      <c r="BE156" s="54"/>
      <c r="BF156" s="54"/>
      <c r="BG156" s="54"/>
      <c r="BH156" s="54"/>
      <c r="BI156" s="54"/>
      <c r="BJ156" s="54"/>
      <c r="BK156" s="54"/>
      <c r="BL156" s="54"/>
      <c r="BM156" s="54"/>
      <c r="BN156" s="54"/>
      <c r="BO156" s="54"/>
      <c r="BP156" s="54"/>
      <c r="BQ156" s="54"/>
      <c r="BR156" s="54"/>
      <c r="BS156" s="54"/>
      <c r="BT156" s="54"/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54"/>
      <c r="CH156" s="54"/>
      <c r="CI156" s="54"/>
      <c r="CJ156" s="54"/>
      <c r="CK156" s="54"/>
      <c r="CL156" s="54"/>
      <c r="CM156" s="54"/>
      <c r="CN156" s="54"/>
      <c r="CO156" s="54"/>
      <c r="CP156" s="54"/>
      <c r="CQ156" s="54"/>
      <c r="CR156" s="54"/>
      <c r="CS156" s="54"/>
      <c r="CT156" s="54"/>
      <c r="CU156" s="54"/>
      <c r="CV156" s="54"/>
      <c r="CW156" s="54"/>
      <c r="CX156" s="54"/>
      <c r="CY156" s="54"/>
      <c r="CZ156" s="54"/>
      <c r="DA156" s="54"/>
      <c r="DB156" s="54"/>
      <c r="DC156" s="54"/>
      <c r="DD156" s="54"/>
      <c r="DE156" s="54"/>
      <c r="DF156" s="54"/>
      <c r="DG156" s="54"/>
      <c r="DH156" s="54"/>
      <c r="DI156" s="54"/>
      <c r="DJ156" s="54"/>
      <c r="DK156" s="54"/>
      <c r="DL156" s="54"/>
      <c r="DM156" s="54"/>
      <c r="DN156" s="54"/>
      <c r="DO156" s="54"/>
      <c r="DP156" s="54"/>
      <c r="DQ156" s="54"/>
      <c r="DR156" s="54"/>
      <c r="DS156" s="54"/>
      <c r="DT156" s="54"/>
      <c r="DU156" s="54"/>
      <c r="DV156" s="54"/>
      <c r="DW156" s="54"/>
      <c r="DX156" s="54"/>
      <c r="DY156" s="54"/>
      <c r="DZ156" s="54"/>
      <c r="EA156" s="54"/>
      <c r="EB156" s="54"/>
      <c r="EC156" s="54"/>
      <c r="ED156" s="54"/>
      <c r="EE156" s="54"/>
      <c r="EF156" s="54"/>
      <c r="EG156" s="54"/>
      <c r="EH156" s="54"/>
      <c r="EI156" s="54"/>
      <c r="EJ156" s="54"/>
      <c r="EK156" s="54"/>
      <c r="EL156" s="54"/>
      <c r="EM156" s="54"/>
      <c r="EN156" s="54"/>
      <c r="EO156" s="54"/>
      <c r="EP156" s="54"/>
      <c r="EQ156" s="54"/>
      <c r="ER156" s="54"/>
      <c r="ES156" s="54"/>
      <c r="ET156" s="54"/>
      <c r="EU156" s="54"/>
      <c r="EV156" s="54"/>
      <c r="EW156" s="54"/>
      <c r="EX156" s="54"/>
      <c r="EY156" s="54"/>
      <c r="EZ156" s="54"/>
      <c r="FA156" s="54"/>
      <c r="FB156" s="54"/>
      <c r="FC156" s="54"/>
      <c r="FD156" s="54"/>
      <c r="FE156" s="54"/>
      <c r="FF156" s="54"/>
      <c r="FG156" s="54"/>
      <c r="FH156" s="54"/>
      <c r="FI156" s="54"/>
      <c r="FJ156" s="54"/>
      <c r="FK156" s="54"/>
      <c r="FL156" s="54"/>
      <c r="FM156" s="54"/>
      <c r="FN156" s="54"/>
      <c r="FO156" s="54"/>
      <c r="FP156" s="54"/>
      <c r="FQ156" s="54"/>
      <c r="FR156" s="54"/>
      <c r="FS156" s="54"/>
      <c r="FT156" s="54"/>
      <c r="FU156" s="54"/>
      <c r="FV156" s="54"/>
      <c r="FW156" s="54"/>
      <c r="FX156" s="54"/>
      <c r="FY156" s="54"/>
      <c r="FZ156" s="54"/>
      <c r="GA156" s="54"/>
      <c r="GB156" s="54"/>
      <c r="GC156" s="54"/>
      <c r="GD156" s="54"/>
      <c r="GE156" s="54"/>
      <c r="GF156" s="54"/>
      <c r="GG156" s="54"/>
      <c r="GH156" s="54"/>
      <c r="GI156" s="54"/>
      <c r="GJ156" s="54"/>
      <c r="GK156" s="54"/>
      <c r="GL156" s="54"/>
      <c r="GM156" s="54"/>
    </row>
    <row r="157" spans="2:195" x14ac:dyDescent="0.2">
      <c r="B157" s="28">
        <f t="shared" si="12"/>
        <v>152</v>
      </c>
      <c r="C157" s="112"/>
      <c r="D157" s="54"/>
      <c r="E157" s="54"/>
      <c r="F157" s="54"/>
      <c r="G157" s="54"/>
      <c r="H157" s="54"/>
      <c r="I157" s="54"/>
      <c r="J157" s="54"/>
      <c r="K157" s="54"/>
      <c r="L157" s="54"/>
      <c r="M157" s="54"/>
      <c r="N157" s="54"/>
      <c r="O157" s="54"/>
      <c r="P157" s="54"/>
      <c r="Q157" s="54"/>
      <c r="R157" s="54"/>
      <c r="S157" s="54"/>
      <c r="T157" s="54"/>
      <c r="U157" s="54"/>
      <c r="V157" s="54"/>
      <c r="W157" s="54"/>
      <c r="X157" s="54"/>
      <c r="Y157" s="54"/>
      <c r="Z157" s="54"/>
      <c r="AA157" s="54"/>
      <c r="AB157" s="54"/>
      <c r="AC157" s="54"/>
      <c r="AD157" s="54"/>
      <c r="AE157" s="54"/>
      <c r="AF157" s="54"/>
      <c r="AG157" s="54"/>
      <c r="AH157" s="54"/>
      <c r="AI157" s="54"/>
      <c r="AJ157" s="54"/>
      <c r="AK157" s="54"/>
      <c r="AL157" s="54"/>
      <c r="AM157" s="54"/>
      <c r="AN157" s="54"/>
      <c r="AO157" s="54"/>
      <c r="AP157" s="54"/>
      <c r="AQ157" s="54"/>
      <c r="AR157" s="54"/>
      <c r="AS157" s="54"/>
      <c r="AT157" s="54"/>
      <c r="AU157" s="54"/>
      <c r="AV157" s="54"/>
      <c r="AW157" s="54"/>
      <c r="AX157" s="54"/>
      <c r="AY157" s="54"/>
      <c r="AZ157" s="54"/>
      <c r="BA157" s="54"/>
      <c r="BB157" s="54"/>
      <c r="BC157" s="54"/>
      <c r="BD157" s="54"/>
      <c r="BE157" s="54"/>
      <c r="BF157" s="54"/>
      <c r="BG157" s="54"/>
      <c r="BH157" s="54"/>
      <c r="BI157" s="54"/>
      <c r="BJ157" s="54"/>
      <c r="BK157" s="54"/>
      <c r="BL157" s="54"/>
      <c r="BM157" s="54"/>
      <c r="BN157" s="54"/>
      <c r="BO157" s="54"/>
      <c r="BP157" s="54"/>
      <c r="BQ157" s="54"/>
      <c r="BR157" s="54"/>
      <c r="BS157" s="54"/>
      <c r="BT157" s="54"/>
      <c r="BU157" s="54"/>
      <c r="BV157" s="54"/>
      <c r="BW157" s="54"/>
      <c r="BX157" s="54"/>
      <c r="BY157" s="54"/>
      <c r="BZ157" s="54"/>
      <c r="CA157" s="54"/>
      <c r="CB157" s="54"/>
      <c r="CC157" s="54"/>
      <c r="CD157" s="54"/>
      <c r="CE157" s="54"/>
      <c r="CF157" s="54"/>
      <c r="CG157" s="54"/>
      <c r="CH157" s="54"/>
      <c r="CI157" s="54"/>
      <c r="CJ157" s="54"/>
      <c r="CK157" s="54"/>
      <c r="CL157" s="54"/>
      <c r="CM157" s="54"/>
      <c r="CN157" s="54"/>
      <c r="CO157" s="54"/>
      <c r="CP157" s="54"/>
      <c r="CQ157" s="54"/>
      <c r="CR157" s="54"/>
      <c r="CS157" s="54"/>
      <c r="CT157" s="54"/>
      <c r="CU157" s="54"/>
      <c r="CV157" s="54"/>
      <c r="CW157" s="54"/>
      <c r="CX157" s="54"/>
      <c r="CY157" s="54"/>
      <c r="CZ157" s="54"/>
      <c r="DA157" s="54"/>
      <c r="DB157" s="54"/>
      <c r="DC157" s="54"/>
      <c r="DD157" s="54"/>
      <c r="DE157" s="54"/>
      <c r="DF157" s="54"/>
      <c r="DG157" s="54"/>
      <c r="DH157" s="54"/>
      <c r="DI157" s="54"/>
      <c r="DJ157" s="54"/>
      <c r="DK157" s="54"/>
      <c r="DL157" s="54"/>
      <c r="DM157" s="54"/>
      <c r="DN157" s="54"/>
      <c r="DO157" s="54"/>
      <c r="DP157" s="54"/>
      <c r="DQ157" s="54"/>
      <c r="DR157" s="54"/>
      <c r="DS157" s="54"/>
      <c r="DT157" s="54"/>
      <c r="DU157" s="54"/>
      <c r="DV157" s="54"/>
      <c r="DW157" s="54"/>
      <c r="DX157" s="54"/>
      <c r="DY157" s="54"/>
      <c r="DZ157" s="54"/>
      <c r="EA157" s="54"/>
      <c r="EB157" s="54"/>
      <c r="EC157" s="54"/>
      <c r="ED157" s="54"/>
      <c r="EE157" s="54"/>
      <c r="EF157" s="54"/>
      <c r="EG157" s="54"/>
      <c r="EH157" s="54"/>
      <c r="EI157" s="54"/>
      <c r="EJ157" s="54"/>
      <c r="EK157" s="54"/>
      <c r="EL157" s="54"/>
      <c r="EM157" s="54"/>
      <c r="EN157" s="54"/>
      <c r="EO157" s="54"/>
      <c r="EP157" s="54"/>
      <c r="EQ157" s="54"/>
      <c r="ER157" s="54"/>
      <c r="ES157" s="54"/>
      <c r="ET157" s="54"/>
      <c r="EU157" s="54"/>
      <c r="EV157" s="54"/>
      <c r="EW157" s="54"/>
      <c r="EX157" s="54"/>
      <c r="EY157" s="54"/>
      <c r="EZ157" s="54"/>
      <c r="FA157" s="54"/>
      <c r="FB157" s="54"/>
      <c r="FC157" s="54"/>
      <c r="FD157" s="54"/>
      <c r="FE157" s="54"/>
      <c r="FF157" s="54"/>
      <c r="FG157" s="54"/>
      <c r="FH157" s="54"/>
      <c r="FI157" s="54"/>
      <c r="FJ157" s="54"/>
      <c r="FK157" s="54"/>
      <c r="FL157" s="54"/>
      <c r="FM157" s="54"/>
      <c r="FN157" s="54"/>
      <c r="FO157" s="54"/>
      <c r="FP157" s="54"/>
      <c r="FQ157" s="54"/>
      <c r="FR157" s="54"/>
      <c r="FS157" s="54"/>
      <c r="FT157" s="54"/>
      <c r="FU157" s="54"/>
      <c r="FV157" s="54"/>
      <c r="FW157" s="54"/>
      <c r="FX157" s="54"/>
      <c r="FY157" s="54"/>
      <c r="FZ157" s="54"/>
      <c r="GA157" s="54"/>
      <c r="GB157" s="54"/>
      <c r="GC157" s="54"/>
      <c r="GD157" s="54"/>
      <c r="GE157" s="54"/>
      <c r="GF157" s="54"/>
      <c r="GG157" s="54"/>
      <c r="GH157" s="54"/>
      <c r="GI157" s="54"/>
      <c r="GJ157" s="54"/>
      <c r="GK157" s="54"/>
      <c r="GL157" s="54"/>
      <c r="GM157" s="54"/>
    </row>
    <row r="158" spans="2:195" x14ac:dyDescent="0.2">
      <c r="B158" s="28">
        <f t="shared" si="12"/>
        <v>153</v>
      </c>
      <c r="C158" s="112"/>
      <c r="D158" s="54"/>
      <c r="E158" s="54"/>
      <c r="F158" s="54"/>
      <c r="G158" s="54"/>
      <c r="H158" s="54"/>
      <c r="I158" s="54"/>
      <c r="J158" s="54"/>
      <c r="K158" s="54"/>
      <c r="L158" s="54"/>
      <c r="M158" s="54"/>
      <c r="N158" s="54"/>
      <c r="O158" s="54"/>
      <c r="P158" s="54"/>
      <c r="Q158" s="54"/>
      <c r="R158" s="54"/>
      <c r="S158" s="54"/>
      <c r="T158" s="54"/>
      <c r="U158" s="54"/>
      <c r="V158" s="54"/>
      <c r="W158" s="54"/>
      <c r="X158" s="54"/>
      <c r="Y158" s="54"/>
      <c r="Z158" s="54"/>
      <c r="AA158" s="54"/>
      <c r="AB158" s="54"/>
      <c r="AC158" s="54"/>
      <c r="AD158" s="54"/>
      <c r="AE158" s="54"/>
      <c r="AF158" s="54"/>
      <c r="AG158" s="54"/>
      <c r="AH158" s="54"/>
      <c r="AI158" s="54"/>
      <c r="AJ158" s="54"/>
      <c r="AK158" s="54"/>
      <c r="AL158" s="54"/>
      <c r="AM158" s="54"/>
      <c r="AN158" s="54"/>
      <c r="AO158" s="54"/>
      <c r="AP158" s="54"/>
      <c r="AQ158" s="54"/>
      <c r="AR158" s="54"/>
      <c r="AS158" s="54"/>
      <c r="AT158" s="54"/>
      <c r="AU158" s="54"/>
      <c r="AV158" s="54"/>
      <c r="AW158" s="54"/>
      <c r="AX158" s="54"/>
      <c r="AY158" s="54"/>
      <c r="AZ158" s="54"/>
      <c r="BA158" s="54"/>
      <c r="BB158" s="54"/>
      <c r="BC158" s="54"/>
      <c r="BD158" s="54"/>
      <c r="BE158" s="54"/>
      <c r="BF158" s="54"/>
      <c r="BG158" s="54"/>
      <c r="BH158" s="54"/>
      <c r="BI158" s="54"/>
      <c r="BJ158" s="54"/>
      <c r="BK158" s="54"/>
      <c r="BL158" s="54"/>
      <c r="BM158" s="54"/>
      <c r="BN158" s="54"/>
      <c r="BO158" s="54"/>
      <c r="BP158" s="54"/>
      <c r="BQ158" s="54"/>
      <c r="BR158" s="54"/>
      <c r="BS158" s="54"/>
      <c r="BT158" s="54"/>
      <c r="BU158" s="54"/>
      <c r="BV158" s="54"/>
      <c r="BW158" s="54"/>
      <c r="BX158" s="54"/>
      <c r="BY158" s="54"/>
      <c r="BZ158" s="54"/>
      <c r="CA158" s="54"/>
      <c r="CB158" s="54"/>
      <c r="CC158" s="54"/>
      <c r="CD158" s="54"/>
      <c r="CE158" s="54"/>
      <c r="CF158" s="54"/>
      <c r="CG158" s="54"/>
      <c r="CH158" s="54"/>
      <c r="CI158" s="54"/>
      <c r="CJ158" s="54"/>
      <c r="CK158" s="54"/>
      <c r="CL158" s="54"/>
      <c r="CM158" s="54"/>
      <c r="CN158" s="54"/>
      <c r="CO158" s="54"/>
      <c r="CP158" s="54"/>
      <c r="CQ158" s="54"/>
      <c r="CR158" s="54"/>
      <c r="CS158" s="54"/>
      <c r="CT158" s="54"/>
      <c r="CU158" s="54"/>
      <c r="CV158" s="54"/>
      <c r="CW158" s="54"/>
      <c r="CX158" s="54"/>
      <c r="CY158" s="54"/>
      <c r="CZ158" s="54"/>
      <c r="DA158" s="54"/>
      <c r="DB158" s="54"/>
      <c r="DC158" s="54"/>
      <c r="DD158" s="54"/>
      <c r="DE158" s="54"/>
      <c r="DF158" s="54"/>
      <c r="DG158" s="54"/>
      <c r="DH158" s="54"/>
      <c r="DI158" s="54"/>
      <c r="DJ158" s="54"/>
      <c r="DK158" s="54"/>
      <c r="DL158" s="54"/>
      <c r="DM158" s="54"/>
      <c r="DN158" s="54"/>
      <c r="DO158" s="54"/>
      <c r="DP158" s="54"/>
      <c r="DQ158" s="54"/>
      <c r="DR158" s="54"/>
      <c r="DS158" s="54"/>
      <c r="DT158" s="54"/>
      <c r="DU158" s="54"/>
      <c r="DV158" s="54"/>
      <c r="DW158" s="54"/>
      <c r="DX158" s="54"/>
      <c r="DY158" s="54"/>
      <c r="DZ158" s="54"/>
      <c r="EA158" s="54"/>
      <c r="EB158" s="54"/>
      <c r="EC158" s="54"/>
      <c r="ED158" s="54"/>
      <c r="EE158" s="54"/>
      <c r="EF158" s="54"/>
      <c r="EG158" s="54"/>
      <c r="EH158" s="54"/>
      <c r="EI158" s="54"/>
      <c r="EJ158" s="54"/>
      <c r="EK158" s="54"/>
      <c r="EL158" s="54"/>
      <c r="EM158" s="54"/>
      <c r="EN158" s="54"/>
      <c r="EO158" s="54"/>
      <c r="EP158" s="54"/>
      <c r="EQ158" s="54"/>
      <c r="ER158" s="54"/>
      <c r="ES158" s="54"/>
      <c r="ET158" s="54"/>
      <c r="EU158" s="54"/>
      <c r="EV158" s="54"/>
      <c r="EW158" s="54"/>
      <c r="EX158" s="54"/>
      <c r="EY158" s="54"/>
      <c r="EZ158" s="54"/>
      <c r="FA158" s="54"/>
      <c r="FB158" s="54"/>
      <c r="FC158" s="54"/>
      <c r="FD158" s="54"/>
      <c r="FE158" s="54"/>
      <c r="FF158" s="54"/>
      <c r="FG158" s="54"/>
      <c r="FH158" s="54"/>
      <c r="FI158" s="54"/>
      <c r="FJ158" s="54"/>
      <c r="FK158" s="54"/>
      <c r="FL158" s="54"/>
      <c r="FM158" s="54"/>
      <c r="FN158" s="54"/>
      <c r="FO158" s="54"/>
      <c r="FP158" s="54"/>
      <c r="FQ158" s="54"/>
      <c r="FR158" s="54"/>
      <c r="FS158" s="54"/>
      <c r="FT158" s="54"/>
      <c r="FU158" s="54"/>
      <c r="FV158" s="54"/>
      <c r="FW158" s="54"/>
      <c r="FX158" s="54"/>
      <c r="FY158" s="54"/>
      <c r="FZ158" s="54"/>
      <c r="GA158" s="54"/>
      <c r="GB158" s="54"/>
      <c r="GC158" s="54"/>
      <c r="GD158" s="54"/>
      <c r="GE158" s="54"/>
      <c r="GF158" s="54"/>
      <c r="GG158" s="54"/>
      <c r="GH158" s="54"/>
      <c r="GI158" s="54"/>
      <c r="GJ158" s="54"/>
      <c r="GK158" s="54"/>
      <c r="GL158" s="54"/>
      <c r="GM158" s="54"/>
    </row>
    <row r="159" spans="2:195" x14ac:dyDescent="0.2">
      <c r="B159" s="28">
        <f t="shared" si="12"/>
        <v>154</v>
      </c>
      <c r="C159" s="112"/>
      <c r="D159" s="54"/>
      <c r="E159" s="54"/>
      <c r="F159" s="54"/>
      <c r="G159" s="54"/>
      <c r="H159" s="54"/>
      <c r="I159" s="54"/>
      <c r="J159" s="54"/>
      <c r="K159" s="54"/>
      <c r="L159" s="54"/>
      <c r="M159" s="54"/>
      <c r="N159" s="54"/>
      <c r="O159" s="54"/>
      <c r="P159" s="54"/>
      <c r="Q159" s="54"/>
      <c r="R159" s="54"/>
      <c r="S159" s="54"/>
      <c r="T159" s="54"/>
      <c r="U159" s="54"/>
      <c r="V159" s="54"/>
      <c r="W159" s="54"/>
      <c r="X159" s="54"/>
      <c r="Y159" s="54"/>
      <c r="Z159" s="54"/>
      <c r="AA159" s="54"/>
      <c r="AB159" s="54"/>
      <c r="AC159" s="54"/>
      <c r="AD159" s="54"/>
      <c r="AE159" s="54"/>
      <c r="AF159" s="54"/>
      <c r="AG159" s="54"/>
      <c r="AH159" s="54"/>
      <c r="AI159" s="54"/>
      <c r="AJ159" s="54"/>
      <c r="AK159" s="54"/>
      <c r="AL159" s="54"/>
      <c r="AM159" s="54"/>
      <c r="AN159" s="54"/>
      <c r="AO159" s="54"/>
      <c r="AP159" s="54"/>
      <c r="AQ159" s="54"/>
      <c r="AR159" s="54"/>
      <c r="AS159" s="54"/>
      <c r="AT159" s="54"/>
      <c r="AU159" s="54"/>
      <c r="AV159" s="54"/>
      <c r="AW159" s="54"/>
      <c r="AX159" s="54"/>
      <c r="AY159" s="54"/>
      <c r="AZ159" s="54"/>
      <c r="BA159" s="54"/>
      <c r="BB159" s="54"/>
      <c r="BC159" s="54"/>
      <c r="BD159" s="54"/>
      <c r="BE159" s="54"/>
      <c r="BF159" s="54"/>
      <c r="BG159" s="54"/>
      <c r="BH159" s="54"/>
      <c r="BI159" s="54"/>
      <c r="BJ159" s="54"/>
      <c r="BK159" s="54"/>
      <c r="BL159" s="54"/>
      <c r="BM159" s="54"/>
      <c r="BN159" s="54"/>
      <c r="BO159" s="54"/>
      <c r="BP159" s="54"/>
      <c r="BQ159" s="54"/>
      <c r="BR159" s="54"/>
      <c r="BS159" s="54"/>
      <c r="BT159" s="54"/>
      <c r="BU159" s="54"/>
      <c r="BV159" s="54"/>
      <c r="BW159" s="54"/>
      <c r="BX159" s="54"/>
      <c r="BY159" s="54"/>
      <c r="BZ159" s="54"/>
      <c r="CA159" s="54"/>
      <c r="CB159" s="54"/>
      <c r="CC159" s="54"/>
      <c r="CD159" s="54"/>
      <c r="CE159" s="54"/>
      <c r="CF159" s="54"/>
      <c r="CG159" s="54"/>
      <c r="CH159" s="54"/>
      <c r="CI159" s="54"/>
      <c r="CJ159" s="54"/>
      <c r="CK159" s="54"/>
      <c r="CL159" s="54"/>
      <c r="CM159" s="54"/>
      <c r="CN159" s="54"/>
      <c r="CO159" s="54"/>
      <c r="CP159" s="54"/>
      <c r="CQ159" s="54"/>
      <c r="CR159" s="54"/>
      <c r="CS159" s="54"/>
      <c r="CT159" s="54"/>
      <c r="CU159" s="54"/>
      <c r="CV159" s="54"/>
      <c r="CW159" s="54"/>
      <c r="CX159" s="54"/>
      <c r="CY159" s="54"/>
      <c r="CZ159" s="54"/>
      <c r="DA159" s="54"/>
      <c r="DB159" s="54"/>
      <c r="DC159" s="54"/>
      <c r="DD159" s="54"/>
      <c r="DE159" s="54"/>
      <c r="DF159" s="54"/>
      <c r="DG159" s="54"/>
      <c r="DH159" s="54"/>
      <c r="DI159" s="54"/>
      <c r="DJ159" s="54"/>
      <c r="DK159" s="54"/>
      <c r="DL159" s="54"/>
      <c r="DM159" s="54"/>
      <c r="DN159" s="54"/>
      <c r="DO159" s="54"/>
      <c r="DP159" s="54"/>
      <c r="DQ159" s="54"/>
      <c r="DR159" s="54"/>
      <c r="DS159" s="54"/>
      <c r="DT159" s="54"/>
      <c r="DU159" s="54"/>
      <c r="DV159" s="54"/>
      <c r="DW159" s="54"/>
      <c r="DX159" s="54"/>
      <c r="DY159" s="54"/>
      <c r="DZ159" s="54"/>
      <c r="EA159" s="54"/>
      <c r="EB159" s="54"/>
      <c r="EC159" s="54"/>
      <c r="ED159" s="54"/>
      <c r="EE159" s="54"/>
      <c r="EF159" s="54"/>
      <c r="EG159" s="54"/>
      <c r="EH159" s="54"/>
      <c r="EI159" s="54"/>
      <c r="EJ159" s="54"/>
      <c r="EK159" s="54"/>
      <c r="EL159" s="54"/>
      <c r="EM159" s="54"/>
      <c r="EN159" s="54"/>
      <c r="EO159" s="54"/>
      <c r="EP159" s="54"/>
      <c r="EQ159" s="54"/>
      <c r="ER159" s="54"/>
      <c r="ES159" s="54"/>
      <c r="ET159" s="54"/>
      <c r="EU159" s="54"/>
      <c r="EV159" s="54"/>
      <c r="EW159" s="54"/>
      <c r="EX159" s="54"/>
      <c r="EY159" s="54"/>
      <c r="EZ159" s="54"/>
      <c r="FA159" s="54"/>
      <c r="FB159" s="54"/>
      <c r="FC159" s="54"/>
      <c r="FD159" s="54"/>
      <c r="FE159" s="54"/>
      <c r="FF159" s="54"/>
      <c r="FG159" s="54"/>
      <c r="FH159" s="54"/>
      <c r="FI159" s="54"/>
      <c r="FJ159" s="54"/>
      <c r="FK159" s="54"/>
      <c r="FL159" s="54"/>
      <c r="FM159" s="54"/>
      <c r="FN159" s="54"/>
      <c r="FO159" s="54"/>
      <c r="FP159" s="54"/>
      <c r="FQ159" s="54"/>
      <c r="FR159" s="54"/>
      <c r="FS159" s="54"/>
      <c r="FT159" s="54"/>
      <c r="FU159" s="54"/>
      <c r="FV159" s="54"/>
      <c r="FW159" s="54"/>
      <c r="FX159" s="54"/>
      <c r="FY159" s="54"/>
      <c r="FZ159" s="54"/>
      <c r="GA159" s="54"/>
      <c r="GB159" s="54"/>
      <c r="GC159" s="54"/>
      <c r="GD159" s="54"/>
      <c r="GE159" s="54"/>
      <c r="GF159" s="54"/>
      <c r="GG159" s="54"/>
      <c r="GH159" s="54"/>
      <c r="GI159" s="54"/>
      <c r="GJ159" s="54"/>
      <c r="GK159" s="54"/>
      <c r="GL159" s="54"/>
      <c r="GM159" s="54"/>
    </row>
    <row r="160" spans="2:195" x14ac:dyDescent="0.2">
      <c r="B160" s="28">
        <f t="shared" si="12"/>
        <v>155</v>
      </c>
      <c r="C160" s="112"/>
      <c r="D160" s="54"/>
      <c r="E160" s="54"/>
      <c r="F160" s="54"/>
      <c r="G160" s="54"/>
      <c r="H160" s="54"/>
      <c r="I160" s="54"/>
      <c r="J160" s="54"/>
      <c r="K160" s="54"/>
      <c r="L160" s="54"/>
      <c r="M160" s="54"/>
      <c r="N160" s="54"/>
      <c r="O160" s="54"/>
      <c r="P160" s="54"/>
      <c r="Q160" s="54"/>
      <c r="R160" s="54"/>
      <c r="S160" s="54"/>
      <c r="T160" s="54"/>
      <c r="U160" s="54"/>
      <c r="V160" s="54"/>
      <c r="W160" s="54"/>
      <c r="X160" s="54"/>
      <c r="Y160" s="54"/>
      <c r="Z160" s="54"/>
      <c r="AA160" s="54"/>
      <c r="AB160" s="54"/>
      <c r="AC160" s="54"/>
      <c r="AD160" s="54"/>
      <c r="AE160" s="54"/>
      <c r="AF160" s="54"/>
      <c r="AG160" s="54"/>
      <c r="AH160" s="54"/>
      <c r="AI160" s="54"/>
      <c r="AJ160" s="54"/>
      <c r="AK160" s="54"/>
      <c r="AL160" s="54"/>
      <c r="AM160" s="54"/>
      <c r="AN160" s="54"/>
      <c r="AO160" s="54"/>
      <c r="AP160" s="54"/>
      <c r="AQ160" s="54"/>
      <c r="AR160" s="54"/>
      <c r="AS160" s="54"/>
      <c r="AT160" s="54"/>
      <c r="AU160" s="54"/>
      <c r="AV160" s="54"/>
      <c r="AW160" s="54"/>
      <c r="AX160" s="54"/>
      <c r="AY160" s="54"/>
      <c r="AZ160" s="54"/>
      <c r="BA160" s="54"/>
      <c r="BB160" s="54"/>
      <c r="BC160" s="54"/>
      <c r="BD160" s="54"/>
      <c r="BE160" s="54"/>
      <c r="BF160" s="54"/>
      <c r="BG160" s="54"/>
      <c r="BH160" s="54"/>
      <c r="BI160" s="54"/>
      <c r="BJ160" s="54"/>
      <c r="BK160" s="54"/>
      <c r="BL160" s="54"/>
      <c r="BM160" s="54"/>
      <c r="BN160" s="54"/>
      <c r="BO160" s="54"/>
      <c r="BP160" s="54"/>
      <c r="BQ160" s="54"/>
      <c r="BR160" s="54"/>
      <c r="BS160" s="54"/>
      <c r="BT160" s="54"/>
      <c r="BU160" s="54"/>
      <c r="BV160" s="54"/>
      <c r="BW160" s="54"/>
      <c r="BX160" s="54"/>
      <c r="BY160" s="54"/>
      <c r="BZ160" s="54"/>
      <c r="CA160" s="54"/>
      <c r="CB160" s="54"/>
      <c r="CC160" s="54"/>
      <c r="CD160" s="54"/>
      <c r="CE160" s="54"/>
      <c r="CF160" s="54"/>
      <c r="CG160" s="54"/>
      <c r="CH160" s="54"/>
      <c r="CI160" s="54"/>
      <c r="CJ160" s="54"/>
      <c r="CK160" s="54"/>
      <c r="CL160" s="54"/>
      <c r="CM160" s="54"/>
      <c r="CN160" s="54"/>
      <c r="CO160" s="54"/>
      <c r="CP160" s="54"/>
      <c r="CQ160" s="54"/>
      <c r="CR160" s="54"/>
      <c r="CS160" s="54"/>
      <c r="CT160" s="54"/>
      <c r="CU160" s="54"/>
      <c r="CV160" s="54"/>
      <c r="CW160" s="54"/>
      <c r="CX160" s="54"/>
      <c r="CY160" s="54"/>
      <c r="CZ160" s="54"/>
      <c r="DA160" s="54"/>
      <c r="DB160" s="54"/>
      <c r="DC160" s="54"/>
      <c r="DD160" s="54"/>
      <c r="DE160" s="54"/>
      <c r="DF160" s="54"/>
      <c r="DG160" s="54"/>
      <c r="DH160" s="54"/>
      <c r="DI160" s="54"/>
      <c r="DJ160" s="54"/>
      <c r="DK160" s="54"/>
      <c r="DL160" s="54"/>
      <c r="DM160" s="54"/>
      <c r="DN160" s="54"/>
      <c r="DO160" s="54"/>
      <c r="DP160" s="54"/>
      <c r="DQ160" s="54"/>
      <c r="DR160" s="54"/>
      <c r="DS160" s="54"/>
      <c r="DT160" s="54"/>
      <c r="DU160" s="54"/>
      <c r="DV160" s="54"/>
      <c r="DW160" s="54"/>
      <c r="DX160" s="54"/>
      <c r="DY160" s="54"/>
      <c r="DZ160" s="54"/>
      <c r="EA160" s="54"/>
      <c r="EB160" s="54"/>
      <c r="EC160" s="54"/>
      <c r="ED160" s="54"/>
      <c r="EE160" s="54"/>
      <c r="EF160" s="54"/>
      <c r="EG160" s="54"/>
      <c r="EH160" s="54"/>
      <c r="EI160" s="54"/>
      <c r="EJ160" s="54"/>
      <c r="EK160" s="54"/>
      <c r="EL160" s="54"/>
      <c r="EM160" s="54"/>
      <c r="EN160" s="54"/>
      <c r="EO160" s="54"/>
      <c r="EP160" s="54"/>
      <c r="EQ160" s="54"/>
      <c r="ER160" s="54"/>
      <c r="ES160" s="54"/>
      <c r="ET160" s="54"/>
      <c r="EU160" s="54"/>
      <c r="EV160" s="54"/>
      <c r="EW160" s="54"/>
      <c r="EX160" s="54"/>
      <c r="EY160" s="54"/>
      <c r="EZ160" s="54"/>
      <c r="FA160" s="54"/>
      <c r="FB160" s="54"/>
      <c r="FC160" s="54"/>
      <c r="FD160" s="54"/>
      <c r="FE160" s="54"/>
      <c r="FF160" s="54"/>
      <c r="FG160" s="54"/>
      <c r="FH160" s="54"/>
      <c r="FI160" s="54"/>
      <c r="FJ160" s="54"/>
      <c r="FK160" s="54"/>
      <c r="FL160" s="54"/>
      <c r="FM160" s="54"/>
      <c r="FN160" s="54"/>
      <c r="FO160" s="54"/>
      <c r="FP160" s="54"/>
      <c r="FQ160" s="54"/>
      <c r="FR160" s="54"/>
      <c r="FS160" s="54"/>
      <c r="FT160" s="54"/>
      <c r="FU160" s="54"/>
      <c r="FV160" s="54"/>
      <c r="FW160" s="54"/>
      <c r="FX160" s="54"/>
      <c r="FY160" s="54"/>
      <c r="FZ160" s="54"/>
      <c r="GA160" s="54"/>
      <c r="GB160" s="54"/>
      <c r="GC160" s="54"/>
      <c r="GD160" s="54"/>
      <c r="GE160" s="54"/>
      <c r="GF160" s="54"/>
      <c r="GG160" s="54"/>
      <c r="GH160" s="54"/>
      <c r="GI160" s="54"/>
      <c r="GJ160" s="54"/>
      <c r="GK160" s="54"/>
      <c r="GL160" s="54"/>
      <c r="GM160" s="54"/>
    </row>
    <row r="161" spans="2:195" x14ac:dyDescent="0.2">
      <c r="B161" s="28">
        <f t="shared" si="12"/>
        <v>156</v>
      </c>
      <c r="C161" s="112"/>
      <c r="D161" s="54"/>
      <c r="E161" s="54"/>
      <c r="F161" s="54"/>
      <c r="G161" s="54"/>
      <c r="H161" s="54"/>
      <c r="I161" s="54"/>
      <c r="J161" s="54"/>
      <c r="K161" s="54"/>
      <c r="L161" s="54"/>
      <c r="M161" s="54"/>
      <c r="N161" s="54"/>
      <c r="O161" s="54"/>
      <c r="P161" s="54"/>
      <c r="Q161" s="54"/>
      <c r="R161" s="54"/>
      <c r="S161" s="54"/>
      <c r="T161" s="54"/>
      <c r="U161" s="54"/>
      <c r="V161" s="54"/>
      <c r="W161" s="54"/>
      <c r="X161" s="54"/>
      <c r="Y161" s="54"/>
      <c r="Z161" s="54"/>
      <c r="AA161" s="54"/>
      <c r="AB161" s="54"/>
      <c r="AC161" s="54"/>
      <c r="AD161" s="54"/>
      <c r="AE161" s="54"/>
      <c r="AF161" s="54"/>
      <c r="AG161" s="54"/>
      <c r="AH161" s="54"/>
      <c r="AI161" s="54"/>
      <c r="AJ161" s="54"/>
      <c r="AK161" s="54"/>
      <c r="AL161" s="54"/>
      <c r="AM161" s="54"/>
      <c r="AN161" s="54"/>
      <c r="AO161" s="54"/>
      <c r="AP161" s="54"/>
      <c r="AQ161" s="54"/>
      <c r="AR161" s="54"/>
      <c r="AS161" s="54"/>
      <c r="AT161" s="54"/>
      <c r="AU161" s="54"/>
      <c r="AV161" s="54"/>
      <c r="AW161" s="54"/>
      <c r="AX161" s="54"/>
      <c r="AY161" s="54"/>
      <c r="AZ161" s="54"/>
      <c r="BA161" s="54"/>
      <c r="BB161" s="54"/>
      <c r="BC161" s="54"/>
      <c r="BD161" s="54"/>
      <c r="BE161" s="54"/>
      <c r="BF161" s="54"/>
      <c r="BG161" s="54"/>
      <c r="BH161" s="54"/>
      <c r="BI161" s="54"/>
      <c r="BJ161" s="54"/>
      <c r="BK161" s="54"/>
      <c r="BL161" s="54"/>
      <c r="BM161" s="54"/>
      <c r="BN161" s="54"/>
      <c r="BO161" s="54"/>
      <c r="BP161" s="54"/>
      <c r="BQ161" s="54"/>
      <c r="BR161" s="54"/>
      <c r="BS161" s="54"/>
      <c r="BT161" s="54"/>
      <c r="BU161" s="54"/>
      <c r="BV161" s="54"/>
      <c r="BW161" s="54"/>
      <c r="BX161" s="54"/>
      <c r="BY161" s="54"/>
      <c r="BZ161" s="54"/>
      <c r="CA161" s="54"/>
      <c r="CB161" s="54"/>
      <c r="CC161" s="54"/>
      <c r="CD161" s="54"/>
      <c r="CE161" s="54"/>
      <c r="CF161" s="54"/>
      <c r="CG161" s="54"/>
      <c r="CH161" s="54"/>
      <c r="CI161" s="54"/>
      <c r="CJ161" s="54"/>
      <c r="CK161" s="54"/>
      <c r="CL161" s="54"/>
      <c r="CM161" s="54"/>
      <c r="CN161" s="54"/>
      <c r="CO161" s="54"/>
      <c r="CP161" s="54"/>
      <c r="CQ161" s="54"/>
      <c r="CR161" s="54"/>
      <c r="CS161" s="54"/>
      <c r="CT161" s="54"/>
      <c r="CU161" s="54"/>
      <c r="CV161" s="54"/>
      <c r="CW161" s="54"/>
      <c r="CX161" s="54"/>
      <c r="CY161" s="54"/>
      <c r="CZ161" s="54"/>
      <c r="DA161" s="54"/>
      <c r="DB161" s="54"/>
      <c r="DC161" s="54"/>
      <c r="DD161" s="54"/>
      <c r="DE161" s="54"/>
      <c r="DF161" s="54"/>
      <c r="DG161" s="54"/>
      <c r="DH161" s="54"/>
      <c r="DI161" s="54"/>
      <c r="DJ161" s="54"/>
      <c r="DK161" s="54"/>
      <c r="DL161" s="54"/>
      <c r="DM161" s="54"/>
      <c r="DN161" s="54"/>
      <c r="DO161" s="54"/>
      <c r="DP161" s="54"/>
      <c r="DQ161" s="54"/>
      <c r="DR161" s="54"/>
      <c r="DS161" s="54"/>
      <c r="DT161" s="54"/>
      <c r="DU161" s="54"/>
      <c r="DV161" s="54"/>
      <c r="DW161" s="54"/>
      <c r="DX161" s="54"/>
      <c r="DY161" s="54"/>
      <c r="DZ161" s="54"/>
      <c r="EA161" s="54"/>
      <c r="EB161" s="54"/>
      <c r="EC161" s="54"/>
      <c r="ED161" s="54"/>
      <c r="EE161" s="54"/>
      <c r="EF161" s="54"/>
      <c r="EG161" s="54"/>
      <c r="EH161" s="54"/>
      <c r="EI161" s="54"/>
      <c r="EJ161" s="54"/>
      <c r="EK161" s="54"/>
      <c r="EL161" s="54"/>
      <c r="EM161" s="54"/>
      <c r="EN161" s="54"/>
      <c r="EO161" s="54"/>
      <c r="EP161" s="54"/>
      <c r="EQ161" s="54"/>
      <c r="ER161" s="54"/>
      <c r="ES161" s="54"/>
      <c r="ET161" s="54"/>
      <c r="EU161" s="54"/>
      <c r="EV161" s="54"/>
      <c r="EW161" s="54"/>
      <c r="EX161" s="54"/>
      <c r="EY161" s="54"/>
      <c r="EZ161" s="54"/>
      <c r="FA161" s="54"/>
      <c r="FB161" s="54"/>
      <c r="FC161" s="54"/>
      <c r="FD161" s="54"/>
      <c r="FE161" s="54"/>
      <c r="FF161" s="54"/>
      <c r="FG161" s="54"/>
      <c r="FH161" s="54"/>
      <c r="FI161" s="54"/>
      <c r="FJ161" s="54"/>
      <c r="FK161" s="54"/>
      <c r="FL161" s="54"/>
      <c r="FM161" s="54"/>
      <c r="FN161" s="54"/>
      <c r="FO161" s="54"/>
      <c r="FP161" s="54"/>
      <c r="FQ161" s="54"/>
      <c r="FR161" s="54"/>
      <c r="FS161" s="54"/>
      <c r="FT161" s="54"/>
      <c r="FU161" s="54"/>
      <c r="FV161" s="54"/>
      <c r="FW161" s="54"/>
      <c r="FX161" s="54"/>
      <c r="FY161" s="54"/>
      <c r="FZ161" s="54"/>
      <c r="GA161" s="54"/>
      <c r="GB161" s="54"/>
      <c r="GC161" s="54"/>
      <c r="GD161" s="54"/>
      <c r="GE161" s="54"/>
      <c r="GF161" s="54"/>
      <c r="GG161" s="54"/>
      <c r="GH161" s="54"/>
      <c r="GI161" s="54"/>
      <c r="GJ161" s="54"/>
      <c r="GK161" s="54"/>
      <c r="GL161" s="54"/>
      <c r="GM161" s="54"/>
    </row>
    <row r="162" spans="2:195" x14ac:dyDescent="0.2">
      <c r="B162" s="28">
        <f t="shared" si="12"/>
        <v>157</v>
      </c>
      <c r="C162" s="112"/>
      <c r="D162" s="54"/>
      <c r="E162" s="54"/>
      <c r="F162" s="54"/>
      <c r="G162" s="54"/>
      <c r="H162" s="54"/>
      <c r="I162" s="54"/>
      <c r="J162" s="54"/>
      <c r="K162" s="54"/>
      <c r="L162" s="54"/>
      <c r="M162" s="54"/>
      <c r="N162" s="54"/>
      <c r="O162" s="54"/>
      <c r="P162" s="54"/>
      <c r="Q162" s="54"/>
      <c r="R162" s="54"/>
      <c r="S162" s="54"/>
      <c r="T162" s="54"/>
      <c r="U162" s="54"/>
      <c r="V162" s="54"/>
      <c r="W162" s="54"/>
      <c r="X162" s="54"/>
      <c r="Y162" s="54"/>
      <c r="Z162" s="54"/>
      <c r="AA162" s="54"/>
      <c r="AB162" s="54"/>
      <c r="AC162" s="54"/>
      <c r="AD162" s="54"/>
      <c r="AE162" s="54"/>
      <c r="AF162" s="54"/>
      <c r="AG162" s="54"/>
      <c r="AH162" s="54"/>
      <c r="AI162" s="54"/>
      <c r="AJ162" s="54"/>
      <c r="AK162" s="54"/>
      <c r="AL162" s="54"/>
      <c r="AM162" s="54"/>
      <c r="AN162" s="54"/>
      <c r="AO162" s="54"/>
      <c r="AP162" s="54"/>
      <c r="AQ162" s="54"/>
      <c r="AR162" s="54"/>
      <c r="AS162" s="54"/>
      <c r="AT162" s="54"/>
      <c r="AU162" s="54"/>
      <c r="AV162" s="54"/>
      <c r="AW162" s="54"/>
      <c r="AX162" s="54"/>
      <c r="AY162" s="54"/>
      <c r="AZ162" s="54"/>
      <c r="BA162" s="54"/>
      <c r="BB162" s="54"/>
      <c r="BC162" s="54"/>
      <c r="BD162" s="54"/>
      <c r="BE162" s="54"/>
      <c r="BF162" s="54"/>
      <c r="BG162" s="54"/>
      <c r="BH162" s="54"/>
      <c r="BI162" s="54"/>
      <c r="BJ162" s="54"/>
      <c r="BK162" s="54"/>
      <c r="BL162" s="54"/>
      <c r="BM162" s="54"/>
      <c r="BN162" s="54"/>
      <c r="BO162" s="54"/>
      <c r="BP162" s="54"/>
      <c r="BQ162" s="54"/>
      <c r="BR162" s="54"/>
      <c r="BS162" s="54"/>
      <c r="BT162" s="54"/>
      <c r="BU162" s="54"/>
      <c r="BV162" s="54"/>
      <c r="BW162" s="54"/>
      <c r="BX162" s="54"/>
      <c r="BY162" s="54"/>
      <c r="BZ162" s="54"/>
      <c r="CA162" s="54"/>
      <c r="CB162" s="54"/>
      <c r="CC162" s="54"/>
      <c r="CD162" s="54"/>
      <c r="CE162" s="54"/>
      <c r="CF162" s="54"/>
      <c r="CG162" s="54"/>
      <c r="CH162" s="54"/>
      <c r="CI162" s="54"/>
      <c r="CJ162" s="54"/>
      <c r="CK162" s="54"/>
      <c r="CL162" s="54"/>
      <c r="CM162" s="54"/>
      <c r="CN162" s="54"/>
      <c r="CO162" s="54"/>
      <c r="CP162" s="54"/>
      <c r="CQ162" s="54"/>
      <c r="CR162" s="54"/>
      <c r="CS162" s="54"/>
      <c r="CT162" s="54"/>
      <c r="CU162" s="54"/>
      <c r="CV162" s="54"/>
      <c r="CW162" s="54"/>
      <c r="CX162" s="54"/>
      <c r="CY162" s="54"/>
      <c r="CZ162" s="54"/>
      <c r="DA162" s="54"/>
      <c r="DB162" s="54"/>
      <c r="DC162" s="54"/>
      <c r="DD162" s="54"/>
      <c r="DE162" s="54"/>
      <c r="DF162" s="54"/>
      <c r="DG162" s="54"/>
      <c r="DH162" s="54"/>
      <c r="DI162" s="54"/>
      <c r="DJ162" s="54"/>
      <c r="DK162" s="54"/>
      <c r="DL162" s="54"/>
      <c r="DM162" s="54"/>
      <c r="DN162" s="54"/>
      <c r="DO162" s="54"/>
      <c r="DP162" s="54"/>
      <c r="DQ162" s="54"/>
      <c r="DR162" s="54"/>
      <c r="DS162" s="54"/>
      <c r="DT162" s="54"/>
      <c r="DU162" s="54"/>
      <c r="DV162" s="54"/>
      <c r="DW162" s="54"/>
      <c r="DX162" s="54"/>
      <c r="DY162" s="54"/>
      <c r="DZ162" s="54"/>
      <c r="EA162" s="54"/>
      <c r="EB162" s="54"/>
      <c r="EC162" s="54"/>
      <c r="ED162" s="54"/>
      <c r="EE162" s="54"/>
      <c r="EF162" s="54"/>
      <c r="EG162" s="54"/>
      <c r="EH162" s="54"/>
      <c r="EI162" s="54"/>
      <c r="EJ162" s="54"/>
      <c r="EK162" s="54"/>
      <c r="EL162" s="54"/>
      <c r="EM162" s="54"/>
      <c r="EN162" s="54"/>
      <c r="EO162" s="54"/>
      <c r="EP162" s="54"/>
      <c r="EQ162" s="54"/>
      <c r="ER162" s="54"/>
      <c r="ES162" s="54"/>
      <c r="ET162" s="54"/>
      <c r="EU162" s="54"/>
      <c r="EV162" s="54"/>
      <c r="EW162" s="54"/>
      <c r="EX162" s="54"/>
      <c r="EY162" s="54"/>
      <c r="EZ162" s="54"/>
      <c r="FA162" s="54"/>
      <c r="FB162" s="54"/>
      <c r="FC162" s="54"/>
      <c r="FD162" s="54"/>
      <c r="FE162" s="54"/>
      <c r="FF162" s="54"/>
      <c r="FG162" s="54"/>
      <c r="FH162" s="54"/>
      <c r="FI162" s="54"/>
      <c r="FJ162" s="54"/>
      <c r="FK162" s="54"/>
      <c r="FL162" s="54"/>
      <c r="FM162" s="54"/>
      <c r="FN162" s="54"/>
      <c r="FO162" s="54"/>
      <c r="FP162" s="54"/>
      <c r="FQ162" s="54"/>
      <c r="FR162" s="54"/>
      <c r="FS162" s="54"/>
      <c r="FT162" s="54"/>
      <c r="FU162" s="54"/>
      <c r="FV162" s="54"/>
      <c r="FW162" s="54"/>
      <c r="FX162" s="54"/>
      <c r="FY162" s="54"/>
      <c r="FZ162" s="54"/>
      <c r="GA162" s="54"/>
      <c r="GB162" s="54"/>
      <c r="GC162" s="54"/>
      <c r="GD162" s="54"/>
      <c r="GE162" s="54"/>
      <c r="GF162" s="54"/>
      <c r="GG162" s="54"/>
      <c r="GH162" s="54"/>
      <c r="GI162" s="54"/>
      <c r="GJ162" s="54"/>
      <c r="GK162" s="54"/>
      <c r="GL162" s="54"/>
      <c r="GM162" s="54"/>
    </row>
    <row r="163" spans="2:195" x14ac:dyDescent="0.2">
      <c r="B163" s="28">
        <f t="shared" si="12"/>
        <v>158</v>
      </c>
      <c r="C163" s="112"/>
      <c r="D163" s="54"/>
      <c r="E163" s="54"/>
      <c r="F163" s="54"/>
      <c r="G163" s="54"/>
      <c r="H163" s="54"/>
      <c r="I163" s="54"/>
      <c r="J163" s="54"/>
      <c r="K163" s="54"/>
      <c r="L163" s="54"/>
      <c r="M163" s="54"/>
      <c r="N163" s="54"/>
      <c r="O163" s="54"/>
      <c r="P163" s="54"/>
      <c r="Q163" s="54"/>
      <c r="R163" s="54"/>
      <c r="S163" s="54"/>
      <c r="T163" s="54"/>
      <c r="U163" s="54"/>
      <c r="V163" s="54"/>
      <c r="W163" s="54"/>
      <c r="X163" s="54"/>
      <c r="Y163" s="54"/>
      <c r="Z163" s="54"/>
      <c r="AA163" s="54"/>
      <c r="AB163" s="54"/>
      <c r="AC163" s="54"/>
      <c r="AD163" s="54"/>
      <c r="AE163" s="54"/>
      <c r="AF163" s="54"/>
      <c r="AG163" s="54"/>
      <c r="AH163" s="54"/>
      <c r="AI163" s="54"/>
      <c r="AJ163" s="54"/>
      <c r="AK163" s="54"/>
      <c r="AL163" s="54"/>
      <c r="AM163" s="54"/>
      <c r="AN163" s="54"/>
      <c r="AO163" s="54"/>
      <c r="AP163" s="54"/>
      <c r="AQ163" s="54"/>
      <c r="AR163" s="54"/>
      <c r="AS163" s="54"/>
      <c r="AT163" s="54"/>
      <c r="AU163" s="54"/>
      <c r="AV163" s="54"/>
      <c r="AW163" s="54"/>
      <c r="AX163" s="54"/>
      <c r="AY163" s="54"/>
      <c r="AZ163" s="54"/>
      <c r="BA163" s="54"/>
      <c r="BB163" s="54"/>
      <c r="BC163" s="54"/>
      <c r="BD163" s="54"/>
      <c r="BE163" s="54"/>
      <c r="BF163" s="54"/>
      <c r="BG163" s="54"/>
      <c r="BH163" s="54"/>
      <c r="BI163" s="54"/>
      <c r="BJ163" s="54"/>
      <c r="BK163" s="54"/>
      <c r="BL163" s="54"/>
      <c r="BM163" s="54"/>
      <c r="BN163" s="54"/>
      <c r="BO163" s="54"/>
      <c r="BP163" s="54"/>
      <c r="BQ163" s="54"/>
      <c r="BR163" s="54"/>
      <c r="BS163" s="54"/>
      <c r="BT163" s="54"/>
      <c r="BU163" s="54"/>
      <c r="BV163" s="54"/>
      <c r="BW163" s="54"/>
      <c r="BX163" s="54"/>
      <c r="BY163" s="54"/>
      <c r="BZ163" s="54"/>
      <c r="CA163" s="54"/>
      <c r="CB163" s="54"/>
      <c r="CC163" s="54"/>
      <c r="CD163" s="54"/>
      <c r="CE163" s="54"/>
      <c r="CF163" s="54"/>
      <c r="CG163" s="54"/>
      <c r="CH163" s="54"/>
      <c r="CI163" s="54"/>
      <c r="CJ163" s="54"/>
      <c r="CK163" s="54"/>
      <c r="CL163" s="54"/>
      <c r="CM163" s="54"/>
      <c r="CN163" s="54"/>
      <c r="CO163" s="54"/>
      <c r="CP163" s="54"/>
      <c r="CQ163" s="54"/>
      <c r="CR163" s="54"/>
      <c r="CS163" s="54"/>
      <c r="CT163" s="54"/>
      <c r="CU163" s="54"/>
      <c r="CV163" s="54"/>
      <c r="CW163" s="54"/>
      <c r="CX163" s="54"/>
      <c r="CY163" s="54"/>
      <c r="CZ163" s="54"/>
      <c r="DA163" s="54"/>
      <c r="DB163" s="54"/>
      <c r="DC163" s="54"/>
      <c r="DD163" s="54"/>
      <c r="DE163" s="54"/>
      <c r="DF163" s="54"/>
      <c r="DG163" s="54"/>
      <c r="DH163" s="54"/>
      <c r="DI163" s="54"/>
      <c r="DJ163" s="54"/>
      <c r="DK163" s="54"/>
      <c r="DL163" s="54"/>
      <c r="DM163" s="54"/>
      <c r="DN163" s="54"/>
      <c r="DO163" s="54"/>
      <c r="DP163" s="54"/>
      <c r="DQ163" s="54"/>
      <c r="DR163" s="54"/>
      <c r="DS163" s="54"/>
      <c r="DT163" s="54"/>
      <c r="DU163" s="54"/>
      <c r="DV163" s="54"/>
      <c r="DW163" s="54"/>
      <c r="DX163" s="54"/>
      <c r="DY163" s="54"/>
      <c r="DZ163" s="54"/>
      <c r="EA163" s="54"/>
      <c r="EB163" s="54"/>
      <c r="EC163" s="54"/>
      <c r="ED163" s="54"/>
      <c r="EE163" s="54"/>
      <c r="EF163" s="54"/>
      <c r="EG163" s="54"/>
      <c r="EH163" s="54"/>
      <c r="EI163" s="54"/>
      <c r="EJ163" s="54"/>
      <c r="EK163" s="54"/>
      <c r="EL163" s="54"/>
      <c r="EM163" s="54"/>
      <c r="EN163" s="54"/>
      <c r="EO163" s="54"/>
      <c r="EP163" s="54"/>
      <c r="EQ163" s="54"/>
      <c r="ER163" s="54"/>
      <c r="ES163" s="54"/>
      <c r="ET163" s="54"/>
      <c r="EU163" s="54"/>
      <c r="EV163" s="54"/>
      <c r="EW163" s="54"/>
      <c r="EX163" s="54"/>
      <c r="EY163" s="54"/>
      <c r="EZ163" s="54"/>
      <c r="FA163" s="54"/>
      <c r="FB163" s="54"/>
      <c r="FC163" s="54"/>
      <c r="FD163" s="54"/>
      <c r="FE163" s="54"/>
      <c r="FF163" s="54"/>
      <c r="FG163" s="54"/>
      <c r="FH163" s="54"/>
      <c r="FI163" s="54"/>
      <c r="FJ163" s="54"/>
      <c r="FK163" s="54"/>
      <c r="FL163" s="54"/>
      <c r="FM163" s="54"/>
      <c r="FN163" s="54"/>
      <c r="FO163" s="54"/>
      <c r="FP163" s="54"/>
      <c r="FQ163" s="54"/>
      <c r="FR163" s="54"/>
      <c r="FS163" s="54"/>
      <c r="FT163" s="54"/>
      <c r="FU163" s="54"/>
      <c r="FV163" s="54"/>
      <c r="FW163" s="54"/>
      <c r="FX163" s="54"/>
      <c r="FY163" s="54"/>
      <c r="FZ163" s="54"/>
      <c r="GA163" s="54"/>
      <c r="GB163" s="54"/>
      <c r="GC163" s="54"/>
      <c r="GD163" s="54"/>
      <c r="GE163" s="54"/>
      <c r="GF163" s="54"/>
      <c r="GG163" s="54"/>
      <c r="GH163" s="54"/>
      <c r="GI163" s="54"/>
      <c r="GJ163" s="54"/>
      <c r="GK163" s="54"/>
      <c r="GL163" s="54"/>
      <c r="GM163" s="54"/>
    </row>
    <row r="164" spans="2:195" x14ac:dyDescent="0.2">
      <c r="B164" s="28">
        <f t="shared" si="12"/>
        <v>159</v>
      </c>
      <c r="C164" s="112"/>
      <c r="D164" s="54"/>
      <c r="E164" s="54"/>
      <c r="F164" s="54"/>
      <c r="G164" s="54"/>
      <c r="H164" s="54"/>
      <c r="I164" s="54"/>
      <c r="J164" s="54"/>
      <c r="K164" s="54"/>
      <c r="L164" s="54"/>
      <c r="M164" s="54"/>
      <c r="N164" s="54"/>
      <c r="O164" s="54"/>
      <c r="P164" s="54"/>
      <c r="Q164" s="54"/>
      <c r="R164" s="54"/>
      <c r="S164" s="54"/>
      <c r="T164" s="54"/>
      <c r="U164" s="54"/>
      <c r="V164" s="54"/>
      <c r="W164" s="54"/>
      <c r="X164" s="54"/>
      <c r="Y164" s="54"/>
      <c r="Z164" s="54"/>
      <c r="AA164" s="54"/>
      <c r="AB164" s="54"/>
      <c r="AC164" s="54"/>
      <c r="AD164" s="54"/>
      <c r="AE164" s="54"/>
      <c r="AF164" s="54"/>
      <c r="AG164" s="54"/>
      <c r="AH164" s="54"/>
      <c r="AI164" s="54"/>
      <c r="AJ164" s="54"/>
      <c r="AK164" s="54"/>
      <c r="AL164" s="54"/>
      <c r="AM164" s="54"/>
      <c r="AN164" s="54"/>
      <c r="AO164" s="54"/>
      <c r="AP164" s="54"/>
      <c r="AQ164" s="54"/>
      <c r="AR164" s="54"/>
      <c r="AS164" s="54"/>
      <c r="AT164" s="54"/>
      <c r="AU164" s="54"/>
      <c r="AV164" s="54"/>
      <c r="AW164" s="54"/>
      <c r="AX164" s="54"/>
      <c r="AY164" s="54"/>
      <c r="AZ164" s="54"/>
      <c r="BA164" s="54"/>
      <c r="BB164" s="54"/>
      <c r="BC164" s="54"/>
      <c r="BD164" s="54"/>
      <c r="BE164" s="54"/>
      <c r="BF164" s="54"/>
      <c r="BG164" s="54"/>
      <c r="BH164" s="54"/>
      <c r="BI164" s="54"/>
      <c r="BJ164" s="54"/>
      <c r="BK164" s="54"/>
      <c r="BL164" s="54"/>
      <c r="BM164" s="54"/>
      <c r="BN164" s="54"/>
      <c r="BO164" s="54"/>
      <c r="BP164" s="54"/>
      <c r="BQ164" s="54"/>
      <c r="BR164" s="54"/>
      <c r="BS164" s="54"/>
      <c r="BT164" s="54"/>
      <c r="BU164" s="54"/>
      <c r="BV164" s="54"/>
      <c r="BW164" s="54"/>
      <c r="BX164" s="54"/>
      <c r="BY164" s="54"/>
      <c r="BZ164" s="54"/>
      <c r="CA164" s="54"/>
      <c r="CB164" s="54"/>
      <c r="CC164" s="54"/>
      <c r="CD164" s="54"/>
      <c r="CE164" s="54"/>
      <c r="CF164" s="54"/>
      <c r="CG164" s="54"/>
      <c r="CH164" s="54"/>
      <c r="CI164" s="54"/>
      <c r="CJ164" s="54"/>
      <c r="CK164" s="54"/>
      <c r="CL164" s="54"/>
      <c r="CM164" s="54"/>
      <c r="CN164" s="54"/>
      <c r="CO164" s="54"/>
      <c r="CP164" s="54"/>
      <c r="CQ164" s="54"/>
      <c r="CR164" s="54"/>
      <c r="CS164" s="54"/>
      <c r="CT164" s="54"/>
      <c r="CU164" s="54"/>
      <c r="CV164" s="54"/>
      <c r="CW164" s="54"/>
      <c r="CX164" s="54"/>
      <c r="CY164" s="54"/>
      <c r="CZ164" s="54"/>
      <c r="DA164" s="54"/>
      <c r="DB164" s="54"/>
      <c r="DC164" s="54"/>
      <c r="DD164" s="54"/>
      <c r="DE164" s="54"/>
      <c r="DF164" s="54"/>
      <c r="DG164" s="54"/>
      <c r="DH164" s="54"/>
      <c r="DI164" s="54"/>
      <c r="DJ164" s="54"/>
      <c r="DK164" s="54"/>
      <c r="DL164" s="54"/>
      <c r="DM164" s="54"/>
      <c r="DN164" s="54"/>
      <c r="DO164" s="54"/>
      <c r="DP164" s="54"/>
      <c r="DQ164" s="54"/>
      <c r="DR164" s="54"/>
      <c r="DS164" s="54"/>
      <c r="DT164" s="54"/>
      <c r="DU164" s="54"/>
      <c r="DV164" s="54"/>
      <c r="DW164" s="54"/>
      <c r="DX164" s="54"/>
      <c r="DY164" s="54"/>
      <c r="DZ164" s="54"/>
      <c r="EA164" s="54"/>
      <c r="EB164" s="54"/>
      <c r="EC164" s="54"/>
      <c r="ED164" s="54"/>
      <c r="EE164" s="54"/>
      <c r="EF164" s="54"/>
      <c r="EG164" s="54"/>
      <c r="EH164" s="54"/>
      <c r="EI164" s="54"/>
      <c r="EJ164" s="54"/>
      <c r="EK164" s="54"/>
      <c r="EL164" s="54"/>
      <c r="EM164" s="54"/>
      <c r="EN164" s="54"/>
      <c r="EO164" s="54"/>
      <c r="EP164" s="54"/>
      <c r="EQ164" s="54"/>
      <c r="ER164" s="54"/>
      <c r="ES164" s="54"/>
      <c r="ET164" s="54"/>
      <c r="EU164" s="54"/>
      <c r="EV164" s="54"/>
      <c r="EW164" s="54"/>
      <c r="EX164" s="54"/>
      <c r="EY164" s="54"/>
      <c r="EZ164" s="54"/>
      <c r="FA164" s="54"/>
      <c r="FB164" s="54"/>
      <c r="FC164" s="54"/>
      <c r="FD164" s="54"/>
      <c r="FE164" s="54"/>
      <c r="FF164" s="54"/>
      <c r="FG164" s="54"/>
      <c r="FH164" s="54"/>
      <c r="FI164" s="54"/>
      <c r="FJ164" s="54"/>
      <c r="FK164" s="54"/>
      <c r="FL164" s="54"/>
      <c r="FM164" s="54"/>
      <c r="FN164" s="54"/>
      <c r="FO164" s="54"/>
      <c r="FP164" s="54"/>
      <c r="FQ164" s="54"/>
      <c r="FR164" s="54"/>
      <c r="FS164" s="54"/>
      <c r="FT164" s="54"/>
      <c r="FU164" s="54"/>
      <c r="FV164" s="54"/>
      <c r="FW164" s="54"/>
      <c r="FX164" s="54"/>
      <c r="FY164" s="54"/>
      <c r="FZ164" s="54"/>
      <c r="GA164" s="54"/>
      <c r="GB164" s="54"/>
      <c r="GC164" s="54"/>
      <c r="GD164" s="54"/>
      <c r="GE164" s="54"/>
      <c r="GF164" s="54"/>
      <c r="GG164" s="54"/>
      <c r="GH164" s="54"/>
      <c r="GI164" s="54"/>
      <c r="GJ164" s="54"/>
      <c r="GK164" s="54"/>
      <c r="GL164" s="54"/>
      <c r="GM164" s="54"/>
    </row>
    <row r="165" spans="2:195" x14ac:dyDescent="0.2">
      <c r="B165" s="28">
        <f t="shared" si="12"/>
        <v>160</v>
      </c>
      <c r="C165" s="112"/>
      <c r="D165" s="54"/>
      <c r="E165" s="54"/>
      <c r="F165" s="54"/>
      <c r="G165" s="54"/>
      <c r="H165" s="54"/>
      <c r="I165" s="54"/>
      <c r="J165" s="54"/>
      <c r="K165" s="54"/>
      <c r="L165" s="54"/>
      <c r="M165" s="54"/>
      <c r="N165" s="54"/>
      <c r="O165" s="54"/>
      <c r="P165" s="54"/>
      <c r="Q165" s="54"/>
      <c r="R165" s="54"/>
      <c r="S165" s="54"/>
      <c r="T165" s="54"/>
      <c r="U165" s="54"/>
      <c r="V165" s="54"/>
      <c r="W165" s="54"/>
      <c r="X165" s="54"/>
      <c r="Y165" s="54"/>
      <c r="Z165" s="54"/>
      <c r="AA165" s="54"/>
      <c r="AB165" s="54"/>
      <c r="AC165" s="54"/>
      <c r="AD165" s="54"/>
      <c r="AE165" s="54"/>
      <c r="AF165" s="54"/>
      <c r="AG165" s="54"/>
      <c r="AH165" s="54"/>
      <c r="AI165" s="54"/>
      <c r="AJ165" s="54"/>
      <c r="AK165" s="54"/>
      <c r="AL165" s="54"/>
      <c r="AM165" s="54"/>
      <c r="AN165" s="54"/>
      <c r="AO165" s="54"/>
      <c r="AP165" s="54"/>
      <c r="AQ165" s="54"/>
      <c r="AR165" s="54"/>
      <c r="AS165" s="54"/>
      <c r="AT165" s="54"/>
      <c r="AU165" s="54"/>
      <c r="AV165" s="54"/>
      <c r="AW165" s="54"/>
      <c r="AX165" s="54"/>
      <c r="AY165" s="54"/>
      <c r="AZ165" s="54"/>
      <c r="BA165" s="54"/>
      <c r="BB165" s="54"/>
      <c r="BC165" s="54"/>
      <c r="BD165" s="54"/>
      <c r="BE165" s="54"/>
      <c r="BF165" s="54"/>
      <c r="BG165" s="54"/>
      <c r="BH165" s="54"/>
      <c r="BI165" s="54"/>
      <c r="BJ165" s="54"/>
      <c r="BK165" s="54"/>
      <c r="BL165" s="54"/>
      <c r="BM165" s="54"/>
      <c r="BN165" s="54"/>
      <c r="BO165" s="54"/>
      <c r="BP165" s="54"/>
      <c r="BQ165" s="54"/>
      <c r="BR165" s="54"/>
      <c r="BS165" s="54"/>
      <c r="BT165" s="54"/>
      <c r="BU165" s="54"/>
      <c r="BV165" s="54"/>
      <c r="BW165" s="54"/>
      <c r="BX165" s="54"/>
      <c r="BY165" s="54"/>
      <c r="BZ165" s="54"/>
      <c r="CA165" s="54"/>
      <c r="CB165" s="54"/>
      <c r="CC165" s="54"/>
      <c r="CD165" s="54"/>
      <c r="CE165" s="54"/>
      <c r="CF165" s="54"/>
      <c r="CG165" s="54"/>
      <c r="CH165" s="54"/>
      <c r="CI165" s="54"/>
      <c r="CJ165" s="54"/>
      <c r="CK165" s="54"/>
      <c r="CL165" s="54"/>
      <c r="CM165" s="54"/>
      <c r="CN165" s="54"/>
      <c r="CO165" s="54"/>
      <c r="CP165" s="54"/>
      <c r="CQ165" s="54"/>
      <c r="CR165" s="54"/>
      <c r="CS165" s="54"/>
      <c r="CT165" s="54"/>
      <c r="CU165" s="54"/>
      <c r="CV165" s="54"/>
      <c r="CW165" s="54"/>
      <c r="CX165" s="54"/>
      <c r="CY165" s="54"/>
      <c r="CZ165" s="54"/>
      <c r="DA165" s="54"/>
      <c r="DB165" s="54"/>
      <c r="DC165" s="54"/>
      <c r="DD165" s="54"/>
      <c r="DE165" s="54"/>
      <c r="DF165" s="54"/>
      <c r="DG165" s="54"/>
      <c r="DH165" s="54"/>
      <c r="DI165" s="54"/>
      <c r="DJ165" s="54"/>
      <c r="DK165" s="54"/>
      <c r="DL165" s="54"/>
      <c r="DM165" s="54"/>
      <c r="DN165" s="54"/>
      <c r="DO165" s="54"/>
      <c r="DP165" s="54"/>
      <c r="DQ165" s="54"/>
      <c r="DR165" s="54"/>
      <c r="DS165" s="54"/>
      <c r="DT165" s="54"/>
      <c r="DU165" s="54"/>
      <c r="DV165" s="54"/>
      <c r="DW165" s="54"/>
      <c r="DX165" s="54"/>
      <c r="DY165" s="54"/>
      <c r="DZ165" s="54"/>
      <c r="EA165" s="54"/>
      <c r="EB165" s="54"/>
      <c r="EC165" s="54"/>
      <c r="ED165" s="54"/>
      <c r="EE165" s="54"/>
      <c r="EF165" s="54"/>
      <c r="EG165" s="54"/>
      <c r="EH165" s="54"/>
      <c r="EI165" s="54"/>
      <c r="EJ165" s="54"/>
      <c r="EK165" s="54"/>
      <c r="EL165" s="54"/>
      <c r="EM165" s="54"/>
      <c r="EN165" s="54"/>
      <c r="EO165" s="54"/>
      <c r="EP165" s="54"/>
      <c r="EQ165" s="54"/>
      <c r="ER165" s="54"/>
      <c r="ES165" s="54"/>
      <c r="ET165" s="54"/>
      <c r="EU165" s="54"/>
      <c r="EV165" s="54"/>
      <c r="EW165" s="54"/>
      <c r="EX165" s="54"/>
      <c r="EY165" s="54"/>
      <c r="EZ165" s="54"/>
      <c r="FA165" s="54"/>
      <c r="FB165" s="54"/>
      <c r="FC165" s="54"/>
      <c r="FD165" s="54"/>
      <c r="FE165" s="54"/>
      <c r="FF165" s="54"/>
      <c r="FG165" s="54"/>
      <c r="FH165" s="54"/>
      <c r="FI165" s="54"/>
      <c r="FJ165" s="54"/>
      <c r="FK165" s="54"/>
      <c r="FL165" s="54"/>
      <c r="FM165" s="54"/>
      <c r="FN165" s="54"/>
      <c r="FO165" s="54"/>
      <c r="FP165" s="54"/>
      <c r="FQ165" s="54"/>
      <c r="FR165" s="54"/>
      <c r="FS165" s="54"/>
      <c r="FT165" s="54"/>
      <c r="FU165" s="54"/>
      <c r="FV165" s="54"/>
      <c r="FW165" s="54"/>
      <c r="FX165" s="54"/>
      <c r="FY165" s="54"/>
      <c r="FZ165" s="54"/>
      <c r="GA165" s="54"/>
      <c r="GB165" s="54"/>
      <c r="GC165" s="54"/>
      <c r="GD165" s="54"/>
      <c r="GE165" s="54"/>
      <c r="GF165" s="54"/>
      <c r="GG165" s="54"/>
      <c r="GH165" s="54"/>
      <c r="GI165" s="54"/>
      <c r="GJ165" s="54"/>
      <c r="GK165" s="54"/>
      <c r="GL165" s="54"/>
      <c r="GM165" s="54"/>
    </row>
    <row r="166" spans="2:195" x14ac:dyDescent="0.2">
      <c r="B166" s="28">
        <f t="shared" si="12"/>
        <v>161</v>
      </c>
      <c r="C166" s="112"/>
      <c r="D166" s="54"/>
      <c r="E166" s="54"/>
      <c r="F166" s="54"/>
      <c r="G166" s="54"/>
      <c r="H166" s="54"/>
      <c r="I166" s="54"/>
      <c r="J166" s="54"/>
      <c r="K166" s="54"/>
      <c r="L166" s="54"/>
      <c r="M166" s="54"/>
      <c r="N166" s="54"/>
      <c r="O166" s="54"/>
      <c r="P166" s="54"/>
      <c r="Q166" s="54"/>
      <c r="R166" s="54"/>
      <c r="S166" s="54"/>
      <c r="T166" s="54"/>
      <c r="U166" s="54"/>
      <c r="V166" s="54"/>
      <c r="W166" s="54"/>
      <c r="X166" s="54"/>
      <c r="Y166" s="54"/>
      <c r="Z166" s="54"/>
      <c r="AA166" s="54"/>
      <c r="AB166" s="54"/>
      <c r="AC166" s="54"/>
      <c r="AD166" s="54"/>
      <c r="AE166" s="54"/>
      <c r="AF166" s="54"/>
      <c r="AG166" s="54"/>
      <c r="AH166" s="54"/>
      <c r="AI166" s="54"/>
      <c r="AJ166" s="54"/>
      <c r="AK166" s="54"/>
      <c r="AL166" s="54"/>
      <c r="AM166" s="54"/>
      <c r="AN166" s="54"/>
      <c r="AO166" s="54"/>
      <c r="AP166" s="54"/>
      <c r="AQ166" s="54"/>
      <c r="AR166" s="54"/>
      <c r="AS166" s="54"/>
      <c r="AT166" s="54"/>
      <c r="AU166" s="54"/>
      <c r="AV166" s="54"/>
      <c r="AW166" s="54"/>
      <c r="AX166" s="54"/>
      <c r="AY166" s="54"/>
      <c r="AZ166" s="54"/>
      <c r="BA166" s="54"/>
      <c r="BB166" s="54"/>
      <c r="BC166" s="54"/>
      <c r="BD166" s="54"/>
      <c r="BE166" s="54"/>
      <c r="BF166" s="54"/>
      <c r="BG166" s="54"/>
      <c r="BH166" s="54"/>
      <c r="BI166" s="54"/>
      <c r="BJ166" s="54"/>
      <c r="BK166" s="54"/>
      <c r="BL166" s="54"/>
      <c r="BM166" s="54"/>
      <c r="BN166" s="54"/>
      <c r="BO166" s="54"/>
      <c r="BP166" s="54"/>
      <c r="BQ166" s="54"/>
      <c r="BR166" s="54"/>
      <c r="BS166" s="54"/>
      <c r="BT166" s="54"/>
      <c r="BU166" s="54"/>
      <c r="BV166" s="54"/>
      <c r="BW166" s="54"/>
      <c r="BX166" s="54"/>
      <c r="BY166" s="54"/>
      <c r="BZ166" s="54"/>
      <c r="CA166" s="54"/>
      <c r="CB166" s="54"/>
      <c r="CC166" s="54"/>
      <c r="CD166" s="54"/>
      <c r="CE166" s="54"/>
      <c r="CF166" s="54"/>
      <c r="CG166" s="54"/>
      <c r="CH166" s="54"/>
      <c r="CI166" s="54"/>
      <c r="CJ166" s="54"/>
      <c r="CK166" s="54"/>
      <c r="CL166" s="54"/>
      <c r="CM166" s="54"/>
      <c r="CN166" s="54"/>
      <c r="CO166" s="54"/>
      <c r="CP166" s="54"/>
      <c r="CQ166" s="54"/>
      <c r="CR166" s="54"/>
      <c r="CS166" s="54"/>
      <c r="CT166" s="54"/>
      <c r="CU166" s="54"/>
      <c r="CV166" s="54"/>
      <c r="CW166" s="54"/>
      <c r="CX166" s="54"/>
      <c r="CY166" s="54"/>
      <c r="CZ166" s="54"/>
      <c r="DA166" s="54"/>
      <c r="DB166" s="54"/>
      <c r="DC166" s="54"/>
      <c r="DD166" s="54"/>
      <c r="DE166" s="54"/>
      <c r="DF166" s="54"/>
      <c r="DG166" s="54"/>
      <c r="DH166" s="54"/>
      <c r="DI166" s="54"/>
      <c r="DJ166" s="54"/>
      <c r="DK166" s="54"/>
      <c r="DL166" s="54"/>
      <c r="DM166" s="54"/>
      <c r="DN166" s="54"/>
      <c r="DO166" s="54"/>
      <c r="DP166" s="54"/>
      <c r="DQ166" s="54"/>
      <c r="DR166" s="54"/>
      <c r="DS166" s="54"/>
      <c r="DT166" s="54"/>
      <c r="DU166" s="54"/>
      <c r="DV166" s="54"/>
      <c r="DW166" s="54"/>
      <c r="DX166" s="54"/>
      <c r="DY166" s="54"/>
      <c r="DZ166" s="54"/>
      <c r="EA166" s="54"/>
      <c r="EB166" s="54"/>
      <c r="EC166" s="54"/>
      <c r="ED166" s="54"/>
      <c r="EE166" s="54"/>
      <c r="EF166" s="54"/>
      <c r="EG166" s="54"/>
      <c r="EH166" s="54"/>
      <c r="EI166" s="54"/>
      <c r="EJ166" s="54"/>
      <c r="EK166" s="54"/>
      <c r="EL166" s="54"/>
      <c r="EM166" s="54"/>
      <c r="EN166" s="54"/>
      <c r="EO166" s="54"/>
      <c r="EP166" s="54"/>
      <c r="EQ166" s="54"/>
      <c r="ER166" s="54"/>
      <c r="ES166" s="54"/>
      <c r="ET166" s="54"/>
      <c r="EU166" s="54"/>
      <c r="EV166" s="54"/>
      <c r="EW166" s="54"/>
      <c r="EX166" s="54"/>
      <c r="EY166" s="54"/>
      <c r="EZ166" s="54"/>
      <c r="FA166" s="54"/>
      <c r="FB166" s="54"/>
      <c r="FC166" s="54"/>
      <c r="FD166" s="54"/>
      <c r="FE166" s="54"/>
      <c r="FF166" s="54"/>
      <c r="FG166" s="54"/>
      <c r="FH166" s="54"/>
      <c r="FI166" s="54"/>
      <c r="FJ166" s="54"/>
      <c r="FK166" s="54"/>
      <c r="FL166" s="54"/>
      <c r="FM166" s="54"/>
      <c r="FN166" s="54"/>
      <c r="FO166" s="54"/>
      <c r="FP166" s="54"/>
      <c r="FQ166" s="54"/>
      <c r="FR166" s="54"/>
      <c r="FS166" s="54"/>
      <c r="FT166" s="54"/>
      <c r="FU166" s="54"/>
      <c r="FV166" s="54"/>
      <c r="FW166" s="54"/>
      <c r="FX166" s="54"/>
      <c r="FY166" s="54"/>
      <c r="FZ166" s="54"/>
      <c r="GA166" s="54"/>
      <c r="GB166" s="54"/>
      <c r="GC166" s="54"/>
      <c r="GD166" s="54"/>
      <c r="GE166" s="54"/>
      <c r="GF166" s="54"/>
      <c r="GG166" s="54"/>
      <c r="GH166" s="54"/>
      <c r="GI166" s="54"/>
      <c r="GJ166" s="54"/>
      <c r="GK166" s="54"/>
      <c r="GL166" s="54"/>
      <c r="GM166" s="54"/>
    </row>
    <row r="167" spans="2:195" x14ac:dyDescent="0.2">
      <c r="B167" s="28">
        <f t="shared" si="12"/>
        <v>162</v>
      </c>
      <c r="C167" s="112"/>
      <c r="D167" s="54"/>
      <c r="E167" s="54"/>
      <c r="F167" s="54"/>
      <c r="G167" s="54"/>
      <c r="H167" s="54"/>
      <c r="I167" s="54"/>
      <c r="J167" s="54"/>
      <c r="K167" s="54"/>
      <c r="L167" s="54"/>
      <c r="M167" s="54"/>
      <c r="N167" s="54"/>
      <c r="O167" s="54"/>
      <c r="P167" s="54"/>
      <c r="Q167" s="54"/>
      <c r="R167" s="54"/>
      <c r="S167" s="54"/>
      <c r="T167" s="54"/>
      <c r="U167" s="54"/>
      <c r="V167" s="54"/>
      <c r="W167" s="54"/>
      <c r="X167" s="54"/>
      <c r="Y167" s="54"/>
      <c r="Z167" s="54"/>
      <c r="AA167" s="54"/>
      <c r="AB167" s="54"/>
      <c r="AC167" s="54"/>
      <c r="AD167" s="54"/>
      <c r="AE167" s="54"/>
      <c r="AF167" s="54"/>
      <c r="AG167" s="54"/>
      <c r="AH167" s="54"/>
      <c r="AI167" s="54"/>
      <c r="AJ167" s="54"/>
      <c r="AK167" s="54"/>
      <c r="AL167" s="54"/>
      <c r="AM167" s="54"/>
      <c r="AN167" s="54"/>
      <c r="AO167" s="54"/>
      <c r="AP167" s="54"/>
      <c r="AQ167" s="54"/>
      <c r="AR167" s="54"/>
      <c r="AS167" s="54"/>
      <c r="AT167" s="54"/>
      <c r="AU167" s="54"/>
      <c r="AV167" s="54"/>
      <c r="AW167" s="54"/>
      <c r="AX167" s="54"/>
      <c r="AY167" s="54"/>
      <c r="AZ167" s="54"/>
      <c r="BA167" s="54"/>
      <c r="BB167" s="54"/>
      <c r="BC167" s="54"/>
      <c r="BD167" s="54"/>
      <c r="BE167" s="54"/>
      <c r="BF167" s="54"/>
      <c r="BG167" s="54"/>
      <c r="BH167" s="54"/>
      <c r="BI167" s="54"/>
      <c r="BJ167" s="54"/>
      <c r="BK167" s="54"/>
      <c r="BL167" s="54"/>
      <c r="BM167" s="54"/>
      <c r="BN167" s="54"/>
      <c r="BO167" s="54"/>
      <c r="BP167" s="54"/>
      <c r="BQ167" s="54"/>
      <c r="BR167" s="54"/>
      <c r="BS167" s="54"/>
      <c r="BT167" s="54"/>
      <c r="BU167" s="54"/>
      <c r="BV167" s="54"/>
      <c r="BW167" s="54"/>
      <c r="BX167" s="54"/>
      <c r="BY167" s="54"/>
      <c r="BZ167" s="54"/>
      <c r="CA167" s="54"/>
      <c r="CB167" s="54"/>
      <c r="CC167" s="54"/>
      <c r="CD167" s="54"/>
      <c r="CE167" s="54"/>
      <c r="CF167" s="54"/>
      <c r="CG167" s="54"/>
      <c r="CH167" s="54"/>
      <c r="CI167" s="54"/>
      <c r="CJ167" s="54"/>
      <c r="CK167" s="54"/>
      <c r="CL167" s="54"/>
      <c r="CM167" s="54"/>
      <c r="CN167" s="54"/>
      <c r="CO167" s="54"/>
      <c r="CP167" s="54"/>
      <c r="CQ167" s="54"/>
      <c r="CR167" s="54"/>
      <c r="CS167" s="54"/>
      <c r="CT167" s="54"/>
      <c r="CU167" s="54"/>
      <c r="CV167" s="54"/>
      <c r="CW167" s="54"/>
      <c r="CX167" s="54"/>
      <c r="CY167" s="54"/>
      <c r="CZ167" s="54"/>
      <c r="DA167" s="54"/>
      <c r="DB167" s="54"/>
      <c r="DC167" s="54"/>
      <c r="DD167" s="54"/>
      <c r="DE167" s="54"/>
      <c r="DF167" s="54"/>
      <c r="DG167" s="54"/>
      <c r="DH167" s="54"/>
      <c r="DI167" s="54"/>
      <c r="DJ167" s="54"/>
      <c r="DK167" s="54"/>
      <c r="DL167" s="54"/>
      <c r="DM167" s="54"/>
      <c r="DN167" s="54"/>
      <c r="DO167" s="54"/>
      <c r="DP167" s="54"/>
      <c r="DQ167" s="54"/>
      <c r="DR167" s="54"/>
      <c r="DS167" s="54"/>
      <c r="DT167" s="54"/>
      <c r="DU167" s="54"/>
      <c r="DV167" s="54"/>
      <c r="DW167" s="54"/>
      <c r="DX167" s="54"/>
      <c r="DY167" s="54"/>
      <c r="DZ167" s="54"/>
      <c r="EA167" s="54"/>
      <c r="EB167" s="54"/>
      <c r="EC167" s="54"/>
      <c r="ED167" s="54"/>
      <c r="EE167" s="54"/>
      <c r="EF167" s="54"/>
      <c r="EG167" s="54"/>
      <c r="EH167" s="54"/>
      <c r="EI167" s="54"/>
      <c r="EJ167" s="54"/>
      <c r="EK167" s="54"/>
      <c r="EL167" s="54"/>
      <c r="EM167" s="54"/>
      <c r="EN167" s="54"/>
      <c r="EO167" s="54"/>
      <c r="EP167" s="54"/>
      <c r="EQ167" s="54"/>
      <c r="ER167" s="54"/>
      <c r="ES167" s="54"/>
      <c r="ET167" s="54"/>
      <c r="EU167" s="54"/>
      <c r="EV167" s="54"/>
      <c r="EW167" s="54"/>
      <c r="EX167" s="54"/>
      <c r="EY167" s="54"/>
      <c r="EZ167" s="54"/>
      <c r="FA167" s="54"/>
      <c r="FB167" s="54"/>
      <c r="FC167" s="54"/>
      <c r="FD167" s="54"/>
      <c r="FE167" s="54"/>
      <c r="FF167" s="54"/>
      <c r="FG167" s="54"/>
      <c r="FH167" s="54"/>
      <c r="FI167" s="54"/>
      <c r="FJ167" s="54"/>
      <c r="FK167" s="54"/>
      <c r="FL167" s="54"/>
      <c r="FM167" s="54"/>
      <c r="FN167" s="54"/>
      <c r="FO167" s="54"/>
      <c r="FP167" s="54"/>
      <c r="FQ167" s="54"/>
      <c r="FR167" s="54"/>
      <c r="FS167" s="54"/>
      <c r="FT167" s="54"/>
      <c r="FU167" s="54"/>
      <c r="FV167" s="54"/>
      <c r="FW167" s="54"/>
      <c r="FX167" s="54"/>
      <c r="FY167" s="54"/>
      <c r="FZ167" s="54"/>
      <c r="GA167" s="54"/>
      <c r="GB167" s="54"/>
      <c r="GC167" s="54"/>
      <c r="GD167" s="54"/>
      <c r="GE167" s="54"/>
      <c r="GF167" s="54"/>
      <c r="GG167" s="54"/>
      <c r="GH167" s="54"/>
      <c r="GI167" s="54"/>
      <c r="GJ167" s="54"/>
      <c r="GK167" s="54"/>
      <c r="GL167" s="54"/>
      <c r="GM167" s="54"/>
    </row>
    <row r="168" spans="2:195" x14ac:dyDescent="0.2">
      <c r="B168" s="28">
        <f t="shared" si="12"/>
        <v>163</v>
      </c>
      <c r="C168" s="112"/>
      <c r="D168" s="54"/>
      <c r="E168" s="54"/>
      <c r="F168" s="54"/>
      <c r="G168" s="54"/>
      <c r="H168" s="54"/>
      <c r="I168" s="54"/>
      <c r="J168" s="54"/>
      <c r="K168" s="54"/>
      <c r="L168" s="54"/>
      <c r="M168" s="54"/>
      <c r="N168" s="54"/>
      <c r="O168" s="54"/>
      <c r="P168" s="54"/>
      <c r="Q168" s="54"/>
      <c r="R168" s="54"/>
      <c r="S168" s="54"/>
      <c r="T168" s="54"/>
      <c r="U168" s="54"/>
      <c r="V168" s="54"/>
      <c r="W168" s="54"/>
      <c r="X168" s="54"/>
      <c r="Y168" s="54"/>
      <c r="Z168" s="54"/>
      <c r="AA168" s="54"/>
      <c r="AB168" s="54"/>
      <c r="AC168" s="54"/>
      <c r="AD168" s="54"/>
      <c r="AE168" s="54"/>
      <c r="AF168" s="54"/>
      <c r="AG168" s="54"/>
      <c r="AH168" s="54"/>
      <c r="AI168" s="54"/>
      <c r="AJ168" s="54"/>
      <c r="AK168" s="54"/>
      <c r="AL168" s="54"/>
      <c r="AM168" s="54"/>
      <c r="AN168" s="54"/>
      <c r="AO168" s="54"/>
      <c r="AP168" s="54"/>
      <c r="AQ168" s="54"/>
      <c r="AR168" s="54"/>
      <c r="AS168" s="54"/>
      <c r="AT168" s="54"/>
      <c r="AU168" s="54"/>
      <c r="AV168" s="54"/>
      <c r="AW168" s="54"/>
      <c r="AX168" s="54"/>
      <c r="AY168" s="54"/>
      <c r="AZ168" s="54"/>
      <c r="BA168" s="54"/>
      <c r="BB168" s="54"/>
      <c r="BC168" s="54"/>
      <c r="BD168" s="54"/>
      <c r="BE168" s="54"/>
      <c r="BF168" s="54"/>
      <c r="BG168" s="54"/>
      <c r="BH168" s="54"/>
      <c r="BI168" s="54"/>
      <c r="BJ168" s="54"/>
      <c r="BK168" s="54"/>
      <c r="BL168" s="54"/>
      <c r="BM168" s="54"/>
      <c r="BN168" s="54"/>
      <c r="BO168" s="54"/>
      <c r="BP168" s="54"/>
      <c r="BQ168" s="54"/>
      <c r="BR168" s="54"/>
      <c r="BS168" s="54"/>
      <c r="BT168" s="54"/>
      <c r="BU168" s="54"/>
      <c r="BV168" s="54"/>
      <c r="BW168" s="54"/>
      <c r="BX168" s="54"/>
      <c r="BY168" s="54"/>
      <c r="BZ168" s="54"/>
      <c r="CA168" s="54"/>
      <c r="CB168" s="54"/>
      <c r="CC168" s="54"/>
      <c r="CD168" s="54"/>
      <c r="CE168" s="54"/>
      <c r="CF168" s="54"/>
      <c r="CG168" s="54"/>
      <c r="CH168" s="54"/>
      <c r="CI168" s="54"/>
      <c r="CJ168" s="54"/>
      <c r="CK168" s="54"/>
      <c r="CL168" s="54"/>
      <c r="CM168" s="54"/>
      <c r="CN168" s="54"/>
      <c r="CO168" s="54"/>
      <c r="CP168" s="54"/>
      <c r="CQ168" s="54"/>
      <c r="CR168" s="54"/>
      <c r="CS168" s="54"/>
      <c r="CT168" s="54"/>
      <c r="CU168" s="54"/>
      <c r="CV168" s="54"/>
      <c r="CW168" s="54"/>
      <c r="CX168" s="54"/>
      <c r="CY168" s="54"/>
      <c r="CZ168" s="54"/>
      <c r="DA168" s="54"/>
      <c r="DB168" s="54"/>
      <c r="DC168" s="54"/>
      <c r="DD168" s="54"/>
      <c r="DE168" s="54"/>
      <c r="DF168" s="54"/>
      <c r="DG168" s="54"/>
      <c r="DH168" s="54"/>
      <c r="DI168" s="54"/>
      <c r="DJ168" s="54"/>
      <c r="DK168" s="54"/>
      <c r="DL168" s="54"/>
      <c r="DM168" s="54"/>
      <c r="DN168" s="54"/>
      <c r="DO168" s="54"/>
      <c r="DP168" s="54"/>
      <c r="DQ168" s="54"/>
      <c r="DR168" s="54"/>
      <c r="DS168" s="54"/>
      <c r="DT168" s="54"/>
      <c r="DU168" s="54"/>
      <c r="DV168" s="54"/>
      <c r="DW168" s="54"/>
      <c r="DX168" s="54"/>
      <c r="DY168" s="54"/>
      <c r="DZ168" s="54"/>
      <c r="EA168" s="54"/>
      <c r="EB168" s="54"/>
      <c r="EC168" s="54"/>
      <c r="ED168" s="54"/>
      <c r="EE168" s="54"/>
      <c r="EF168" s="54"/>
      <c r="EG168" s="54"/>
      <c r="EH168" s="54"/>
      <c r="EI168" s="54"/>
      <c r="EJ168" s="54"/>
      <c r="EK168" s="54"/>
      <c r="EL168" s="54"/>
      <c r="EM168" s="54"/>
      <c r="EN168" s="54"/>
      <c r="EO168" s="54"/>
      <c r="EP168" s="54"/>
      <c r="EQ168" s="54"/>
      <c r="ER168" s="54"/>
      <c r="ES168" s="54"/>
      <c r="ET168" s="54"/>
      <c r="EU168" s="54"/>
      <c r="EV168" s="54"/>
      <c r="EW168" s="54"/>
      <c r="EX168" s="54"/>
      <c r="EY168" s="54"/>
      <c r="EZ168" s="54"/>
      <c r="FA168" s="54"/>
      <c r="FB168" s="54"/>
      <c r="FC168" s="54"/>
      <c r="FD168" s="54"/>
      <c r="FE168" s="54"/>
      <c r="FF168" s="54"/>
      <c r="FG168" s="54"/>
      <c r="FH168" s="54"/>
      <c r="FI168" s="54"/>
      <c r="FJ168" s="54"/>
      <c r="FK168" s="54"/>
      <c r="FL168" s="54"/>
      <c r="FM168" s="54"/>
      <c r="FN168" s="54"/>
      <c r="FO168" s="54"/>
      <c r="FP168" s="54"/>
      <c r="FQ168" s="54"/>
      <c r="FR168" s="54"/>
      <c r="FS168" s="54"/>
      <c r="FT168" s="54"/>
      <c r="FU168" s="54"/>
      <c r="FV168" s="54"/>
      <c r="FW168" s="54"/>
      <c r="FX168" s="54"/>
      <c r="FY168" s="54"/>
      <c r="FZ168" s="54"/>
      <c r="GA168" s="54"/>
      <c r="GB168" s="54"/>
      <c r="GC168" s="54"/>
      <c r="GD168" s="54"/>
      <c r="GE168" s="54"/>
      <c r="GF168" s="54"/>
      <c r="GG168" s="54"/>
      <c r="GH168" s="54"/>
      <c r="GI168" s="54"/>
      <c r="GJ168" s="54"/>
      <c r="GK168" s="54"/>
      <c r="GL168" s="54"/>
      <c r="GM168" s="54"/>
    </row>
    <row r="169" spans="2:195" x14ac:dyDescent="0.2">
      <c r="B169" s="28">
        <f t="shared" si="12"/>
        <v>164</v>
      </c>
      <c r="C169" s="112"/>
      <c r="D169" s="54"/>
      <c r="E169" s="54"/>
      <c r="F169" s="54"/>
      <c r="G169" s="54"/>
      <c r="H169" s="54"/>
      <c r="I169" s="54"/>
      <c r="J169" s="54"/>
      <c r="K169" s="54"/>
      <c r="L169" s="54"/>
      <c r="M169" s="54"/>
      <c r="N169" s="54"/>
      <c r="O169" s="54"/>
      <c r="P169" s="54"/>
      <c r="Q169" s="54"/>
      <c r="R169" s="54"/>
      <c r="S169" s="54"/>
      <c r="T169" s="54"/>
      <c r="U169" s="54"/>
      <c r="V169" s="54"/>
      <c r="W169" s="54"/>
      <c r="X169" s="54"/>
      <c r="Y169" s="54"/>
      <c r="Z169" s="54"/>
      <c r="AA169" s="54"/>
      <c r="AB169" s="54"/>
      <c r="AC169" s="54"/>
      <c r="AD169" s="54"/>
      <c r="AE169" s="54"/>
      <c r="AF169" s="54"/>
      <c r="AG169" s="54"/>
      <c r="AH169" s="54"/>
      <c r="AI169" s="54"/>
      <c r="AJ169" s="54"/>
      <c r="AK169" s="54"/>
      <c r="AL169" s="54"/>
      <c r="AM169" s="54"/>
      <c r="AN169" s="54"/>
      <c r="AO169" s="54"/>
      <c r="AP169" s="54"/>
      <c r="AQ169" s="54"/>
      <c r="AR169" s="54"/>
      <c r="AS169" s="54"/>
      <c r="AT169" s="54"/>
      <c r="AU169" s="54"/>
      <c r="AV169" s="54"/>
      <c r="AW169" s="54"/>
      <c r="AX169" s="54"/>
      <c r="AY169" s="54"/>
      <c r="AZ169" s="54"/>
      <c r="BA169" s="54"/>
      <c r="BB169" s="54"/>
      <c r="BC169" s="54"/>
      <c r="BD169" s="54"/>
      <c r="BE169" s="54"/>
      <c r="BF169" s="54"/>
      <c r="BG169" s="54"/>
      <c r="BH169" s="54"/>
      <c r="BI169" s="54"/>
      <c r="BJ169" s="54"/>
      <c r="BK169" s="54"/>
      <c r="BL169" s="54"/>
      <c r="BM169" s="54"/>
      <c r="BN169" s="54"/>
      <c r="BO169" s="54"/>
      <c r="BP169" s="54"/>
      <c r="BQ169" s="54"/>
      <c r="BR169" s="54"/>
      <c r="BS169" s="54"/>
      <c r="BT169" s="54"/>
      <c r="BU169" s="54"/>
      <c r="BV169" s="54"/>
      <c r="BW169" s="54"/>
      <c r="BX169" s="54"/>
      <c r="BY169" s="54"/>
      <c r="BZ169" s="54"/>
      <c r="CA169" s="54"/>
      <c r="CB169" s="54"/>
      <c r="CC169" s="54"/>
      <c r="CD169" s="54"/>
      <c r="CE169" s="54"/>
      <c r="CF169" s="54"/>
      <c r="CG169" s="54"/>
      <c r="CH169" s="54"/>
      <c r="CI169" s="54"/>
      <c r="CJ169" s="54"/>
      <c r="CK169" s="54"/>
      <c r="CL169" s="54"/>
      <c r="CM169" s="54"/>
      <c r="CN169" s="54"/>
      <c r="CO169" s="54"/>
      <c r="CP169" s="54"/>
      <c r="CQ169" s="54"/>
      <c r="CR169" s="54"/>
      <c r="CS169" s="54"/>
      <c r="CT169" s="54"/>
      <c r="CU169" s="54"/>
      <c r="CV169" s="54"/>
      <c r="CW169" s="54"/>
      <c r="CX169" s="54"/>
      <c r="CY169" s="54"/>
      <c r="CZ169" s="54"/>
      <c r="DA169" s="54"/>
      <c r="DB169" s="54"/>
      <c r="DC169" s="54"/>
      <c r="DD169" s="54"/>
      <c r="DE169" s="54"/>
      <c r="DF169" s="54"/>
      <c r="DG169" s="54"/>
      <c r="DH169" s="54"/>
      <c r="DI169" s="54"/>
      <c r="DJ169" s="54"/>
      <c r="DK169" s="54"/>
      <c r="DL169" s="54"/>
      <c r="DM169" s="54"/>
      <c r="DN169" s="54"/>
      <c r="DO169" s="54"/>
      <c r="DP169" s="54"/>
      <c r="DQ169" s="54"/>
      <c r="DR169" s="54"/>
      <c r="DS169" s="54"/>
      <c r="DT169" s="54"/>
      <c r="DU169" s="54"/>
      <c r="DV169" s="54"/>
      <c r="DW169" s="54"/>
      <c r="DX169" s="54"/>
      <c r="DY169" s="54"/>
      <c r="DZ169" s="54"/>
      <c r="EA169" s="54"/>
      <c r="EB169" s="54"/>
      <c r="EC169" s="54"/>
      <c r="ED169" s="54"/>
      <c r="EE169" s="54"/>
      <c r="EF169" s="54"/>
      <c r="EG169" s="54"/>
      <c r="EH169" s="54"/>
      <c r="EI169" s="54"/>
      <c r="EJ169" s="54"/>
      <c r="EK169" s="54"/>
      <c r="EL169" s="54"/>
      <c r="EM169" s="54"/>
      <c r="EN169" s="54"/>
      <c r="EO169" s="54"/>
      <c r="EP169" s="54"/>
      <c r="EQ169" s="54"/>
      <c r="ER169" s="54"/>
      <c r="ES169" s="54"/>
      <c r="ET169" s="54"/>
      <c r="EU169" s="54"/>
      <c r="EV169" s="54"/>
      <c r="EW169" s="54"/>
      <c r="EX169" s="54"/>
      <c r="EY169" s="54"/>
      <c r="EZ169" s="54"/>
      <c r="FA169" s="54"/>
      <c r="FB169" s="54"/>
      <c r="FC169" s="54"/>
      <c r="FD169" s="54"/>
      <c r="FE169" s="54"/>
      <c r="FF169" s="54"/>
      <c r="FG169" s="54"/>
      <c r="FH169" s="54"/>
      <c r="FI169" s="54"/>
      <c r="FJ169" s="54"/>
      <c r="FK169" s="54"/>
      <c r="FL169" s="54"/>
      <c r="FM169" s="54"/>
      <c r="FN169" s="54"/>
      <c r="FO169" s="54"/>
      <c r="FP169" s="54"/>
      <c r="FQ169" s="54"/>
      <c r="FR169" s="54"/>
      <c r="FS169" s="54"/>
      <c r="FT169" s="54"/>
      <c r="FU169" s="54"/>
      <c r="FV169" s="54"/>
      <c r="FW169" s="54"/>
      <c r="FX169" s="54"/>
      <c r="FY169" s="54"/>
      <c r="FZ169" s="54"/>
      <c r="GA169" s="54"/>
      <c r="GB169" s="54"/>
      <c r="GC169" s="54"/>
      <c r="GD169" s="54"/>
      <c r="GE169" s="54"/>
      <c r="GF169" s="54"/>
      <c r="GG169" s="54"/>
      <c r="GH169" s="54"/>
      <c r="GI169" s="54"/>
      <c r="GJ169" s="54"/>
      <c r="GK169" s="54"/>
      <c r="GL169" s="54"/>
      <c r="GM169" s="54"/>
    </row>
    <row r="170" spans="2:195" x14ac:dyDescent="0.2">
      <c r="B170" s="28">
        <f t="shared" si="12"/>
        <v>165</v>
      </c>
      <c r="C170" s="112"/>
      <c r="D170" s="54"/>
      <c r="E170" s="54"/>
      <c r="F170" s="54"/>
      <c r="G170" s="54"/>
      <c r="H170" s="54"/>
      <c r="I170" s="54"/>
      <c r="J170" s="54"/>
      <c r="K170" s="54"/>
      <c r="L170" s="54"/>
      <c r="M170" s="54"/>
      <c r="N170" s="54"/>
      <c r="O170" s="54"/>
      <c r="P170" s="54"/>
      <c r="Q170" s="54"/>
      <c r="R170" s="54"/>
      <c r="S170" s="54"/>
      <c r="T170" s="54"/>
      <c r="U170" s="54"/>
      <c r="V170" s="54"/>
      <c r="W170" s="54"/>
      <c r="X170" s="54"/>
      <c r="Y170" s="54"/>
      <c r="Z170" s="54"/>
      <c r="AA170" s="54"/>
      <c r="AB170" s="54"/>
      <c r="AC170" s="54"/>
      <c r="AD170" s="54"/>
      <c r="AE170" s="54"/>
      <c r="AF170" s="54"/>
      <c r="AG170" s="54"/>
      <c r="AH170" s="54"/>
      <c r="AI170" s="54"/>
      <c r="AJ170" s="54"/>
      <c r="AK170" s="54"/>
      <c r="AL170" s="54"/>
      <c r="AM170" s="54"/>
      <c r="AN170" s="54"/>
      <c r="AO170" s="54"/>
      <c r="AP170" s="54"/>
      <c r="AQ170" s="54"/>
      <c r="AR170" s="54"/>
      <c r="AS170" s="54"/>
      <c r="AT170" s="54"/>
      <c r="AU170" s="54"/>
      <c r="AV170" s="54"/>
      <c r="AW170" s="54"/>
      <c r="AX170" s="54"/>
      <c r="AY170" s="54"/>
      <c r="AZ170" s="54"/>
      <c r="BA170" s="54"/>
      <c r="BB170" s="54"/>
      <c r="BC170" s="54"/>
      <c r="BD170" s="54"/>
      <c r="BE170" s="54"/>
      <c r="BF170" s="54"/>
      <c r="BG170" s="54"/>
      <c r="BH170" s="54"/>
      <c r="BI170" s="54"/>
      <c r="BJ170" s="54"/>
      <c r="BK170" s="54"/>
      <c r="BL170" s="54"/>
      <c r="BM170" s="54"/>
      <c r="BN170" s="54"/>
      <c r="BO170" s="54"/>
      <c r="BP170" s="54"/>
      <c r="BQ170" s="54"/>
      <c r="BR170" s="54"/>
      <c r="BS170" s="54"/>
      <c r="BT170" s="54"/>
      <c r="BU170" s="54"/>
      <c r="BV170" s="54"/>
      <c r="BW170" s="54"/>
      <c r="BX170" s="54"/>
      <c r="BY170" s="54"/>
      <c r="BZ170" s="54"/>
      <c r="CA170" s="54"/>
      <c r="CB170" s="54"/>
      <c r="CC170" s="54"/>
      <c r="CD170" s="54"/>
      <c r="CE170" s="54"/>
      <c r="CF170" s="54"/>
      <c r="CG170" s="54"/>
      <c r="CH170" s="54"/>
      <c r="CI170" s="54"/>
      <c r="CJ170" s="54"/>
      <c r="CK170" s="54"/>
      <c r="CL170" s="54"/>
      <c r="CM170" s="54"/>
      <c r="CN170" s="54"/>
      <c r="CO170" s="54"/>
      <c r="CP170" s="54"/>
      <c r="CQ170" s="54"/>
      <c r="CR170" s="54"/>
      <c r="CS170" s="54"/>
      <c r="CT170" s="54"/>
      <c r="CU170" s="54"/>
      <c r="CV170" s="54"/>
      <c r="CW170" s="54"/>
      <c r="CX170" s="54"/>
      <c r="CY170" s="54"/>
      <c r="CZ170" s="54"/>
      <c r="DA170" s="54"/>
      <c r="DB170" s="54"/>
      <c r="DC170" s="54"/>
      <c r="DD170" s="54"/>
      <c r="DE170" s="54"/>
      <c r="DF170" s="54"/>
      <c r="DG170" s="54"/>
      <c r="DH170" s="54"/>
      <c r="DI170" s="54"/>
      <c r="DJ170" s="54"/>
      <c r="DK170" s="54"/>
      <c r="DL170" s="54"/>
      <c r="DM170" s="54"/>
      <c r="DN170" s="54"/>
      <c r="DO170" s="54"/>
      <c r="DP170" s="54"/>
      <c r="DQ170" s="54"/>
      <c r="DR170" s="54"/>
      <c r="DS170" s="54"/>
      <c r="DT170" s="54"/>
      <c r="DU170" s="54"/>
      <c r="DV170" s="54"/>
      <c r="DW170" s="54"/>
      <c r="DX170" s="54"/>
      <c r="DY170" s="54"/>
      <c r="DZ170" s="54"/>
      <c r="EA170" s="54"/>
      <c r="EB170" s="54"/>
      <c r="EC170" s="54"/>
      <c r="ED170" s="54"/>
      <c r="EE170" s="54"/>
      <c r="EF170" s="54"/>
      <c r="EG170" s="54"/>
      <c r="EH170" s="54"/>
      <c r="EI170" s="54"/>
      <c r="EJ170" s="54"/>
      <c r="EK170" s="54"/>
      <c r="EL170" s="54"/>
      <c r="EM170" s="54"/>
      <c r="EN170" s="54"/>
      <c r="EO170" s="54"/>
      <c r="EP170" s="54"/>
      <c r="EQ170" s="54"/>
      <c r="ER170" s="54"/>
      <c r="ES170" s="54"/>
      <c r="ET170" s="54"/>
      <c r="EU170" s="54"/>
      <c r="EV170" s="54"/>
      <c r="EW170" s="54"/>
      <c r="EX170" s="54"/>
      <c r="EY170" s="54"/>
      <c r="EZ170" s="54"/>
      <c r="FA170" s="54"/>
      <c r="FB170" s="54"/>
      <c r="FC170" s="54"/>
      <c r="FD170" s="54"/>
      <c r="FE170" s="54"/>
      <c r="FF170" s="54"/>
      <c r="FG170" s="54"/>
      <c r="FH170" s="54"/>
      <c r="FI170" s="54"/>
      <c r="FJ170" s="54"/>
      <c r="FK170" s="54"/>
      <c r="FL170" s="54"/>
      <c r="FM170" s="54"/>
      <c r="FN170" s="54"/>
      <c r="FO170" s="54"/>
      <c r="FP170" s="54"/>
      <c r="FQ170" s="54"/>
      <c r="FR170" s="54"/>
      <c r="FS170" s="54"/>
      <c r="FT170" s="54"/>
      <c r="FU170" s="54"/>
      <c r="FV170" s="54"/>
      <c r="FW170" s="54"/>
      <c r="FX170" s="54"/>
      <c r="FY170" s="54"/>
      <c r="FZ170" s="54"/>
      <c r="GA170" s="54"/>
      <c r="GB170" s="54"/>
      <c r="GC170" s="54"/>
      <c r="GD170" s="54"/>
      <c r="GE170" s="54"/>
      <c r="GF170" s="54"/>
      <c r="GG170" s="54"/>
      <c r="GH170" s="54"/>
      <c r="GI170" s="54"/>
      <c r="GJ170" s="54"/>
      <c r="GK170" s="54"/>
      <c r="GL170" s="54"/>
      <c r="GM170" s="54"/>
    </row>
    <row r="171" spans="2:195" x14ac:dyDescent="0.2">
      <c r="B171" s="28">
        <f t="shared" si="12"/>
        <v>166</v>
      </c>
      <c r="C171" s="112"/>
      <c r="D171" s="54"/>
      <c r="E171" s="54"/>
      <c r="F171" s="54"/>
      <c r="G171" s="54"/>
      <c r="H171" s="54"/>
      <c r="I171" s="54"/>
      <c r="J171" s="54"/>
      <c r="K171" s="54"/>
      <c r="L171" s="54"/>
      <c r="M171" s="54"/>
      <c r="N171" s="54"/>
      <c r="O171" s="54"/>
      <c r="P171" s="54"/>
      <c r="Q171" s="54"/>
      <c r="R171" s="54"/>
      <c r="S171" s="54"/>
      <c r="T171" s="54"/>
      <c r="U171" s="54"/>
      <c r="V171" s="54"/>
      <c r="W171" s="54"/>
      <c r="X171" s="54"/>
      <c r="Y171" s="54"/>
      <c r="Z171" s="54"/>
      <c r="AA171" s="54"/>
      <c r="AB171" s="54"/>
      <c r="AC171" s="54"/>
      <c r="AD171" s="54"/>
      <c r="AE171" s="54"/>
      <c r="AF171" s="54"/>
      <c r="AG171" s="54"/>
      <c r="AH171" s="54"/>
      <c r="AI171" s="54"/>
      <c r="AJ171" s="54"/>
      <c r="AK171" s="54"/>
      <c r="AL171" s="54"/>
      <c r="AM171" s="54"/>
      <c r="AN171" s="54"/>
      <c r="AO171" s="54"/>
      <c r="AP171" s="54"/>
      <c r="AQ171" s="54"/>
      <c r="AR171" s="54"/>
      <c r="AS171" s="54"/>
      <c r="AT171" s="54"/>
      <c r="AU171" s="54"/>
      <c r="AV171" s="54"/>
      <c r="AW171" s="54"/>
      <c r="AX171" s="54"/>
      <c r="AY171" s="54"/>
      <c r="AZ171" s="54"/>
      <c r="BA171" s="54"/>
      <c r="BB171" s="54"/>
      <c r="BC171" s="54"/>
      <c r="BD171" s="54"/>
      <c r="BE171" s="54"/>
      <c r="BF171" s="54"/>
      <c r="BG171" s="54"/>
      <c r="BH171" s="54"/>
      <c r="BI171" s="54"/>
      <c r="BJ171" s="54"/>
      <c r="BK171" s="54"/>
      <c r="BL171" s="54"/>
      <c r="BM171" s="54"/>
      <c r="BN171" s="54"/>
      <c r="BO171" s="54"/>
      <c r="BP171" s="54"/>
      <c r="BQ171" s="54"/>
      <c r="BR171" s="54"/>
      <c r="BS171" s="54"/>
      <c r="BT171" s="54"/>
      <c r="BU171" s="54"/>
      <c r="BV171" s="54"/>
      <c r="BW171" s="54"/>
      <c r="BX171" s="54"/>
      <c r="BY171" s="54"/>
      <c r="BZ171" s="54"/>
      <c r="CA171" s="54"/>
      <c r="CB171" s="54"/>
      <c r="CC171" s="54"/>
      <c r="CD171" s="54"/>
      <c r="CE171" s="54"/>
      <c r="CF171" s="54"/>
      <c r="CG171" s="54"/>
      <c r="CH171" s="54"/>
      <c r="CI171" s="54"/>
      <c r="CJ171" s="54"/>
      <c r="CK171" s="54"/>
      <c r="CL171" s="54"/>
      <c r="CM171" s="54"/>
      <c r="CN171" s="54"/>
      <c r="CO171" s="54"/>
      <c r="CP171" s="54"/>
      <c r="CQ171" s="54"/>
      <c r="CR171" s="54"/>
      <c r="CS171" s="54"/>
      <c r="CT171" s="54"/>
      <c r="CU171" s="54"/>
      <c r="CV171" s="54"/>
      <c r="CW171" s="54"/>
      <c r="CX171" s="54"/>
      <c r="CY171" s="54"/>
      <c r="CZ171" s="54"/>
      <c r="DA171" s="54"/>
      <c r="DB171" s="54"/>
      <c r="DC171" s="54"/>
      <c r="DD171" s="54"/>
      <c r="DE171" s="54"/>
      <c r="DF171" s="54"/>
      <c r="DG171" s="54"/>
      <c r="DH171" s="54"/>
      <c r="DI171" s="54"/>
      <c r="DJ171" s="54"/>
      <c r="DK171" s="54"/>
      <c r="DL171" s="54"/>
      <c r="DM171" s="54"/>
      <c r="DN171" s="54"/>
      <c r="DO171" s="54"/>
      <c r="DP171" s="54"/>
      <c r="DQ171" s="54"/>
      <c r="DR171" s="54"/>
      <c r="DS171" s="54"/>
      <c r="DT171" s="54"/>
      <c r="DU171" s="54"/>
      <c r="DV171" s="54"/>
      <c r="DW171" s="54"/>
      <c r="DX171" s="54"/>
      <c r="DY171" s="54"/>
      <c r="DZ171" s="54"/>
      <c r="EA171" s="54"/>
      <c r="EB171" s="54"/>
      <c r="EC171" s="54"/>
      <c r="ED171" s="54"/>
      <c r="EE171" s="54"/>
      <c r="EF171" s="54"/>
      <c r="EG171" s="54"/>
      <c r="EH171" s="54"/>
      <c r="EI171" s="54"/>
      <c r="EJ171" s="54"/>
      <c r="EK171" s="54"/>
      <c r="EL171" s="54"/>
      <c r="EM171" s="54"/>
      <c r="EN171" s="54"/>
      <c r="EO171" s="54"/>
      <c r="EP171" s="54"/>
      <c r="EQ171" s="54"/>
      <c r="ER171" s="54"/>
      <c r="ES171" s="54"/>
      <c r="ET171" s="54"/>
      <c r="EU171" s="54"/>
      <c r="EV171" s="54"/>
      <c r="EW171" s="54"/>
      <c r="EX171" s="54"/>
      <c r="EY171" s="54"/>
      <c r="EZ171" s="54"/>
      <c r="FA171" s="54"/>
      <c r="FB171" s="54"/>
      <c r="FC171" s="54"/>
      <c r="FD171" s="54"/>
      <c r="FE171" s="54"/>
      <c r="FF171" s="54"/>
      <c r="FG171" s="54"/>
      <c r="FH171" s="54"/>
      <c r="FI171" s="54"/>
      <c r="FJ171" s="54"/>
      <c r="FK171" s="54"/>
      <c r="FL171" s="54"/>
      <c r="FM171" s="54"/>
      <c r="FN171" s="54"/>
      <c r="FO171" s="54"/>
      <c r="FP171" s="54"/>
      <c r="FQ171" s="54"/>
      <c r="FR171" s="54"/>
      <c r="FS171" s="54"/>
      <c r="FT171" s="54"/>
      <c r="FU171" s="54"/>
      <c r="FV171" s="54"/>
      <c r="FW171" s="54"/>
      <c r="FX171" s="54"/>
      <c r="FY171" s="54"/>
      <c r="FZ171" s="54"/>
      <c r="GA171" s="54"/>
      <c r="GB171" s="54"/>
      <c r="GC171" s="54"/>
      <c r="GD171" s="54"/>
      <c r="GE171" s="54"/>
      <c r="GF171" s="54"/>
      <c r="GG171" s="54"/>
      <c r="GH171" s="54"/>
      <c r="GI171" s="54"/>
      <c r="GJ171" s="54"/>
      <c r="GK171" s="54"/>
      <c r="GL171" s="54"/>
      <c r="GM171" s="54"/>
    </row>
    <row r="172" spans="2:195" x14ac:dyDescent="0.2">
      <c r="B172" s="28">
        <f t="shared" si="12"/>
        <v>167</v>
      </c>
      <c r="C172" s="112"/>
      <c r="D172" s="54"/>
      <c r="E172" s="54"/>
      <c r="F172" s="54"/>
      <c r="G172" s="54"/>
      <c r="H172" s="54"/>
      <c r="I172" s="54"/>
      <c r="J172" s="54"/>
      <c r="K172" s="54"/>
      <c r="L172" s="54"/>
      <c r="M172" s="54"/>
      <c r="N172" s="54"/>
      <c r="O172" s="54"/>
      <c r="P172" s="54"/>
      <c r="Q172" s="54"/>
      <c r="R172" s="54"/>
      <c r="S172" s="54"/>
      <c r="T172" s="54"/>
      <c r="U172" s="54"/>
      <c r="V172" s="54"/>
      <c r="W172" s="54"/>
      <c r="X172" s="54"/>
      <c r="Y172" s="54"/>
      <c r="Z172" s="54"/>
      <c r="AA172" s="54"/>
      <c r="AB172" s="54"/>
      <c r="AC172" s="54"/>
      <c r="AD172" s="54"/>
      <c r="AE172" s="54"/>
      <c r="AF172" s="54"/>
      <c r="AG172" s="54"/>
      <c r="AH172" s="54"/>
      <c r="AI172" s="54"/>
      <c r="AJ172" s="54"/>
      <c r="AK172" s="54"/>
      <c r="AL172" s="54"/>
      <c r="AM172" s="54"/>
      <c r="AN172" s="54"/>
      <c r="AO172" s="54"/>
      <c r="AP172" s="54"/>
      <c r="AQ172" s="54"/>
      <c r="AR172" s="54"/>
      <c r="AS172" s="54"/>
      <c r="AT172" s="54"/>
      <c r="AU172" s="54"/>
      <c r="AV172" s="54"/>
      <c r="AW172" s="54"/>
      <c r="AX172" s="54"/>
      <c r="AY172" s="54"/>
      <c r="AZ172" s="54"/>
      <c r="BA172" s="54"/>
      <c r="BB172" s="54"/>
      <c r="BC172" s="54"/>
      <c r="BD172" s="54"/>
      <c r="BE172" s="54"/>
      <c r="BF172" s="54"/>
      <c r="BG172" s="54"/>
      <c r="BH172" s="54"/>
      <c r="BI172" s="54"/>
      <c r="BJ172" s="54"/>
      <c r="BK172" s="54"/>
      <c r="BL172" s="54"/>
      <c r="BM172" s="54"/>
      <c r="BN172" s="54"/>
      <c r="BO172" s="54"/>
      <c r="BP172" s="54"/>
      <c r="BQ172" s="54"/>
      <c r="BR172" s="54"/>
      <c r="BS172" s="54"/>
      <c r="BT172" s="54"/>
      <c r="BU172" s="54"/>
      <c r="BV172" s="54"/>
      <c r="BW172" s="54"/>
      <c r="BX172" s="54"/>
      <c r="BY172" s="54"/>
      <c r="BZ172" s="54"/>
      <c r="CA172" s="54"/>
      <c r="CB172" s="54"/>
      <c r="CC172" s="54"/>
      <c r="CD172" s="54"/>
      <c r="CE172" s="54"/>
      <c r="CF172" s="54"/>
      <c r="CG172" s="54"/>
      <c r="CH172" s="54"/>
      <c r="CI172" s="54"/>
      <c r="CJ172" s="54"/>
      <c r="CK172" s="54"/>
      <c r="CL172" s="54"/>
      <c r="CM172" s="54"/>
      <c r="CN172" s="54"/>
      <c r="CO172" s="54"/>
      <c r="CP172" s="54"/>
      <c r="CQ172" s="54"/>
      <c r="CR172" s="54"/>
      <c r="CS172" s="54"/>
      <c r="CT172" s="54"/>
      <c r="CU172" s="54"/>
      <c r="CV172" s="54"/>
      <c r="CW172" s="54"/>
      <c r="CX172" s="54"/>
      <c r="CY172" s="54"/>
      <c r="CZ172" s="54"/>
      <c r="DA172" s="54"/>
      <c r="DB172" s="54"/>
      <c r="DC172" s="54"/>
      <c r="DD172" s="54"/>
      <c r="DE172" s="54"/>
      <c r="DF172" s="54"/>
      <c r="DG172" s="54"/>
      <c r="DH172" s="54"/>
      <c r="DI172" s="54"/>
      <c r="DJ172" s="54"/>
      <c r="DK172" s="54"/>
      <c r="DL172" s="54"/>
      <c r="DM172" s="54"/>
      <c r="DN172" s="54"/>
      <c r="DO172" s="54"/>
      <c r="DP172" s="54"/>
      <c r="DQ172" s="54"/>
      <c r="DR172" s="54"/>
      <c r="DS172" s="54"/>
      <c r="DT172" s="54"/>
      <c r="DU172" s="54"/>
      <c r="DV172" s="54"/>
      <c r="DW172" s="54"/>
      <c r="DX172" s="54"/>
      <c r="DY172" s="54"/>
      <c r="DZ172" s="54"/>
      <c r="EA172" s="54"/>
      <c r="EB172" s="54"/>
      <c r="EC172" s="54"/>
      <c r="ED172" s="54"/>
      <c r="EE172" s="54"/>
      <c r="EF172" s="54"/>
      <c r="EG172" s="54"/>
      <c r="EH172" s="54"/>
      <c r="EI172" s="54"/>
      <c r="EJ172" s="54"/>
      <c r="EK172" s="54"/>
      <c r="EL172" s="54"/>
      <c r="EM172" s="54"/>
      <c r="EN172" s="54"/>
      <c r="EO172" s="54"/>
      <c r="EP172" s="54"/>
      <c r="EQ172" s="54"/>
      <c r="ER172" s="54"/>
      <c r="ES172" s="54"/>
      <c r="ET172" s="54"/>
      <c r="EU172" s="54"/>
      <c r="EV172" s="54"/>
      <c r="EW172" s="54"/>
      <c r="EX172" s="54"/>
      <c r="EY172" s="54"/>
      <c r="EZ172" s="54"/>
      <c r="FA172" s="54"/>
      <c r="FB172" s="54"/>
      <c r="FC172" s="54"/>
      <c r="FD172" s="54"/>
      <c r="FE172" s="54"/>
      <c r="FF172" s="54"/>
      <c r="FG172" s="54"/>
      <c r="FH172" s="54"/>
      <c r="FI172" s="54"/>
      <c r="FJ172" s="54"/>
      <c r="FK172" s="54"/>
      <c r="FL172" s="54"/>
      <c r="FM172" s="54"/>
      <c r="FN172" s="54"/>
      <c r="FO172" s="54"/>
      <c r="FP172" s="54"/>
      <c r="FQ172" s="54"/>
      <c r="FR172" s="54"/>
      <c r="FS172" s="54"/>
      <c r="FT172" s="54"/>
      <c r="FU172" s="54"/>
      <c r="FV172" s="54"/>
      <c r="FW172" s="54"/>
      <c r="FX172" s="54"/>
      <c r="FY172" s="54"/>
      <c r="FZ172" s="54"/>
      <c r="GA172" s="54"/>
      <c r="GB172" s="54"/>
      <c r="GC172" s="54"/>
      <c r="GD172" s="54"/>
      <c r="GE172" s="54"/>
      <c r="GF172" s="54"/>
      <c r="GG172" s="54"/>
      <c r="GH172" s="54"/>
      <c r="GI172" s="54"/>
      <c r="GJ172" s="54"/>
      <c r="GK172" s="54"/>
      <c r="GL172" s="54"/>
      <c r="GM172" s="54"/>
    </row>
    <row r="173" spans="2:195" x14ac:dyDescent="0.2">
      <c r="B173" s="28">
        <f t="shared" si="12"/>
        <v>168</v>
      </c>
      <c r="C173" s="112"/>
      <c r="D173" s="54"/>
      <c r="E173" s="54"/>
      <c r="F173" s="54"/>
      <c r="G173" s="54"/>
      <c r="H173" s="54"/>
      <c r="I173" s="54"/>
      <c r="J173" s="54"/>
      <c r="K173" s="54"/>
      <c r="L173" s="54"/>
      <c r="M173" s="54"/>
      <c r="N173" s="54"/>
      <c r="O173" s="54"/>
      <c r="P173" s="54"/>
      <c r="Q173" s="54"/>
      <c r="R173" s="54"/>
      <c r="S173" s="54"/>
      <c r="T173" s="54"/>
      <c r="U173" s="54"/>
      <c r="V173" s="54"/>
      <c r="W173" s="54"/>
      <c r="X173" s="54"/>
      <c r="Y173" s="54"/>
      <c r="Z173" s="54"/>
      <c r="AA173" s="54"/>
      <c r="AB173" s="54"/>
      <c r="AC173" s="54"/>
      <c r="AD173" s="54"/>
      <c r="AE173" s="54"/>
      <c r="AF173" s="54"/>
      <c r="AG173" s="54"/>
      <c r="AH173" s="54"/>
      <c r="AI173" s="54"/>
      <c r="AJ173" s="54"/>
      <c r="AK173" s="54"/>
      <c r="AL173" s="54"/>
      <c r="AM173" s="54"/>
      <c r="AN173" s="54"/>
      <c r="AO173" s="54"/>
      <c r="AP173" s="54"/>
      <c r="AQ173" s="54"/>
      <c r="AR173" s="54"/>
      <c r="AS173" s="54"/>
      <c r="AT173" s="54"/>
      <c r="AU173" s="54"/>
      <c r="AV173" s="54"/>
      <c r="AW173" s="54"/>
      <c r="AX173" s="54"/>
      <c r="AY173" s="54"/>
      <c r="AZ173" s="54"/>
      <c r="BA173" s="54"/>
      <c r="BB173" s="54"/>
      <c r="BC173" s="54"/>
      <c r="BD173" s="54"/>
      <c r="BE173" s="54"/>
      <c r="BF173" s="54"/>
      <c r="BG173" s="54"/>
      <c r="BH173" s="54"/>
      <c r="BI173" s="54"/>
      <c r="BJ173" s="54"/>
      <c r="BK173" s="54"/>
      <c r="BL173" s="54"/>
      <c r="BM173" s="54"/>
      <c r="BN173" s="54"/>
      <c r="BO173" s="54"/>
      <c r="BP173" s="54"/>
      <c r="BQ173" s="54"/>
      <c r="BR173" s="54"/>
      <c r="BS173" s="54"/>
      <c r="BT173" s="54"/>
      <c r="BU173" s="54"/>
      <c r="BV173" s="54"/>
      <c r="BW173" s="54"/>
      <c r="BX173" s="54"/>
      <c r="BY173" s="54"/>
      <c r="BZ173" s="54"/>
      <c r="CA173" s="54"/>
      <c r="CB173" s="54"/>
      <c r="CC173" s="54"/>
      <c r="CD173" s="54"/>
      <c r="CE173" s="54"/>
      <c r="CF173" s="54"/>
      <c r="CG173" s="54"/>
      <c r="CH173" s="54"/>
      <c r="CI173" s="54"/>
      <c r="CJ173" s="54"/>
      <c r="CK173" s="54"/>
      <c r="CL173" s="54"/>
      <c r="CM173" s="54"/>
      <c r="CN173" s="54"/>
      <c r="CO173" s="54"/>
      <c r="CP173" s="54"/>
      <c r="CQ173" s="54"/>
      <c r="CR173" s="54"/>
      <c r="CS173" s="54"/>
      <c r="CT173" s="54"/>
      <c r="CU173" s="54"/>
      <c r="CV173" s="54"/>
      <c r="CW173" s="54"/>
      <c r="CX173" s="54"/>
      <c r="CY173" s="54"/>
      <c r="CZ173" s="54"/>
      <c r="DA173" s="54"/>
      <c r="DB173" s="54"/>
      <c r="DC173" s="54"/>
      <c r="DD173" s="54"/>
      <c r="DE173" s="54"/>
      <c r="DF173" s="54"/>
      <c r="DG173" s="54"/>
      <c r="DH173" s="54"/>
      <c r="DI173" s="54"/>
      <c r="DJ173" s="54"/>
      <c r="DK173" s="54"/>
      <c r="DL173" s="54"/>
      <c r="DM173" s="54"/>
      <c r="DN173" s="54"/>
      <c r="DO173" s="54"/>
      <c r="DP173" s="54"/>
      <c r="DQ173" s="54"/>
      <c r="DR173" s="54"/>
      <c r="DS173" s="54"/>
      <c r="DT173" s="54"/>
      <c r="DU173" s="54"/>
      <c r="DV173" s="54"/>
      <c r="DW173" s="54"/>
      <c r="DX173" s="54"/>
      <c r="DY173" s="54"/>
      <c r="DZ173" s="54"/>
      <c r="EA173" s="54"/>
      <c r="EB173" s="54"/>
      <c r="EC173" s="54"/>
      <c r="ED173" s="54"/>
      <c r="EE173" s="54"/>
      <c r="EF173" s="54"/>
      <c r="EG173" s="54"/>
      <c r="EH173" s="54"/>
      <c r="EI173" s="54"/>
      <c r="EJ173" s="54"/>
      <c r="EK173" s="54"/>
      <c r="EL173" s="54"/>
      <c r="EM173" s="54"/>
      <c r="EN173" s="54"/>
      <c r="EO173" s="54"/>
      <c r="EP173" s="54"/>
      <c r="EQ173" s="54"/>
      <c r="ER173" s="54"/>
      <c r="ES173" s="54"/>
      <c r="ET173" s="54"/>
      <c r="EU173" s="54"/>
      <c r="EV173" s="54"/>
      <c r="EW173" s="54"/>
      <c r="EX173" s="54"/>
      <c r="EY173" s="54"/>
      <c r="EZ173" s="54"/>
      <c r="FA173" s="54"/>
      <c r="FB173" s="54"/>
      <c r="FC173" s="54"/>
      <c r="FD173" s="54"/>
      <c r="FE173" s="54"/>
      <c r="FF173" s="54"/>
      <c r="FG173" s="54"/>
      <c r="FH173" s="54"/>
      <c r="FI173" s="54"/>
      <c r="FJ173" s="54"/>
      <c r="FK173" s="54"/>
      <c r="FL173" s="54"/>
      <c r="FM173" s="54"/>
      <c r="FN173" s="54"/>
      <c r="FO173" s="54"/>
      <c r="FP173" s="54"/>
      <c r="FQ173" s="54"/>
      <c r="FR173" s="54"/>
      <c r="FS173" s="54"/>
      <c r="FT173" s="54"/>
      <c r="FU173" s="54"/>
      <c r="FV173" s="54"/>
      <c r="FW173" s="54"/>
      <c r="FX173" s="54"/>
      <c r="FY173" s="54"/>
      <c r="FZ173" s="54"/>
      <c r="GA173" s="54"/>
      <c r="GB173" s="54"/>
      <c r="GC173" s="54"/>
      <c r="GD173" s="54"/>
      <c r="GE173" s="54"/>
      <c r="GF173" s="54"/>
      <c r="GG173" s="54"/>
      <c r="GH173" s="54"/>
      <c r="GI173" s="54"/>
      <c r="GJ173" s="54"/>
      <c r="GK173" s="54"/>
      <c r="GL173" s="54"/>
      <c r="GM173" s="54"/>
    </row>
    <row r="174" spans="2:195" x14ac:dyDescent="0.2">
      <c r="B174" s="28">
        <f t="shared" si="12"/>
        <v>169</v>
      </c>
      <c r="C174" s="112"/>
      <c r="D174" s="54"/>
      <c r="E174" s="54"/>
      <c r="F174" s="54"/>
      <c r="G174" s="54"/>
      <c r="H174" s="54"/>
      <c r="I174" s="54"/>
      <c r="J174" s="54"/>
      <c r="K174" s="54"/>
      <c r="L174" s="54"/>
      <c r="M174" s="54"/>
      <c r="N174" s="54"/>
      <c r="O174" s="54"/>
      <c r="P174" s="54"/>
      <c r="Q174" s="54"/>
      <c r="R174" s="54"/>
      <c r="S174" s="54"/>
      <c r="T174" s="54"/>
      <c r="U174" s="54"/>
      <c r="V174" s="54"/>
      <c r="W174" s="54"/>
      <c r="X174" s="54"/>
      <c r="Y174" s="54"/>
      <c r="Z174" s="54"/>
      <c r="AA174" s="54"/>
      <c r="AB174" s="54"/>
      <c r="AC174" s="54"/>
      <c r="AD174" s="54"/>
      <c r="AE174" s="54"/>
      <c r="AF174" s="54"/>
      <c r="AG174" s="54"/>
      <c r="AH174" s="54"/>
      <c r="AI174" s="54"/>
      <c r="AJ174" s="54"/>
      <c r="AK174" s="54"/>
      <c r="AL174" s="54"/>
      <c r="AM174" s="54"/>
      <c r="AN174" s="54"/>
      <c r="AO174" s="54"/>
      <c r="AP174" s="54"/>
      <c r="AQ174" s="54"/>
      <c r="AR174" s="54"/>
      <c r="AS174" s="54"/>
      <c r="AT174" s="54"/>
      <c r="AU174" s="54"/>
      <c r="AV174" s="54"/>
      <c r="AW174" s="54"/>
      <c r="AX174" s="54"/>
      <c r="AY174" s="54"/>
      <c r="AZ174" s="54"/>
      <c r="BA174" s="54"/>
      <c r="BB174" s="54"/>
      <c r="BC174" s="54"/>
      <c r="BD174" s="54"/>
      <c r="BE174" s="54"/>
      <c r="BF174" s="54"/>
      <c r="BG174" s="54"/>
      <c r="BH174" s="54"/>
      <c r="BI174" s="54"/>
      <c r="BJ174" s="54"/>
      <c r="BK174" s="54"/>
      <c r="BL174" s="54"/>
      <c r="BM174" s="54"/>
      <c r="BN174" s="54"/>
      <c r="BO174" s="54"/>
      <c r="BP174" s="54"/>
      <c r="BQ174" s="54"/>
      <c r="BR174" s="54"/>
      <c r="BS174" s="54"/>
      <c r="BT174" s="54"/>
      <c r="BU174" s="54"/>
      <c r="BV174" s="54"/>
      <c r="BW174" s="54"/>
      <c r="BX174" s="54"/>
      <c r="BY174" s="54"/>
      <c r="BZ174" s="54"/>
      <c r="CA174" s="54"/>
      <c r="CB174" s="54"/>
      <c r="CC174" s="54"/>
      <c r="CD174" s="54"/>
      <c r="CE174" s="54"/>
      <c r="CF174" s="54"/>
      <c r="CG174" s="54"/>
      <c r="CH174" s="54"/>
      <c r="CI174" s="54"/>
      <c r="CJ174" s="54"/>
      <c r="CK174" s="54"/>
      <c r="CL174" s="54"/>
      <c r="CM174" s="54"/>
      <c r="CN174" s="54"/>
      <c r="CO174" s="54"/>
      <c r="CP174" s="54"/>
      <c r="CQ174" s="54"/>
      <c r="CR174" s="54"/>
      <c r="CS174" s="54"/>
      <c r="CT174" s="54"/>
      <c r="CU174" s="54"/>
      <c r="CV174" s="54"/>
      <c r="CW174" s="54"/>
      <c r="CX174" s="54"/>
      <c r="CY174" s="54"/>
      <c r="CZ174" s="54"/>
      <c r="DA174" s="54"/>
      <c r="DB174" s="54"/>
      <c r="DC174" s="54"/>
      <c r="DD174" s="54"/>
      <c r="DE174" s="54"/>
      <c r="DF174" s="54"/>
      <c r="DG174" s="54"/>
      <c r="DH174" s="54"/>
      <c r="DI174" s="54"/>
      <c r="DJ174" s="54"/>
      <c r="DK174" s="54"/>
      <c r="DL174" s="54"/>
      <c r="DM174" s="54"/>
      <c r="DN174" s="54"/>
      <c r="DO174" s="54"/>
      <c r="DP174" s="54"/>
      <c r="DQ174" s="54"/>
      <c r="DR174" s="54"/>
      <c r="DS174" s="54"/>
      <c r="DT174" s="54"/>
      <c r="DU174" s="54"/>
      <c r="DV174" s="54"/>
      <c r="DW174" s="54"/>
      <c r="DX174" s="54"/>
      <c r="DY174" s="54"/>
      <c r="DZ174" s="54"/>
      <c r="EA174" s="54"/>
      <c r="EB174" s="54"/>
      <c r="EC174" s="54"/>
      <c r="ED174" s="54"/>
      <c r="EE174" s="54"/>
      <c r="EF174" s="54"/>
      <c r="EG174" s="54"/>
      <c r="EH174" s="54"/>
      <c r="EI174" s="54"/>
      <c r="EJ174" s="54"/>
      <c r="EK174" s="54"/>
      <c r="EL174" s="54"/>
      <c r="EM174" s="54"/>
      <c r="EN174" s="54"/>
      <c r="EO174" s="54"/>
      <c r="EP174" s="54"/>
      <c r="EQ174" s="54"/>
      <c r="ER174" s="54"/>
      <c r="ES174" s="54"/>
      <c r="ET174" s="54"/>
      <c r="EU174" s="54"/>
      <c r="EV174" s="54"/>
      <c r="EW174" s="54"/>
      <c r="EX174" s="54"/>
      <c r="EY174" s="54"/>
      <c r="EZ174" s="54"/>
      <c r="FA174" s="54"/>
      <c r="FB174" s="54"/>
      <c r="FC174" s="54"/>
      <c r="FD174" s="54"/>
      <c r="FE174" s="54"/>
      <c r="FF174" s="54"/>
      <c r="FG174" s="54"/>
      <c r="FH174" s="54"/>
      <c r="FI174" s="54"/>
      <c r="FJ174" s="54"/>
      <c r="FK174" s="54"/>
      <c r="FL174" s="54"/>
      <c r="FM174" s="54"/>
      <c r="FN174" s="54"/>
      <c r="FO174" s="54"/>
      <c r="FP174" s="54"/>
      <c r="FQ174" s="54"/>
      <c r="FR174" s="54"/>
      <c r="FS174" s="54"/>
      <c r="FT174" s="54"/>
      <c r="FU174" s="54"/>
      <c r="FV174" s="54"/>
      <c r="FW174" s="54"/>
      <c r="FX174" s="54"/>
      <c r="FY174" s="54"/>
      <c r="FZ174" s="54"/>
      <c r="GA174" s="54"/>
      <c r="GB174" s="54"/>
      <c r="GC174" s="54"/>
      <c r="GD174" s="54"/>
      <c r="GE174" s="54"/>
      <c r="GF174" s="54"/>
      <c r="GG174" s="54"/>
      <c r="GH174" s="54"/>
      <c r="GI174" s="54"/>
      <c r="GJ174" s="54"/>
      <c r="GK174" s="54"/>
      <c r="GL174" s="54"/>
      <c r="GM174" s="54"/>
    </row>
    <row r="175" spans="2:195" x14ac:dyDescent="0.2">
      <c r="B175" s="28">
        <f t="shared" si="12"/>
        <v>170</v>
      </c>
      <c r="C175" s="112"/>
      <c r="D175" s="54"/>
      <c r="E175" s="54"/>
      <c r="F175" s="54"/>
      <c r="G175" s="54"/>
      <c r="H175" s="54"/>
      <c r="I175" s="54"/>
      <c r="J175" s="54"/>
      <c r="K175" s="54"/>
      <c r="L175" s="54"/>
      <c r="M175" s="54"/>
      <c r="N175" s="54"/>
      <c r="O175" s="54"/>
      <c r="P175" s="54"/>
      <c r="Q175" s="54"/>
      <c r="R175" s="54"/>
      <c r="S175" s="54"/>
      <c r="T175" s="54"/>
      <c r="U175" s="54"/>
      <c r="V175" s="54"/>
      <c r="W175" s="54"/>
      <c r="X175" s="54"/>
      <c r="Y175" s="54"/>
      <c r="Z175" s="54"/>
      <c r="AA175" s="54"/>
      <c r="AB175" s="54"/>
      <c r="AC175" s="54"/>
      <c r="AD175" s="54"/>
      <c r="AE175" s="54"/>
      <c r="AF175" s="54"/>
      <c r="AG175" s="54"/>
      <c r="AH175" s="54"/>
      <c r="AI175" s="54"/>
      <c r="AJ175" s="54"/>
      <c r="AK175" s="54"/>
      <c r="AL175" s="54"/>
      <c r="AM175" s="54"/>
      <c r="AN175" s="54"/>
      <c r="AO175" s="54"/>
      <c r="AP175" s="54"/>
      <c r="AQ175" s="54"/>
      <c r="AR175" s="54"/>
      <c r="AS175" s="54"/>
      <c r="AT175" s="54"/>
      <c r="AU175" s="54"/>
      <c r="AV175" s="54"/>
      <c r="AW175" s="54"/>
      <c r="AX175" s="54"/>
      <c r="AY175" s="54"/>
      <c r="AZ175" s="54"/>
      <c r="BA175" s="54"/>
      <c r="BB175" s="54"/>
      <c r="BC175" s="54"/>
      <c r="BD175" s="54"/>
      <c r="BE175" s="54"/>
      <c r="BF175" s="54"/>
      <c r="BG175" s="54"/>
      <c r="BH175" s="54"/>
      <c r="BI175" s="54"/>
      <c r="BJ175" s="54"/>
      <c r="BK175" s="54"/>
      <c r="BL175" s="54"/>
      <c r="BM175" s="54"/>
      <c r="BN175" s="54"/>
      <c r="BO175" s="54"/>
      <c r="BP175" s="54"/>
      <c r="BQ175" s="54"/>
      <c r="BR175" s="54"/>
      <c r="BS175" s="54"/>
      <c r="BT175" s="54"/>
      <c r="BU175" s="54"/>
      <c r="BV175" s="54"/>
      <c r="BW175" s="54"/>
      <c r="BX175" s="54"/>
      <c r="BY175" s="54"/>
      <c r="BZ175" s="54"/>
      <c r="CA175" s="54"/>
      <c r="CB175" s="54"/>
      <c r="CC175" s="54"/>
      <c r="CD175" s="54"/>
      <c r="CE175" s="54"/>
      <c r="CF175" s="54"/>
      <c r="CG175" s="54"/>
      <c r="CH175" s="54"/>
      <c r="CI175" s="54"/>
      <c r="CJ175" s="54"/>
      <c r="CK175" s="54"/>
      <c r="CL175" s="54"/>
      <c r="CM175" s="54"/>
      <c r="CN175" s="54"/>
      <c r="CO175" s="54"/>
      <c r="CP175" s="54"/>
      <c r="CQ175" s="54"/>
      <c r="CR175" s="54"/>
      <c r="CS175" s="54"/>
      <c r="CT175" s="54"/>
      <c r="CU175" s="54"/>
      <c r="CV175" s="54"/>
      <c r="CW175" s="54"/>
      <c r="CX175" s="54"/>
      <c r="CY175" s="54"/>
      <c r="CZ175" s="54"/>
      <c r="DA175" s="54"/>
      <c r="DB175" s="54"/>
      <c r="DC175" s="54"/>
      <c r="DD175" s="54"/>
      <c r="DE175" s="54"/>
      <c r="DF175" s="54"/>
      <c r="DG175" s="54"/>
      <c r="DH175" s="54"/>
      <c r="DI175" s="54"/>
      <c r="DJ175" s="54"/>
      <c r="DK175" s="54"/>
      <c r="DL175" s="54"/>
      <c r="DM175" s="54"/>
      <c r="DN175" s="54"/>
      <c r="DO175" s="54"/>
      <c r="DP175" s="54"/>
      <c r="DQ175" s="54"/>
      <c r="DR175" s="54"/>
      <c r="DS175" s="54"/>
      <c r="DT175" s="54"/>
      <c r="DU175" s="54"/>
      <c r="DV175" s="54"/>
      <c r="DW175" s="54"/>
      <c r="DX175" s="54"/>
      <c r="DY175" s="54"/>
      <c r="DZ175" s="54"/>
      <c r="EA175" s="54"/>
      <c r="EB175" s="54"/>
      <c r="EC175" s="54"/>
      <c r="ED175" s="54"/>
      <c r="EE175" s="54"/>
      <c r="EF175" s="54"/>
      <c r="EG175" s="54"/>
      <c r="EH175" s="54"/>
      <c r="EI175" s="54"/>
      <c r="EJ175" s="54"/>
      <c r="EK175" s="54"/>
      <c r="EL175" s="54"/>
      <c r="EM175" s="54"/>
      <c r="EN175" s="54"/>
      <c r="EO175" s="54"/>
      <c r="EP175" s="54"/>
      <c r="EQ175" s="54"/>
      <c r="ER175" s="54"/>
      <c r="ES175" s="54"/>
      <c r="ET175" s="54"/>
      <c r="EU175" s="54"/>
      <c r="EV175" s="54"/>
      <c r="EW175" s="54"/>
      <c r="EX175" s="54"/>
      <c r="EY175" s="54"/>
      <c r="EZ175" s="54"/>
      <c r="FA175" s="54"/>
      <c r="FB175" s="54"/>
      <c r="FC175" s="54"/>
      <c r="FD175" s="54"/>
      <c r="FE175" s="54"/>
      <c r="FF175" s="54"/>
      <c r="FG175" s="54"/>
      <c r="FH175" s="54"/>
      <c r="FI175" s="54"/>
      <c r="FJ175" s="54"/>
      <c r="FK175" s="54"/>
      <c r="FL175" s="54"/>
      <c r="FM175" s="54"/>
      <c r="FN175" s="54"/>
      <c r="FO175" s="54"/>
      <c r="FP175" s="54"/>
      <c r="FQ175" s="54"/>
      <c r="FR175" s="54"/>
      <c r="FS175" s="54"/>
      <c r="FT175" s="54"/>
      <c r="FU175" s="54"/>
      <c r="FV175" s="54"/>
      <c r="FW175" s="54"/>
      <c r="FX175" s="54"/>
      <c r="FY175" s="54"/>
      <c r="FZ175" s="54"/>
      <c r="GA175" s="54"/>
      <c r="GB175" s="54"/>
      <c r="GC175" s="54"/>
      <c r="GD175" s="54"/>
      <c r="GE175" s="54"/>
      <c r="GF175" s="54"/>
      <c r="GG175" s="54"/>
      <c r="GH175" s="54"/>
      <c r="GI175" s="54"/>
      <c r="GJ175" s="54"/>
      <c r="GK175" s="54"/>
      <c r="GL175" s="54"/>
      <c r="GM175" s="54"/>
    </row>
    <row r="176" spans="2:195" x14ac:dyDescent="0.2">
      <c r="B176" s="28">
        <f t="shared" si="12"/>
        <v>171</v>
      </c>
      <c r="C176" s="112"/>
      <c r="D176" s="54"/>
      <c r="E176" s="54"/>
      <c r="F176" s="54"/>
      <c r="G176" s="54"/>
      <c r="H176" s="54"/>
      <c r="I176" s="54"/>
      <c r="J176" s="54"/>
      <c r="K176" s="54"/>
      <c r="L176" s="54"/>
      <c r="M176" s="54"/>
      <c r="N176" s="54"/>
      <c r="O176" s="54"/>
      <c r="P176" s="54"/>
      <c r="Q176" s="54"/>
      <c r="R176" s="54"/>
      <c r="S176" s="54"/>
      <c r="T176" s="54"/>
      <c r="U176" s="54"/>
      <c r="V176" s="54"/>
      <c r="W176" s="54"/>
      <c r="X176" s="54"/>
      <c r="Y176" s="54"/>
      <c r="Z176" s="54"/>
      <c r="AA176" s="54"/>
      <c r="AB176" s="54"/>
      <c r="AC176" s="54"/>
      <c r="AD176" s="54"/>
      <c r="AE176" s="54"/>
      <c r="AF176" s="54"/>
      <c r="AG176" s="54"/>
      <c r="AH176" s="54"/>
      <c r="AI176" s="54"/>
      <c r="AJ176" s="54"/>
      <c r="AK176" s="54"/>
      <c r="AL176" s="54"/>
      <c r="AM176" s="54"/>
      <c r="AN176" s="54"/>
      <c r="AO176" s="54"/>
      <c r="AP176" s="54"/>
      <c r="AQ176" s="54"/>
      <c r="AR176" s="54"/>
      <c r="AS176" s="54"/>
      <c r="AT176" s="54"/>
      <c r="AU176" s="54"/>
      <c r="AV176" s="54"/>
      <c r="AW176" s="54"/>
      <c r="AX176" s="54"/>
      <c r="AY176" s="54"/>
      <c r="AZ176" s="54"/>
      <c r="BA176" s="54"/>
      <c r="BB176" s="54"/>
      <c r="BC176" s="54"/>
      <c r="BD176" s="54"/>
      <c r="BE176" s="54"/>
      <c r="BF176" s="54"/>
      <c r="BG176" s="54"/>
      <c r="BH176" s="54"/>
      <c r="BI176" s="54"/>
      <c r="BJ176" s="54"/>
      <c r="BK176" s="54"/>
      <c r="BL176" s="54"/>
      <c r="BM176" s="54"/>
      <c r="BN176" s="54"/>
      <c r="BO176" s="54"/>
      <c r="BP176" s="54"/>
      <c r="BQ176" s="54"/>
      <c r="BR176" s="54"/>
      <c r="BS176" s="54"/>
      <c r="BT176" s="54"/>
      <c r="BU176" s="54"/>
      <c r="BV176" s="54"/>
      <c r="BW176" s="54"/>
      <c r="BX176" s="54"/>
      <c r="BY176" s="54"/>
      <c r="BZ176" s="54"/>
      <c r="CA176" s="54"/>
      <c r="CB176" s="54"/>
      <c r="CC176" s="54"/>
      <c r="CD176" s="54"/>
      <c r="CE176" s="54"/>
      <c r="CF176" s="54"/>
      <c r="CG176" s="54"/>
      <c r="CH176" s="54"/>
      <c r="CI176" s="54"/>
      <c r="CJ176" s="54"/>
      <c r="CK176" s="54"/>
      <c r="CL176" s="54"/>
      <c r="CM176" s="54"/>
      <c r="CN176" s="54"/>
      <c r="CO176" s="54"/>
      <c r="CP176" s="54"/>
      <c r="CQ176" s="54"/>
      <c r="CR176" s="54"/>
      <c r="CS176" s="54"/>
      <c r="CT176" s="54"/>
      <c r="CU176" s="54"/>
      <c r="CV176" s="54"/>
      <c r="CW176" s="54"/>
      <c r="CX176" s="54"/>
      <c r="CY176" s="54"/>
      <c r="CZ176" s="54"/>
      <c r="DA176" s="54"/>
      <c r="DB176" s="54"/>
      <c r="DC176" s="54"/>
      <c r="DD176" s="54"/>
      <c r="DE176" s="54"/>
      <c r="DF176" s="54"/>
      <c r="DG176" s="54"/>
      <c r="DH176" s="54"/>
      <c r="DI176" s="54"/>
      <c r="DJ176" s="54"/>
      <c r="DK176" s="54"/>
      <c r="DL176" s="54"/>
      <c r="DM176" s="54"/>
      <c r="DN176" s="54"/>
      <c r="DO176" s="54"/>
      <c r="DP176" s="54"/>
      <c r="DQ176" s="54"/>
      <c r="DR176" s="54"/>
      <c r="DS176" s="54"/>
      <c r="DT176" s="54"/>
      <c r="DU176" s="54"/>
      <c r="DV176" s="54"/>
      <c r="DW176" s="54"/>
      <c r="DX176" s="54"/>
      <c r="DY176" s="54"/>
      <c r="DZ176" s="54"/>
      <c r="EA176" s="54"/>
      <c r="EB176" s="54"/>
      <c r="EC176" s="54"/>
      <c r="ED176" s="54"/>
      <c r="EE176" s="54"/>
      <c r="EF176" s="54"/>
      <c r="EG176" s="54"/>
      <c r="EH176" s="54"/>
      <c r="EI176" s="54"/>
      <c r="EJ176" s="54"/>
      <c r="EK176" s="54"/>
      <c r="EL176" s="54"/>
      <c r="EM176" s="54"/>
      <c r="EN176" s="54"/>
      <c r="EO176" s="54"/>
      <c r="EP176" s="54"/>
      <c r="EQ176" s="54"/>
      <c r="ER176" s="54"/>
      <c r="ES176" s="54"/>
      <c r="ET176" s="54"/>
      <c r="EU176" s="54"/>
      <c r="EV176" s="54"/>
      <c r="EW176" s="54"/>
      <c r="EX176" s="54"/>
      <c r="EY176" s="54"/>
      <c r="EZ176" s="54"/>
      <c r="FA176" s="54"/>
      <c r="FB176" s="54"/>
      <c r="FC176" s="54"/>
      <c r="FD176" s="54"/>
      <c r="FE176" s="54"/>
      <c r="FF176" s="54"/>
      <c r="FG176" s="54"/>
      <c r="FH176" s="54"/>
      <c r="FI176" s="54"/>
      <c r="FJ176" s="54"/>
      <c r="FK176" s="54"/>
      <c r="FL176" s="54"/>
      <c r="FM176" s="54"/>
      <c r="FN176" s="54"/>
      <c r="FO176" s="54"/>
      <c r="FP176" s="54"/>
      <c r="FQ176" s="54"/>
      <c r="FR176" s="54"/>
      <c r="FS176" s="54"/>
      <c r="FT176" s="54"/>
      <c r="FU176" s="54"/>
      <c r="FV176" s="54"/>
      <c r="FW176" s="54"/>
      <c r="FX176" s="54"/>
      <c r="FY176" s="54"/>
      <c r="FZ176" s="54"/>
      <c r="GA176" s="54"/>
      <c r="GB176" s="54"/>
      <c r="GC176" s="54"/>
      <c r="GD176" s="54"/>
      <c r="GE176" s="54"/>
      <c r="GF176" s="54"/>
      <c r="GG176" s="54"/>
      <c r="GH176" s="54"/>
      <c r="GI176" s="54"/>
      <c r="GJ176" s="54"/>
      <c r="GK176" s="54"/>
      <c r="GL176" s="54"/>
      <c r="GM176" s="54"/>
    </row>
    <row r="177" spans="2:195" x14ac:dyDescent="0.2">
      <c r="B177" s="28">
        <f t="shared" si="12"/>
        <v>172</v>
      </c>
      <c r="C177" s="112"/>
      <c r="D177" s="54"/>
      <c r="E177" s="54"/>
      <c r="F177" s="54"/>
      <c r="G177" s="54"/>
      <c r="H177" s="54"/>
      <c r="I177" s="54"/>
      <c r="J177" s="54"/>
      <c r="K177" s="54"/>
      <c r="L177" s="54"/>
      <c r="M177" s="54"/>
      <c r="N177" s="54"/>
      <c r="O177" s="54"/>
      <c r="P177" s="54"/>
      <c r="Q177" s="54"/>
      <c r="R177" s="54"/>
      <c r="S177" s="54"/>
      <c r="T177" s="54"/>
      <c r="U177" s="54"/>
      <c r="V177" s="54"/>
      <c r="W177" s="54"/>
      <c r="X177" s="54"/>
      <c r="Y177" s="54"/>
      <c r="Z177" s="54"/>
      <c r="AA177" s="54"/>
      <c r="AB177" s="54"/>
      <c r="AC177" s="54"/>
      <c r="AD177" s="54"/>
      <c r="AE177" s="54"/>
      <c r="AF177" s="54"/>
      <c r="AG177" s="54"/>
      <c r="AH177" s="54"/>
      <c r="AI177" s="54"/>
      <c r="AJ177" s="54"/>
      <c r="AK177" s="54"/>
      <c r="AL177" s="54"/>
      <c r="AM177" s="54"/>
      <c r="AN177" s="54"/>
      <c r="AO177" s="54"/>
      <c r="AP177" s="54"/>
      <c r="AQ177" s="54"/>
      <c r="AR177" s="54"/>
      <c r="AS177" s="54"/>
      <c r="AT177" s="54"/>
      <c r="AU177" s="54"/>
      <c r="AV177" s="54"/>
      <c r="AW177" s="54"/>
      <c r="AX177" s="54"/>
      <c r="AY177" s="54"/>
      <c r="AZ177" s="54"/>
      <c r="BA177" s="54"/>
      <c r="BB177" s="54"/>
      <c r="BC177" s="54"/>
      <c r="BD177" s="54"/>
      <c r="BE177" s="54"/>
      <c r="BF177" s="54"/>
      <c r="BG177" s="54"/>
      <c r="BH177" s="54"/>
      <c r="BI177" s="54"/>
      <c r="BJ177" s="54"/>
      <c r="BK177" s="54"/>
      <c r="BL177" s="54"/>
      <c r="BM177" s="54"/>
      <c r="BN177" s="54"/>
      <c r="BO177" s="54"/>
      <c r="BP177" s="54"/>
      <c r="BQ177" s="54"/>
      <c r="BR177" s="54"/>
      <c r="BS177" s="54"/>
      <c r="BT177" s="54"/>
      <c r="BU177" s="54"/>
      <c r="BV177" s="54"/>
      <c r="BW177" s="54"/>
      <c r="BX177" s="54"/>
      <c r="BY177" s="54"/>
      <c r="BZ177" s="54"/>
      <c r="CA177" s="54"/>
      <c r="CB177" s="54"/>
      <c r="CC177" s="54"/>
      <c r="CD177" s="54"/>
      <c r="CE177" s="54"/>
      <c r="CF177" s="54"/>
      <c r="CG177" s="54"/>
      <c r="CH177" s="54"/>
      <c r="CI177" s="54"/>
      <c r="CJ177" s="54"/>
      <c r="CK177" s="54"/>
      <c r="CL177" s="54"/>
      <c r="CM177" s="54"/>
      <c r="CN177" s="54"/>
      <c r="CO177" s="54"/>
      <c r="CP177" s="54"/>
      <c r="CQ177" s="54"/>
      <c r="CR177" s="54"/>
      <c r="CS177" s="54"/>
      <c r="CT177" s="54"/>
      <c r="CU177" s="54"/>
      <c r="CV177" s="54"/>
      <c r="CW177" s="54"/>
      <c r="CX177" s="54"/>
      <c r="CY177" s="54"/>
      <c r="CZ177" s="54"/>
      <c r="DA177" s="54"/>
      <c r="DB177" s="54"/>
      <c r="DC177" s="54"/>
      <c r="DD177" s="54"/>
      <c r="DE177" s="54"/>
      <c r="DF177" s="54"/>
      <c r="DG177" s="54"/>
      <c r="DH177" s="54"/>
      <c r="DI177" s="54"/>
      <c r="DJ177" s="54"/>
      <c r="DK177" s="54"/>
      <c r="DL177" s="54"/>
      <c r="DM177" s="54"/>
      <c r="DN177" s="54"/>
      <c r="DO177" s="54"/>
      <c r="DP177" s="54"/>
      <c r="DQ177" s="54"/>
      <c r="DR177" s="54"/>
      <c r="DS177" s="54"/>
      <c r="DT177" s="54"/>
      <c r="DU177" s="54"/>
      <c r="DV177" s="54"/>
      <c r="DW177" s="54"/>
      <c r="DX177" s="54"/>
      <c r="DY177" s="54"/>
      <c r="DZ177" s="54"/>
      <c r="EA177" s="54"/>
      <c r="EB177" s="54"/>
      <c r="EC177" s="54"/>
      <c r="ED177" s="54"/>
      <c r="EE177" s="54"/>
      <c r="EF177" s="54"/>
      <c r="EG177" s="54"/>
      <c r="EH177" s="54"/>
      <c r="EI177" s="54"/>
      <c r="EJ177" s="54"/>
      <c r="EK177" s="54"/>
      <c r="EL177" s="54"/>
      <c r="EM177" s="54"/>
      <c r="EN177" s="54"/>
      <c r="EO177" s="54"/>
      <c r="EP177" s="54"/>
      <c r="EQ177" s="54"/>
      <c r="ER177" s="54"/>
      <c r="ES177" s="54"/>
      <c r="ET177" s="54"/>
      <c r="EU177" s="54"/>
      <c r="EV177" s="54"/>
      <c r="EW177" s="54"/>
      <c r="EX177" s="54"/>
      <c r="EY177" s="54"/>
      <c r="EZ177" s="54"/>
      <c r="FA177" s="54"/>
      <c r="FB177" s="54"/>
      <c r="FC177" s="54"/>
      <c r="FD177" s="54"/>
      <c r="FE177" s="54"/>
      <c r="FF177" s="54"/>
      <c r="FG177" s="54"/>
      <c r="FH177" s="54"/>
      <c r="FI177" s="54"/>
      <c r="FJ177" s="54"/>
      <c r="FK177" s="54"/>
      <c r="FL177" s="54"/>
      <c r="FM177" s="54"/>
      <c r="FN177" s="54"/>
      <c r="FO177" s="54"/>
      <c r="FP177" s="54"/>
      <c r="FQ177" s="54"/>
      <c r="FR177" s="54"/>
      <c r="FS177" s="54"/>
      <c r="FT177" s="54"/>
      <c r="FU177" s="54"/>
      <c r="FV177" s="54"/>
      <c r="FW177" s="54"/>
      <c r="FX177" s="54"/>
      <c r="FY177" s="54"/>
      <c r="FZ177" s="54"/>
      <c r="GA177" s="54"/>
      <c r="GB177" s="54"/>
      <c r="GC177" s="54"/>
      <c r="GD177" s="54"/>
      <c r="GE177" s="54"/>
      <c r="GF177" s="54"/>
      <c r="GG177" s="54"/>
      <c r="GH177" s="54"/>
      <c r="GI177" s="54"/>
      <c r="GJ177" s="54"/>
      <c r="GK177" s="54"/>
      <c r="GL177" s="54"/>
      <c r="GM177" s="54"/>
    </row>
    <row r="178" spans="2:195" x14ac:dyDescent="0.2">
      <c r="B178" s="28">
        <f t="shared" si="12"/>
        <v>173</v>
      </c>
      <c r="C178" s="112"/>
      <c r="D178" s="54"/>
      <c r="E178" s="54"/>
      <c r="F178" s="54"/>
      <c r="G178" s="54"/>
      <c r="H178" s="54"/>
      <c r="I178" s="54"/>
      <c r="J178" s="54"/>
      <c r="K178" s="54"/>
      <c r="L178" s="54"/>
      <c r="M178" s="54"/>
      <c r="N178" s="54"/>
      <c r="O178" s="54"/>
      <c r="P178" s="54"/>
      <c r="Q178" s="54"/>
      <c r="R178" s="54"/>
      <c r="S178" s="54"/>
      <c r="T178" s="54"/>
      <c r="U178" s="54"/>
      <c r="V178" s="54"/>
      <c r="W178" s="54"/>
      <c r="X178" s="54"/>
      <c r="Y178" s="54"/>
      <c r="Z178" s="54"/>
      <c r="AA178" s="54"/>
      <c r="AB178" s="54"/>
      <c r="AC178" s="54"/>
      <c r="AD178" s="54"/>
      <c r="AE178" s="54"/>
      <c r="AF178" s="54"/>
      <c r="AG178" s="54"/>
      <c r="AH178" s="54"/>
      <c r="AI178" s="54"/>
      <c r="AJ178" s="54"/>
      <c r="AK178" s="54"/>
      <c r="AL178" s="54"/>
      <c r="AM178" s="54"/>
      <c r="AN178" s="54"/>
      <c r="AO178" s="54"/>
      <c r="AP178" s="54"/>
      <c r="AQ178" s="54"/>
      <c r="AR178" s="54"/>
      <c r="AS178" s="54"/>
      <c r="AT178" s="54"/>
      <c r="AU178" s="54"/>
      <c r="AV178" s="54"/>
      <c r="AW178" s="54"/>
      <c r="AX178" s="54"/>
      <c r="AY178" s="54"/>
      <c r="AZ178" s="54"/>
      <c r="BA178" s="54"/>
      <c r="BB178" s="54"/>
      <c r="BC178" s="54"/>
      <c r="BD178" s="54"/>
      <c r="BE178" s="54"/>
      <c r="BF178" s="54"/>
      <c r="BG178" s="54"/>
      <c r="BH178" s="54"/>
      <c r="BI178" s="54"/>
      <c r="BJ178" s="54"/>
      <c r="BK178" s="54"/>
      <c r="BL178" s="54"/>
      <c r="BM178" s="54"/>
      <c r="BN178" s="54"/>
      <c r="BO178" s="54"/>
      <c r="BP178" s="54"/>
      <c r="BQ178" s="54"/>
      <c r="BR178" s="54"/>
      <c r="BS178" s="54"/>
      <c r="BT178" s="54"/>
      <c r="BU178" s="54"/>
      <c r="BV178" s="54"/>
      <c r="BW178" s="54"/>
      <c r="BX178" s="54"/>
      <c r="BY178" s="54"/>
      <c r="BZ178" s="54"/>
      <c r="CA178" s="54"/>
      <c r="CB178" s="54"/>
      <c r="CC178" s="54"/>
      <c r="CD178" s="54"/>
      <c r="CE178" s="54"/>
      <c r="CF178" s="54"/>
      <c r="CG178" s="54"/>
      <c r="CH178" s="54"/>
      <c r="CI178" s="54"/>
      <c r="CJ178" s="54"/>
      <c r="CK178" s="54"/>
      <c r="CL178" s="54"/>
      <c r="CM178" s="54"/>
      <c r="CN178" s="54"/>
      <c r="CO178" s="54"/>
      <c r="CP178" s="54"/>
      <c r="CQ178" s="54"/>
      <c r="CR178" s="54"/>
      <c r="CS178" s="54"/>
      <c r="CT178" s="54"/>
      <c r="CU178" s="54"/>
      <c r="CV178" s="54"/>
      <c r="CW178" s="54"/>
      <c r="CX178" s="54"/>
      <c r="CY178" s="54"/>
      <c r="CZ178" s="54"/>
      <c r="DA178" s="54"/>
      <c r="DB178" s="54"/>
      <c r="DC178" s="54"/>
      <c r="DD178" s="54"/>
      <c r="DE178" s="54"/>
      <c r="DF178" s="54"/>
      <c r="DG178" s="54"/>
      <c r="DH178" s="54"/>
      <c r="DI178" s="54"/>
      <c r="DJ178" s="54"/>
      <c r="DK178" s="54"/>
      <c r="DL178" s="54"/>
      <c r="DM178" s="54"/>
      <c r="DN178" s="54"/>
      <c r="DO178" s="54"/>
      <c r="DP178" s="54"/>
      <c r="DQ178" s="54"/>
      <c r="DR178" s="54"/>
      <c r="DS178" s="54"/>
      <c r="DT178" s="54"/>
      <c r="DU178" s="54"/>
      <c r="DV178" s="54"/>
      <c r="DW178" s="54"/>
      <c r="DX178" s="54"/>
      <c r="DY178" s="54"/>
      <c r="DZ178" s="54"/>
      <c r="EA178" s="54"/>
      <c r="EB178" s="54"/>
      <c r="EC178" s="54"/>
      <c r="ED178" s="54"/>
      <c r="EE178" s="54"/>
      <c r="EF178" s="54"/>
      <c r="EG178" s="54"/>
      <c r="EH178" s="54"/>
      <c r="EI178" s="54"/>
      <c r="EJ178" s="54"/>
      <c r="EK178" s="54"/>
      <c r="EL178" s="54"/>
      <c r="EM178" s="54"/>
      <c r="EN178" s="54"/>
      <c r="EO178" s="54"/>
      <c r="EP178" s="54"/>
      <c r="EQ178" s="54"/>
      <c r="ER178" s="54"/>
      <c r="ES178" s="54"/>
      <c r="ET178" s="54"/>
      <c r="EU178" s="54"/>
      <c r="EV178" s="54"/>
      <c r="EW178" s="54"/>
      <c r="EX178" s="54"/>
      <c r="EY178" s="54"/>
      <c r="EZ178" s="54"/>
      <c r="FA178" s="54"/>
      <c r="FB178" s="54"/>
      <c r="FC178" s="54"/>
      <c r="FD178" s="54"/>
      <c r="FE178" s="54"/>
      <c r="FF178" s="54"/>
      <c r="FG178" s="54"/>
      <c r="FH178" s="54"/>
      <c r="FI178" s="54"/>
      <c r="FJ178" s="54"/>
      <c r="FK178" s="54"/>
      <c r="FL178" s="54"/>
      <c r="FM178" s="54"/>
      <c r="FN178" s="54"/>
      <c r="FO178" s="54"/>
      <c r="FP178" s="54"/>
      <c r="FQ178" s="54"/>
      <c r="FR178" s="54"/>
      <c r="FS178" s="54"/>
      <c r="FT178" s="54"/>
      <c r="FU178" s="54"/>
      <c r="FV178" s="54"/>
      <c r="FW178" s="54"/>
      <c r="FX178" s="54"/>
      <c r="FY178" s="54"/>
      <c r="FZ178" s="54"/>
      <c r="GA178" s="54"/>
      <c r="GB178" s="54"/>
      <c r="GC178" s="54"/>
      <c r="GD178" s="54"/>
      <c r="GE178" s="54"/>
      <c r="GF178" s="54"/>
      <c r="GG178" s="54"/>
      <c r="GH178" s="54"/>
      <c r="GI178" s="54"/>
      <c r="GJ178" s="54"/>
      <c r="GK178" s="54"/>
      <c r="GL178" s="54"/>
      <c r="GM178" s="54"/>
    </row>
    <row r="179" spans="2:195" x14ac:dyDescent="0.2">
      <c r="B179" s="28">
        <f t="shared" si="12"/>
        <v>174</v>
      </c>
      <c r="C179" s="112"/>
      <c r="D179" s="54"/>
      <c r="E179" s="54"/>
      <c r="F179" s="54"/>
      <c r="G179" s="54"/>
      <c r="H179" s="54"/>
      <c r="I179" s="54"/>
      <c r="J179" s="54"/>
      <c r="K179" s="54"/>
      <c r="L179" s="54"/>
      <c r="M179" s="54"/>
      <c r="N179" s="54"/>
      <c r="O179" s="54"/>
      <c r="P179" s="54"/>
      <c r="Q179" s="54"/>
      <c r="R179" s="54"/>
      <c r="S179" s="54"/>
      <c r="T179" s="54"/>
      <c r="U179" s="54"/>
      <c r="V179" s="54"/>
      <c r="W179" s="54"/>
      <c r="X179" s="54"/>
      <c r="Y179" s="54"/>
      <c r="Z179" s="54"/>
      <c r="AA179" s="54"/>
      <c r="AB179" s="54"/>
      <c r="AC179" s="54"/>
      <c r="AD179" s="54"/>
      <c r="AE179" s="54"/>
      <c r="AF179" s="54"/>
      <c r="AG179" s="54"/>
      <c r="AH179" s="54"/>
      <c r="AI179" s="54"/>
      <c r="AJ179" s="54"/>
      <c r="AK179" s="54"/>
      <c r="AL179" s="54"/>
      <c r="AM179" s="54"/>
      <c r="AN179" s="54"/>
      <c r="AO179" s="54"/>
      <c r="AP179" s="54"/>
      <c r="AQ179" s="54"/>
      <c r="AR179" s="54"/>
      <c r="AS179" s="54"/>
      <c r="AT179" s="54"/>
      <c r="AU179" s="54"/>
      <c r="AV179" s="54"/>
      <c r="AW179" s="54"/>
      <c r="AX179" s="54"/>
      <c r="AY179" s="54"/>
      <c r="AZ179" s="54"/>
      <c r="BA179" s="54"/>
      <c r="BB179" s="54"/>
      <c r="BC179" s="54"/>
      <c r="BD179" s="54"/>
      <c r="BE179" s="54"/>
      <c r="BF179" s="54"/>
      <c r="BG179" s="54"/>
      <c r="BH179" s="54"/>
      <c r="BI179" s="54"/>
      <c r="BJ179" s="54"/>
      <c r="BK179" s="54"/>
      <c r="BL179" s="54"/>
      <c r="BM179" s="54"/>
      <c r="BN179" s="54"/>
      <c r="BO179" s="54"/>
      <c r="BP179" s="54"/>
      <c r="BQ179" s="54"/>
      <c r="BR179" s="54"/>
      <c r="BS179" s="54"/>
      <c r="BT179" s="54"/>
      <c r="BU179" s="54"/>
      <c r="BV179" s="54"/>
      <c r="BW179" s="54"/>
      <c r="BX179" s="54"/>
      <c r="BY179" s="54"/>
      <c r="BZ179" s="54"/>
      <c r="CA179" s="54"/>
      <c r="CB179" s="54"/>
      <c r="CC179" s="54"/>
      <c r="CD179" s="54"/>
      <c r="CE179" s="54"/>
      <c r="CF179" s="54"/>
      <c r="CG179" s="54"/>
      <c r="CH179" s="54"/>
      <c r="CI179" s="54"/>
      <c r="CJ179" s="54"/>
      <c r="CK179" s="54"/>
      <c r="CL179" s="54"/>
      <c r="CM179" s="54"/>
      <c r="CN179" s="54"/>
      <c r="CO179" s="54"/>
      <c r="CP179" s="54"/>
      <c r="CQ179" s="54"/>
      <c r="CR179" s="54"/>
      <c r="CS179" s="54"/>
      <c r="CT179" s="54"/>
      <c r="CU179" s="54"/>
      <c r="CV179" s="54"/>
      <c r="CW179" s="54"/>
      <c r="CX179" s="54"/>
      <c r="CY179" s="54"/>
      <c r="CZ179" s="54"/>
      <c r="DA179" s="54"/>
      <c r="DB179" s="54"/>
      <c r="DC179" s="54"/>
      <c r="DD179" s="54"/>
      <c r="DE179" s="54"/>
      <c r="DF179" s="54"/>
      <c r="DG179" s="54"/>
      <c r="DH179" s="54"/>
      <c r="DI179" s="54"/>
      <c r="DJ179" s="54"/>
      <c r="DK179" s="54"/>
      <c r="DL179" s="54"/>
      <c r="DM179" s="54"/>
      <c r="DN179" s="54"/>
      <c r="DO179" s="54"/>
      <c r="DP179" s="54"/>
      <c r="DQ179" s="54"/>
      <c r="DR179" s="54"/>
      <c r="DS179" s="54"/>
      <c r="DT179" s="54"/>
      <c r="DU179" s="54"/>
      <c r="DV179" s="54"/>
      <c r="DW179" s="54"/>
      <c r="DX179" s="54"/>
      <c r="DY179" s="54"/>
      <c r="DZ179" s="54"/>
      <c r="EA179" s="54"/>
      <c r="EB179" s="54"/>
      <c r="EC179" s="54"/>
      <c r="ED179" s="54"/>
      <c r="EE179" s="54"/>
      <c r="EF179" s="54"/>
      <c r="EG179" s="54"/>
      <c r="EH179" s="54"/>
      <c r="EI179" s="54"/>
      <c r="EJ179" s="54"/>
      <c r="EK179" s="54"/>
      <c r="EL179" s="54"/>
      <c r="EM179" s="54"/>
      <c r="EN179" s="54"/>
      <c r="EO179" s="54"/>
      <c r="EP179" s="54"/>
      <c r="EQ179" s="54"/>
      <c r="ER179" s="54"/>
      <c r="ES179" s="54"/>
      <c r="ET179" s="54"/>
      <c r="EU179" s="54"/>
      <c r="EV179" s="54"/>
      <c r="EW179" s="54"/>
      <c r="EX179" s="54"/>
      <c r="EY179" s="54"/>
      <c r="EZ179" s="54"/>
      <c r="FA179" s="54"/>
      <c r="FB179" s="54"/>
      <c r="FC179" s="54"/>
      <c r="FD179" s="54"/>
      <c r="FE179" s="54"/>
      <c r="FF179" s="54"/>
      <c r="FG179" s="54"/>
      <c r="FH179" s="54"/>
      <c r="FI179" s="54"/>
      <c r="FJ179" s="54"/>
      <c r="FK179" s="54"/>
      <c r="FL179" s="54"/>
      <c r="FM179" s="54"/>
      <c r="FN179" s="54"/>
      <c r="FO179" s="54"/>
      <c r="FP179" s="54"/>
      <c r="FQ179" s="54"/>
      <c r="FR179" s="54"/>
      <c r="FS179" s="54"/>
      <c r="FT179" s="54"/>
      <c r="FU179" s="54"/>
      <c r="FV179" s="54"/>
      <c r="FW179" s="54"/>
      <c r="FX179" s="54"/>
      <c r="FY179" s="54"/>
      <c r="FZ179" s="54"/>
      <c r="GA179" s="54"/>
      <c r="GB179" s="54"/>
      <c r="GC179" s="54"/>
      <c r="GD179" s="54"/>
      <c r="GE179" s="54"/>
      <c r="GF179" s="54"/>
      <c r="GG179" s="54"/>
      <c r="GH179" s="54"/>
      <c r="GI179" s="54"/>
      <c r="GJ179" s="54"/>
      <c r="GK179" s="54"/>
      <c r="GL179" s="54"/>
      <c r="GM179" s="54"/>
    </row>
    <row r="180" spans="2:195" x14ac:dyDescent="0.2">
      <c r="B180" s="28">
        <f t="shared" si="12"/>
        <v>175</v>
      </c>
      <c r="C180" s="112"/>
      <c r="D180" s="54"/>
      <c r="E180" s="54"/>
      <c r="F180" s="54"/>
      <c r="G180" s="54"/>
      <c r="H180" s="54"/>
      <c r="I180" s="54"/>
      <c r="J180" s="54"/>
      <c r="K180" s="54"/>
      <c r="L180" s="54"/>
      <c r="M180" s="54"/>
      <c r="N180" s="54"/>
      <c r="O180" s="54"/>
      <c r="P180" s="54"/>
      <c r="Q180" s="54"/>
      <c r="R180" s="54"/>
      <c r="S180" s="54"/>
      <c r="T180" s="54"/>
      <c r="U180" s="54"/>
      <c r="V180" s="54"/>
      <c r="W180" s="54"/>
      <c r="X180" s="54"/>
      <c r="Y180" s="54"/>
      <c r="Z180" s="54"/>
      <c r="AA180" s="54"/>
      <c r="AB180" s="54"/>
      <c r="AC180" s="54"/>
      <c r="AD180" s="54"/>
      <c r="AE180" s="54"/>
      <c r="AF180" s="54"/>
      <c r="AG180" s="54"/>
      <c r="AH180" s="54"/>
      <c r="AI180" s="54"/>
      <c r="AJ180" s="54"/>
      <c r="AK180" s="54"/>
      <c r="AL180" s="54"/>
      <c r="AM180" s="54"/>
      <c r="AN180" s="54"/>
      <c r="AO180" s="54"/>
      <c r="AP180" s="54"/>
      <c r="AQ180" s="54"/>
      <c r="AR180" s="54"/>
      <c r="AS180" s="54"/>
      <c r="AT180" s="54"/>
      <c r="AU180" s="54"/>
      <c r="AV180" s="54"/>
      <c r="AW180" s="54"/>
      <c r="AX180" s="54"/>
      <c r="AY180" s="54"/>
      <c r="AZ180" s="54"/>
      <c r="BA180" s="54"/>
      <c r="BB180" s="54"/>
      <c r="BC180" s="54"/>
      <c r="BD180" s="54"/>
      <c r="BE180" s="54"/>
      <c r="BF180" s="54"/>
      <c r="BG180" s="54"/>
      <c r="BH180" s="54"/>
      <c r="BI180" s="54"/>
      <c r="BJ180" s="54"/>
      <c r="BK180" s="54"/>
      <c r="BL180" s="54"/>
      <c r="BM180" s="54"/>
      <c r="BN180" s="54"/>
      <c r="BO180" s="54"/>
      <c r="BP180" s="54"/>
      <c r="BQ180" s="54"/>
      <c r="BR180" s="54"/>
      <c r="BS180" s="54"/>
      <c r="BT180" s="54"/>
      <c r="BU180" s="54"/>
      <c r="BV180" s="54"/>
      <c r="BW180" s="54"/>
      <c r="BX180" s="54"/>
      <c r="BY180" s="54"/>
      <c r="BZ180" s="54"/>
      <c r="CA180" s="54"/>
      <c r="CB180" s="54"/>
      <c r="CC180" s="54"/>
      <c r="CD180" s="54"/>
      <c r="CE180" s="54"/>
      <c r="CF180" s="54"/>
      <c r="CG180" s="54"/>
      <c r="CH180" s="54"/>
      <c r="CI180" s="54"/>
      <c r="CJ180" s="54"/>
      <c r="CK180" s="54"/>
      <c r="CL180" s="54"/>
      <c r="CM180" s="54"/>
      <c r="CN180" s="54"/>
      <c r="CO180" s="54"/>
      <c r="CP180" s="54"/>
      <c r="CQ180" s="54"/>
      <c r="CR180" s="54"/>
      <c r="CS180" s="54"/>
      <c r="CT180" s="54"/>
      <c r="CU180" s="54"/>
      <c r="CV180" s="54"/>
      <c r="CW180" s="54"/>
      <c r="CX180" s="54"/>
      <c r="CY180" s="54"/>
      <c r="CZ180" s="54"/>
      <c r="DA180" s="54"/>
      <c r="DB180" s="54"/>
      <c r="DC180" s="54"/>
      <c r="DD180" s="54"/>
      <c r="DE180" s="54"/>
      <c r="DF180" s="54"/>
      <c r="DG180" s="54"/>
      <c r="DH180" s="54"/>
      <c r="DI180" s="54"/>
      <c r="DJ180" s="54"/>
      <c r="DK180" s="54"/>
      <c r="DL180" s="54"/>
      <c r="DM180" s="54"/>
      <c r="DN180" s="54"/>
      <c r="DO180" s="54"/>
      <c r="DP180" s="54"/>
      <c r="DQ180" s="54"/>
      <c r="DR180" s="54"/>
      <c r="DS180" s="54"/>
      <c r="DT180" s="54"/>
      <c r="DU180" s="54"/>
      <c r="DV180" s="54"/>
      <c r="DW180" s="54"/>
      <c r="DX180" s="54"/>
      <c r="DY180" s="54"/>
      <c r="DZ180" s="54"/>
      <c r="EA180" s="54"/>
      <c r="EB180" s="54"/>
      <c r="EC180" s="54"/>
      <c r="ED180" s="54"/>
      <c r="EE180" s="54"/>
      <c r="EF180" s="54"/>
      <c r="EG180" s="54"/>
      <c r="EH180" s="54"/>
      <c r="EI180" s="54"/>
      <c r="EJ180" s="54"/>
      <c r="EK180" s="54"/>
      <c r="EL180" s="54"/>
      <c r="EM180" s="54"/>
      <c r="EN180" s="54"/>
      <c r="EO180" s="54"/>
      <c r="EP180" s="54"/>
      <c r="EQ180" s="54"/>
      <c r="ER180" s="54"/>
      <c r="ES180" s="54"/>
      <c r="ET180" s="54"/>
      <c r="EU180" s="54"/>
      <c r="EV180" s="54"/>
      <c r="EW180" s="54"/>
      <c r="EX180" s="54"/>
      <c r="EY180" s="54"/>
      <c r="EZ180" s="54"/>
      <c r="FA180" s="54"/>
      <c r="FB180" s="54"/>
      <c r="FC180" s="54"/>
      <c r="FD180" s="54"/>
      <c r="FE180" s="54"/>
      <c r="FF180" s="54"/>
      <c r="FG180" s="54"/>
      <c r="FH180" s="54"/>
      <c r="FI180" s="54"/>
      <c r="FJ180" s="54"/>
      <c r="FK180" s="54"/>
      <c r="FL180" s="54"/>
      <c r="FM180" s="54"/>
      <c r="FN180" s="54"/>
      <c r="FO180" s="54"/>
      <c r="FP180" s="54"/>
      <c r="FQ180" s="54"/>
      <c r="FR180" s="54"/>
      <c r="FS180" s="54"/>
      <c r="FT180" s="54"/>
      <c r="FU180" s="54"/>
      <c r="FV180" s="54"/>
      <c r="FW180" s="54"/>
      <c r="FX180" s="54"/>
      <c r="FY180" s="54"/>
      <c r="FZ180" s="54"/>
      <c r="GA180" s="54"/>
      <c r="GB180" s="54"/>
      <c r="GC180" s="54"/>
      <c r="GD180" s="54"/>
      <c r="GE180" s="54"/>
      <c r="GF180" s="54"/>
      <c r="GG180" s="54"/>
      <c r="GH180" s="54"/>
      <c r="GI180" s="54"/>
      <c r="GJ180" s="54"/>
      <c r="GK180" s="54"/>
      <c r="GL180" s="54"/>
      <c r="GM180" s="54"/>
    </row>
    <row r="181" spans="2:195" x14ac:dyDescent="0.2">
      <c r="B181" s="28">
        <f t="shared" si="12"/>
        <v>176</v>
      </c>
      <c r="C181" s="112"/>
      <c r="D181" s="54"/>
      <c r="E181" s="54"/>
      <c r="F181" s="54"/>
      <c r="G181" s="54"/>
      <c r="H181" s="54"/>
      <c r="I181" s="54"/>
      <c r="J181" s="54"/>
      <c r="K181" s="54"/>
      <c r="L181" s="54"/>
      <c r="M181" s="54"/>
      <c r="N181" s="54"/>
      <c r="O181" s="54"/>
      <c r="P181" s="54"/>
      <c r="Q181" s="54"/>
      <c r="R181" s="54"/>
      <c r="S181" s="54"/>
      <c r="T181" s="54"/>
      <c r="U181" s="54"/>
      <c r="V181" s="54"/>
      <c r="W181" s="54"/>
      <c r="X181" s="54"/>
      <c r="Y181" s="54"/>
      <c r="Z181" s="54"/>
      <c r="AA181" s="54"/>
      <c r="AB181" s="54"/>
      <c r="AC181" s="54"/>
      <c r="AD181" s="54"/>
      <c r="AE181" s="54"/>
      <c r="AF181" s="54"/>
      <c r="AG181" s="54"/>
      <c r="AH181" s="54"/>
      <c r="AI181" s="54"/>
      <c r="AJ181" s="54"/>
      <c r="AK181" s="54"/>
      <c r="AL181" s="54"/>
      <c r="AM181" s="54"/>
      <c r="AN181" s="54"/>
      <c r="AO181" s="54"/>
      <c r="AP181" s="54"/>
      <c r="AQ181" s="54"/>
      <c r="AR181" s="54"/>
      <c r="AS181" s="54"/>
      <c r="AT181" s="54"/>
      <c r="AU181" s="54"/>
      <c r="AV181" s="54"/>
      <c r="AW181" s="54"/>
      <c r="AX181" s="54"/>
      <c r="AY181" s="54"/>
      <c r="AZ181" s="54"/>
      <c r="BA181" s="54"/>
      <c r="BB181" s="54"/>
      <c r="BC181" s="54"/>
      <c r="BD181" s="54"/>
      <c r="BE181" s="54"/>
      <c r="BF181" s="54"/>
      <c r="BG181" s="54"/>
      <c r="BH181" s="54"/>
      <c r="BI181" s="54"/>
      <c r="BJ181" s="54"/>
      <c r="BK181" s="54"/>
      <c r="BL181" s="54"/>
      <c r="BM181" s="54"/>
      <c r="BN181" s="54"/>
      <c r="BO181" s="54"/>
      <c r="BP181" s="54"/>
      <c r="BQ181" s="54"/>
      <c r="BR181" s="54"/>
      <c r="BS181" s="54"/>
      <c r="BT181" s="54"/>
      <c r="BU181" s="54"/>
      <c r="BV181" s="54"/>
      <c r="BW181" s="54"/>
      <c r="BX181" s="54"/>
      <c r="BY181" s="54"/>
      <c r="BZ181" s="54"/>
      <c r="CA181" s="54"/>
      <c r="CB181" s="54"/>
      <c r="CC181" s="54"/>
      <c r="CD181" s="54"/>
      <c r="CE181" s="54"/>
      <c r="CF181" s="54"/>
      <c r="CG181" s="54"/>
      <c r="CH181" s="54"/>
      <c r="CI181" s="54"/>
      <c r="CJ181" s="54"/>
      <c r="CK181" s="54"/>
      <c r="CL181" s="54"/>
      <c r="CM181" s="54"/>
      <c r="CN181" s="54"/>
      <c r="CO181" s="54"/>
      <c r="CP181" s="54"/>
      <c r="CQ181" s="54"/>
      <c r="CR181" s="54"/>
      <c r="CS181" s="54"/>
      <c r="CT181" s="54"/>
      <c r="CU181" s="54"/>
      <c r="CV181" s="54"/>
      <c r="CW181" s="54"/>
      <c r="CX181" s="54"/>
      <c r="CY181" s="54"/>
      <c r="CZ181" s="54"/>
      <c r="DA181" s="54"/>
      <c r="DB181" s="54"/>
      <c r="DC181" s="54"/>
      <c r="DD181" s="54"/>
      <c r="DE181" s="54"/>
      <c r="DF181" s="54"/>
      <c r="DG181" s="54"/>
      <c r="DH181" s="54"/>
      <c r="DI181" s="54"/>
      <c r="DJ181" s="54"/>
      <c r="DK181" s="54"/>
      <c r="DL181" s="54"/>
      <c r="DM181" s="54"/>
      <c r="DN181" s="54"/>
      <c r="DO181" s="54"/>
      <c r="DP181" s="54"/>
      <c r="DQ181" s="54"/>
      <c r="DR181" s="54"/>
      <c r="DS181" s="54"/>
      <c r="DT181" s="54"/>
      <c r="DU181" s="54"/>
      <c r="DV181" s="54"/>
      <c r="DW181" s="54"/>
      <c r="DX181" s="54"/>
      <c r="DY181" s="54"/>
      <c r="DZ181" s="54"/>
      <c r="EA181" s="54"/>
      <c r="EB181" s="54"/>
      <c r="EC181" s="54"/>
      <c r="ED181" s="54"/>
      <c r="EE181" s="54"/>
      <c r="EF181" s="54"/>
      <c r="EG181" s="54"/>
      <c r="EH181" s="54"/>
      <c r="EI181" s="54"/>
      <c r="EJ181" s="54"/>
      <c r="EK181" s="54"/>
      <c r="EL181" s="54"/>
      <c r="EM181" s="54"/>
      <c r="EN181" s="54"/>
      <c r="EO181" s="54"/>
      <c r="EP181" s="54"/>
      <c r="EQ181" s="54"/>
      <c r="ER181" s="54"/>
      <c r="ES181" s="54"/>
      <c r="ET181" s="54"/>
      <c r="EU181" s="54"/>
      <c r="EV181" s="54"/>
      <c r="EW181" s="54"/>
      <c r="EX181" s="54"/>
      <c r="EY181" s="54"/>
      <c r="EZ181" s="54"/>
      <c r="FA181" s="54"/>
      <c r="FB181" s="54"/>
      <c r="FC181" s="54"/>
      <c r="FD181" s="54"/>
      <c r="FE181" s="54"/>
      <c r="FF181" s="54"/>
      <c r="FG181" s="54"/>
      <c r="FH181" s="54"/>
      <c r="FI181" s="54"/>
      <c r="FJ181" s="54"/>
      <c r="FK181" s="54"/>
      <c r="FL181" s="54"/>
      <c r="FM181" s="54"/>
      <c r="FN181" s="54"/>
      <c r="FO181" s="54"/>
      <c r="FP181" s="54"/>
      <c r="FQ181" s="54"/>
      <c r="FR181" s="54"/>
      <c r="FS181" s="54"/>
      <c r="FT181" s="54"/>
      <c r="FU181" s="54"/>
      <c r="FV181" s="54"/>
      <c r="FW181" s="54"/>
      <c r="FX181" s="54"/>
      <c r="FY181" s="54"/>
      <c r="FZ181" s="54"/>
      <c r="GA181" s="54"/>
      <c r="GB181" s="54"/>
      <c r="GC181" s="54"/>
      <c r="GD181" s="54"/>
      <c r="GE181" s="54"/>
      <c r="GF181" s="54"/>
      <c r="GG181" s="54"/>
      <c r="GH181" s="54"/>
      <c r="GI181" s="54"/>
      <c r="GJ181" s="54"/>
      <c r="GK181" s="54"/>
      <c r="GL181" s="54"/>
      <c r="GM181" s="54"/>
    </row>
    <row r="182" spans="2:195" x14ac:dyDescent="0.2">
      <c r="B182" s="28">
        <f t="shared" si="12"/>
        <v>177</v>
      </c>
      <c r="C182" s="112"/>
      <c r="D182" s="54"/>
      <c r="E182" s="54"/>
      <c r="F182" s="54"/>
      <c r="G182" s="54"/>
      <c r="H182" s="54"/>
      <c r="I182" s="54"/>
      <c r="J182" s="54"/>
      <c r="K182" s="54"/>
      <c r="L182" s="54"/>
      <c r="M182" s="54"/>
      <c r="N182" s="54"/>
      <c r="O182" s="54"/>
      <c r="P182" s="54"/>
      <c r="Q182" s="54"/>
      <c r="R182" s="54"/>
      <c r="S182" s="54"/>
      <c r="T182" s="54"/>
      <c r="U182" s="54"/>
      <c r="V182" s="54"/>
      <c r="W182" s="54"/>
      <c r="X182" s="54"/>
      <c r="Y182" s="54"/>
      <c r="Z182" s="54"/>
      <c r="AA182" s="54"/>
      <c r="AB182" s="54"/>
      <c r="AC182" s="54"/>
      <c r="AD182" s="54"/>
      <c r="AE182" s="54"/>
      <c r="AF182" s="54"/>
      <c r="AG182" s="54"/>
      <c r="AH182" s="54"/>
      <c r="AI182" s="54"/>
      <c r="AJ182" s="54"/>
      <c r="AK182" s="54"/>
      <c r="AL182" s="54"/>
      <c r="AM182" s="54"/>
      <c r="AN182" s="54"/>
      <c r="AO182" s="54"/>
      <c r="AP182" s="54"/>
      <c r="AQ182" s="54"/>
      <c r="AR182" s="54"/>
      <c r="AS182" s="54"/>
      <c r="AT182" s="54"/>
      <c r="AU182" s="54"/>
      <c r="AV182" s="54"/>
      <c r="AW182" s="54"/>
      <c r="AX182" s="54"/>
      <c r="AY182" s="54"/>
      <c r="AZ182" s="54"/>
      <c r="BA182" s="54"/>
      <c r="BB182" s="54"/>
      <c r="BC182" s="54"/>
      <c r="BD182" s="54"/>
      <c r="BE182" s="54"/>
      <c r="BF182" s="54"/>
      <c r="BG182" s="54"/>
      <c r="BH182" s="54"/>
      <c r="BI182" s="54"/>
      <c r="BJ182" s="54"/>
      <c r="BK182" s="54"/>
      <c r="BL182" s="54"/>
      <c r="BM182" s="54"/>
      <c r="BN182" s="54"/>
      <c r="BO182" s="54"/>
      <c r="BP182" s="54"/>
      <c r="BQ182" s="54"/>
      <c r="BR182" s="54"/>
      <c r="BS182" s="54"/>
      <c r="BT182" s="54"/>
      <c r="BU182" s="54"/>
      <c r="BV182" s="54"/>
      <c r="BW182" s="54"/>
      <c r="BX182" s="54"/>
      <c r="BY182" s="54"/>
      <c r="BZ182" s="54"/>
      <c r="CA182" s="54"/>
      <c r="CB182" s="54"/>
      <c r="CC182" s="54"/>
      <c r="CD182" s="54"/>
      <c r="CE182" s="54"/>
      <c r="CF182" s="54"/>
      <c r="CG182" s="54"/>
      <c r="CH182" s="54"/>
      <c r="CI182" s="54"/>
      <c r="CJ182" s="54"/>
      <c r="CK182" s="54"/>
      <c r="CL182" s="54"/>
      <c r="CM182" s="54"/>
      <c r="CN182" s="54"/>
      <c r="CO182" s="54"/>
      <c r="CP182" s="54"/>
      <c r="CQ182" s="54"/>
      <c r="CR182" s="54"/>
      <c r="CS182" s="54"/>
      <c r="CT182" s="54"/>
      <c r="CU182" s="54"/>
      <c r="CV182" s="54"/>
      <c r="CW182" s="54"/>
      <c r="CX182" s="54"/>
      <c r="CY182" s="54"/>
      <c r="CZ182" s="54"/>
      <c r="DA182" s="54"/>
      <c r="DB182" s="54"/>
      <c r="DC182" s="54"/>
      <c r="DD182" s="54"/>
      <c r="DE182" s="54"/>
      <c r="DF182" s="54"/>
      <c r="DG182" s="54"/>
      <c r="DH182" s="54"/>
      <c r="DI182" s="54"/>
      <c r="DJ182" s="54"/>
      <c r="DK182" s="54"/>
      <c r="DL182" s="54"/>
      <c r="DM182" s="54"/>
      <c r="DN182" s="54"/>
      <c r="DO182" s="54"/>
      <c r="DP182" s="54"/>
      <c r="DQ182" s="54"/>
      <c r="DR182" s="54"/>
      <c r="DS182" s="54"/>
      <c r="DT182" s="54"/>
      <c r="DU182" s="54"/>
      <c r="DV182" s="54"/>
      <c r="DW182" s="54"/>
      <c r="DX182" s="54"/>
      <c r="DY182" s="54"/>
      <c r="DZ182" s="54"/>
      <c r="EA182" s="54"/>
      <c r="EB182" s="54"/>
      <c r="EC182" s="54"/>
      <c r="ED182" s="54"/>
      <c r="EE182" s="54"/>
      <c r="EF182" s="54"/>
      <c r="EG182" s="54"/>
      <c r="EH182" s="54"/>
      <c r="EI182" s="54"/>
      <c r="EJ182" s="54"/>
      <c r="EK182" s="54"/>
      <c r="EL182" s="54"/>
      <c r="EM182" s="54"/>
      <c r="EN182" s="54"/>
      <c r="EO182" s="54"/>
      <c r="EP182" s="54"/>
      <c r="EQ182" s="54"/>
      <c r="ER182" s="54"/>
      <c r="ES182" s="54"/>
      <c r="ET182" s="54"/>
      <c r="EU182" s="54"/>
      <c r="EV182" s="54"/>
      <c r="EW182" s="54"/>
      <c r="EX182" s="54"/>
      <c r="EY182" s="54"/>
      <c r="EZ182" s="54"/>
      <c r="FA182" s="54"/>
      <c r="FB182" s="54"/>
      <c r="FC182" s="54"/>
      <c r="FD182" s="54"/>
      <c r="FE182" s="54"/>
      <c r="FF182" s="54"/>
      <c r="FG182" s="54"/>
      <c r="FH182" s="54"/>
      <c r="FI182" s="54"/>
      <c r="FJ182" s="54"/>
      <c r="FK182" s="54"/>
      <c r="FL182" s="54"/>
      <c r="FM182" s="54"/>
      <c r="FN182" s="54"/>
      <c r="FO182" s="54"/>
      <c r="FP182" s="54"/>
      <c r="FQ182" s="54"/>
      <c r="FR182" s="54"/>
      <c r="FS182" s="54"/>
      <c r="FT182" s="54"/>
      <c r="FU182" s="54"/>
      <c r="FV182" s="54"/>
      <c r="FW182" s="54"/>
      <c r="FX182" s="54"/>
      <c r="FY182" s="54"/>
      <c r="FZ182" s="54"/>
      <c r="GA182" s="54"/>
      <c r="GB182" s="54"/>
      <c r="GC182" s="54"/>
      <c r="GD182" s="54"/>
      <c r="GE182" s="54"/>
      <c r="GF182" s="54"/>
      <c r="GG182" s="54"/>
      <c r="GH182" s="54"/>
      <c r="GI182" s="54"/>
      <c r="GJ182" s="54"/>
      <c r="GK182" s="54"/>
      <c r="GL182" s="54"/>
      <c r="GM182" s="54"/>
    </row>
    <row r="183" spans="2:195" x14ac:dyDescent="0.2">
      <c r="B183" s="28">
        <f t="shared" si="12"/>
        <v>178</v>
      </c>
      <c r="C183" s="112"/>
      <c r="D183" s="54"/>
      <c r="E183" s="54"/>
      <c r="F183" s="54"/>
      <c r="G183" s="54"/>
      <c r="H183" s="54"/>
      <c r="I183" s="54"/>
      <c r="J183" s="54"/>
      <c r="K183" s="54"/>
      <c r="L183" s="54"/>
      <c r="M183" s="54"/>
      <c r="N183" s="54"/>
      <c r="O183" s="54"/>
      <c r="P183" s="54"/>
      <c r="Q183" s="54"/>
      <c r="R183" s="54"/>
      <c r="S183" s="54"/>
      <c r="T183" s="54"/>
      <c r="U183" s="54"/>
      <c r="V183" s="54"/>
      <c r="W183" s="54"/>
      <c r="X183" s="54"/>
      <c r="Y183" s="54"/>
      <c r="Z183" s="54"/>
      <c r="AA183" s="54"/>
      <c r="AB183" s="54"/>
      <c r="AC183" s="54"/>
      <c r="AD183" s="54"/>
      <c r="AE183" s="54"/>
      <c r="AF183" s="54"/>
      <c r="AG183" s="54"/>
      <c r="AH183" s="54"/>
      <c r="AI183" s="54"/>
      <c r="AJ183" s="54"/>
      <c r="AK183" s="54"/>
      <c r="AL183" s="54"/>
      <c r="AM183" s="54"/>
      <c r="AN183" s="54"/>
      <c r="AO183" s="54"/>
      <c r="AP183" s="54"/>
      <c r="AQ183" s="54"/>
      <c r="AR183" s="54"/>
      <c r="AS183" s="54"/>
      <c r="AT183" s="54"/>
      <c r="AU183" s="54"/>
      <c r="AV183" s="54"/>
      <c r="AW183" s="54"/>
      <c r="AX183" s="54"/>
      <c r="AY183" s="54"/>
      <c r="AZ183" s="54"/>
      <c r="BA183" s="54"/>
      <c r="BB183" s="54"/>
      <c r="BC183" s="54"/>
      <c r="BD183" s="54"/>
      <c r="BE183" s="54"/>
      <c r="BF183" s="54"/>
      <c r="BG183" s="54"/>
      <c r="BH183" s="54"/>
      <c r="BI183" s="54"/>
      <c r="BJ183" s="54"/>
      <c r="BK183" s="54"/>
      <c r="BL183" s="54"/>
      <c r="BM183" s="54"/>
      <c r="BN183" s="54"/>
      <c r="BO183" s="54"/>
      <c r="BP183" s="54"/>
      <c r="BQ183" s="54"/>
      <c r="BR183" s="54"/>
      <c r="BS183" s="54"/>
      <c r="BT183" s="54"/>
      <c r="BU183" s="54"/>
      <c r="BV183" s="54"/>
      <c r="BW183" s="54"/>
      <c r="BX183" s="54"/>
      <c r="BY183" s="54"/>
      <c r="BZ183" s="54"/>
      <c r="CA183" s="54"/>
      <c r="CB183" s="54"/>
      <c r="CC183" s="54"/>
      <c r="CD183" s="54"/>
      <c r="CE183" s="54"/>
      <c r="CF183" s="54"/>
      <c r="CG183" s="54"/>
      <c r="CH183" s="54"/>
      <c r="CI183" s="54"/>
      <c r="CJ183" s="54"/>
      <c r="CK183" s="54"/>
      <c r="CL183" s="54"/>
      <c r="CM183" s="54"/>
      <c r="CN183" s="54"/>
      <c r="CO183" s="54"/>
      <c r="CP183" s="54"/>
      <c r="CQ183" s="54"/>
      <c r="CR183" s="54"/>
      <c r="CS183" s="54"/>
      <c r="CT183" s="54"/>
      <c r="CU183" s="54"/>
      <c r="CV183" s="54"/>
      <c r="CW183" s="54"/>
      <c r="CX183" s="54"/>
      <c r="CY183" s="54"/>
      <c r="CZ183" s="54"/>
      <c r="DA183" s="54"/>
      <c r="DB183" s="54"/>
      <c r="DC183" s="54"/>
      <c r="DD183" s="54"/>
      <c r="DE183" s="54"/>
      <c r="DF183" s="54"/>
      <c r="DG183" s="54"/>
      <c r="DH183" s="54"/>
      <c r="DI183" s="54"/>
      <c r="DJ183" s="54"/>
      <c r="DK183" s="54"/>
      <c r="DL183" s="54"/>
      <c r="DM183" s="54"/>
      <c r="DN183" s="54"/>
      <c r="DO183" s="54"/>
      <c r="DP183" s="54"/>
      <c r="DQ183" s="54"/>
      <c r="DR183" s="54"/>
      <c r="DS183" s="54"/>
      <c r="DT183" s="54"/>
      <c r="DU183" s="54"/>
      <c r="DV183" s="54"/>
      <c r="DW183" s="54"/>
      <c r="DX183" s="54"/>
      <c r="DY183" s="54"/>
      <c r="DZ183" s="54"/>
      <c r="EA183" s="54"/>
      <c r="EB183" s="54"/>
      <c r="EC183" s="54"/>
      <c r="ED183" s="54"/>
      <c r="EE183" s="54"/>
      <c r="EF183" s="54"/>
      <c r="EG183" s="54"/>
      <c r="EH183" s="54"/>
      <c r="EI183" s="54"/>
      <c r="EJ183" s="54"/>
      <c r="EK183" s="54"/>
      <c r="EL183" s="54"/>
      <c r="EM183" s="54"/>
      <c r="EN183" s="54"/>
      <c r="EO183" s="54"/>
      <c r="EP183" s="54"/>
      <c r="EQ183" s="54"/>
      <c r="ER183" s="54"/>
      <c r="ES183" s="54"/>
      <c r="ET183" s="54"/>
      <c r="EU183" s="54"/>
      <c r="EV183" s="54"/>
      <c r="EW183" s="54"/>
      <c r="EX183" s="54"/>
      <c r="EY183" s="54"/>
      <c r="EZ183" s="54"/>
      <c r="FA183" s="54"/>
      <c r="FB183" s="54"/>
      <c r="FC183" s="54"/>
      <c r="FD183" s="54"/>
      <c r="FE183" s="54"/>
      <c r="FF183" s="54"/>
      <c r="FG183" s="54"/>
      <c r="FH183" s="54"/>
      <c r="FI183" s="54"/>
      <c r="FJ183" s="54"/>
      <c r="FK183" s="54"/>
      <c r="FL183" s="54"/>
      <c r="FM183" s="54"/>
      <c r="FN183" s="54"/>
      <c r="FO183" s="54"/>
      <c r="FP183" s="54"/>
      <c r="FQ183" s="54"/>
      <c r="FR183" s="54"/>
      <c r="FS183" s="54"/>
      <c r="FT183" s="54"/>
      <c r="FU183" s="54"/>
      <c r="FV183" s="54"/>
      <c r="FW183" s="54"/>
      <c r="FX183" s="54"/>
      <c r="FY183" s="54"/>
      <c r="FZ183" s="54"/>
      <c r="GA183" s="54"/>
      <c r="GB183" s="54"/>
      <c r="GC183" s="54"/>
      <c r="GD183" s="54"/>
      <c r="GE183" s="54"/>
      <c r="GF183" s="54"/>
      <c r="GG183" s="54"/>
      <c r="GH183" s="54"/>
      <c r="GI183" s="54"/>
      <c r="GJ183" s="54"/>
      <c r="GK183" s="54"/>
      <c r="GL183" s="54"/>
      <c r="GM183" s="54"/>
    </row>
    <row r="184" spans="2:195" x14ac:dyDescent="0.2">
      <c r="B184" s="28">
        <f t="shared" si="12"/>
        <v>179</v>
      </c>
      <c r="C184" s="112"/>
      <c r="D184" s="54"/>
      <c r="E184" s="54"/>
      <c r="F184" s="54"/>
      <c r="G184" s="54"/>
      <c r="H184" s="54"/>
      <c r="I184" s="54"/>
      <c r="J184" s="54"/>
      <c r="K184" s="54"/>
      <c r="L184" s="54"/>
      <c r="M184" s="54"/>
      <c r="N184" s="54"/>
      <c r="O184" s="54"/>
      <c r="P184" s="54"/>
      <c r="Q184" s="54"/>
      <c r="R184" s="54"/>
      <c r="S184" s="54"/>
      <c r="T184" s="54"/>
      <c r="U184" s="54"/>
      <c r="V184" s="54"/>
      <c r="W184" s="54"/>
      <c r="X184" s="54"/>
      <c r="Y184" s="54"/>
      <c r="Z184" s="54"/>
      <c r="AA184" s="54"/>
      <c r="AB184" s="54"/>
      <c r="AC184" s="54"/>
      <c r="AD184" s="54"/>
      <c r="AE184" s="54"/>
      <c r="AF184" s="54"/>
      <c r="AG184" s="54"/>
      <c r="AH184" s="54"/>
      <c r="AI184" s="54"/>
      <c r="AJ184" s="54"/>
      <c r="AK184" s="54"/>
      <c r="AL184" s="54"/>
      <c r="AM184" s="54"/>
      <c r="AN184" s="54"/>
      <c r="AO184" s="54"/>
      <c r="AP184" s="54"/>
      <c r="AQ184" s="54"/>
      <c r="AR184" s="54"/>
      <c r="AS184" s="54"/>
      <c r="AT184" s="54"/>
      <c r="AU184" s="54"/>
      <c r="AV184" s="54"/>
      <c r="AW184" s="54"/>
      <c r="AX184" s="54"/>
      <c r="AY184" s="54"/>
      <c r="AZ184" s="54"/>
      <c r="BA184" s="54"/>
      <c r="BB184" s="54"/>
      <c r="BC184" s="54"/>
      <c r="BD184" s="54"/>
      <c r="BE184" s="54"/>
      <c r="BF184" s="54"/>
      <c r="BG184" s="54"/>
      <c r="BH184" s="54"/>
      <c r="BI184" s="54"/>
      <c r="BJ184" s="54"/>
      <c r="BK184" s="54"/>
      <c r="BL184" s="54"/>
      <c r="BM184" s="54"/>
      <c r="BN184" s="54"/>
      <c r="BO184" s="54"/>
      <c r="BP184" s="54"/>
      <c r="BQ184" s="54"/>
      <c r="BR184" s="54"/>
      <c r="BS184" s="54"/>
      <c r="BT184" s="54"/>
      <c r="BU184" s="54"/>
      <c r="BV184" s="54"/>
      <c r="BW184" s="54"/>
      <c r="BX184" s="54"/>
      <c r="BY184" s="54"/>
      <c r="BZ184" s="54"/>
      <c r="CA184" s="54"/>
      <c r="CB184" s="54"/>
      <c r="CC184" s="54"/>
      <c r="CD184" s="54"/>
      <c r="CE184" s="54"/>
      <c r="CF184" s="54"/>
      <c r="CG184" s="54"/>
      <c r="CH184" s="54"/>
      <c r="CI184" s="54"/>
      <c r="CJ184" s="54"/>
      <c r="CK184" s="54"/>
      <c r="CL184" s="54"/>
      <c r="CM184" s="54"/>
      <c r="CN184" s="54"/>
      <c r="CO184" s="54"/>
      <c r="CP184" s="54"/>
      <c r="CQ184" s="54"/>
      <c r="CR184" s="54"/>
      <c r="CS184" s="54"/>
      <c r="CT184" s="54"/>
      <c r="CU184" s="54"/>
      <c r="CV184" s="54"/>
      <c r="CW184" s="54"/>
      <c r="CX184" s="54"/>
      <c r="CY184" s="54"/>
      <c r="CZ184" s="54"/>
      <c r="DA184" s="54"/>
      <c r="DB184" s="54"/>
      <c r="DC184" s="54"/>
      <c r="DD184" s="54"/>
      <c r="DE184" s="54"/>
      <c r="DF184" s="54"/>
      <c r="DG184" s="54"/>
      <c r="DH184" s="54"/>
      <c r="DI184" s="54"/>
      <c r="DJ184" s="54"/>
      <c r="DK184" s="54"/>
      <c r="DL184" s="54"/>
      <c r="DM184" s="54"/>
      <c r="DN184" s="54"/>
      <c r="DO184" s="54"/>
      <c r="DP184" s="54"/>
      <c r="DQ184" s="54"/>
      <c r="DR184" s="54"/>
      <c r="DS184" s="54"/>
      <c r="DT184" s="54"/>
      <c r="DU184" s="54"/>
      <c r="DV184" s="54"/>
      <c r="DW184" s="54"/>
      <c r="DX184" s="54"/>
      <c r="DY184" s="54"/>
      <c r="DZ184" s="54"/>
      <c r="EA184" s="54"/>
      <c r="EB184" s="54"/>
      <c r="EC184" s="54"/>
      <c r="ED184" s="54"/>
      <c r="EE184" s="54"/>
      <c r="EF184" s="54"/>
      <c r="EG184" s="54"/>
      <c r="EH184" s="54"/>
      <c r="EI184" s="54"/>
      <c r="EJ184" s="54"/>
      <c r="EK184" s="54"/>
      <c r="EL184" s="54"/>
      <c r="EM184" s="54"/>
      <c r="EN184" s="54"/>
      <c r="EO184" s="54"/>
      <c r="EP184" s="54"/>
      <c r="EQ184" s="54"/>
      <c r="ER184" s="54"/>
      <c r="ES184" s="54"/>
      <c r="ET184" s="54"/>
      <c r="EU184" s="54"/>
      <c r="EV184" s="54"/>
      <c r="EW184" s="54"/>
      <c r="EX184" s="54"/>
      <c r="EY184" s="54"/>
      <c r="EZ184" s="54"/>
      <c r="FA184" s="54"/>
      <c r="FB184" s="54"/>
      <c r="FC184" s="54"/>
      <c r="FD184" s="54"/>
      <c r="FE184" s="54"/>
      <c r="FF184" s="54"/>
      <c r="FG184" s="54"/>
      <c r="FH184" s="54"/>
      <c r="FI184" s="54"/>
      <c r="FJ184" s="54"/>
      <c r="FK184" s="54"/>
      <c r="FL184" s="54"/>
      <c r="FM184" s="54"/>
      <c r="FN184" s="54"/>
      <c r="FO184" s="54"/>
      <c r="FP184" s="54"/>
      <c r="FQ184" s="54"/>
      <c r="FR184" s="54"/>
      <c r="FS184" s="54"/>
      <c r="FT184" s="54"/>
      <c r="FU184" s="54"/>
      <c r="FV184" s="54"/>
      <c r="FW184" s="54"/>
      <c r="FX184" s="54"/>
      <c r="FY184" s="54"/>
      <c r="FZ184" s="54"/>
      <c r="GA184" s="54"/>
      <c r="GB184" s="54"/>
      <c r="GC184" s="54"/>
      <c r="GD184" s="54"/>
      <c r="GE184" s="54"/>
      <c r="GF184" s="54"/>
      <c r="GG184" s="54"/>
      <c r="GH184" s="54"/>
      <c r="GI184" s="54"/>
      <c r="GJ184" s="54"/>
      <c r="GK184" s="54"/>
      <c r="GL184" s="54"/>
      <c r="GM184" s="54"/>
    </row>
    <row r="185" spans="2:195" x14ac:dyDescent="0.2">
      <c r="B185" s="28">
        <f t="shared" si="12"/>
        <v>180</v>
      </c>
      <c r="C185" s="112"/>
      <c r="D185" s="54"/>
      <c r="E185" s="54"/>
      <c r="F185" s="54"/>
      <c r="G185" s="54"/>
      <c r="H185" s="54"/>
      <c r="I185" s="54"/>
      <c r="J185" s="54"/>
      <c r="K185" s="54"/>
      <c r="L185" s="54"/>
      <c r="M185" s="54"/>
      <c r="N185" s="54"/>
      <c r="O185" s="54"/>
      <c r="P185" s="54"/>
      <c r="Q185" s="54"/>
      <c r="R185" s="54"/>
      <c r="S185" s="54"/>
      <c r="T185" s="54"/>
      <c r="U185" s="54"/>
      <c r="V185" s="54"/>
      <c r="W185" s="54"/>
      <c r="X185" s="54"/>
      <c r="Y185" s="54"/>
      <c r="Z185" s="54"/>
      <c r="AA185" s="54"/>
      <c r="AB185" s="54"/>
      <c r="AC185" s="54"/>
      <c r="AD185" s="54"/>
      <c r="AE185" s="54"/>
      <c r="AF185" s="54"/>
      <c r="AG185" s="54"/>
      <c r="AH185" s="54"/>
      <c r="AI185" s="54"/>
      <c r="AJ185" s="54"/>
      <c r="AK185" s="54"/>
      <c r="AL185" s="54"/>
      <c r="AM185" s="54"/>
      <c r="AN185" s="54"/>
      <c r="AO185" s="54"/>
      <c r="AP185" s="54"/>
      <c r="AQ185" s="54"/>
      <c r="AR185" s="54"/>
      <c r="AS185" s="54"/>
      <c r="AT185" s="54"/>
      <c r="AU185" s="54"/>
      <c r="AV185" s="54"/>
      <c r="AW185" s="54"/>
      <c r="AX185" s="54"/>
      <c r="AY185" s="54"/>
      <c r="AZ185" s="54"/>
      <c r="BA185" s="54"/>
      <c r="BB185" s="54"/>
      <c r="BC185" s="54"/>
      <c r="BD185" s="54"/>
      <c r="BE185" s="54"/>
      <c r="BF185" s="54"/>
      <c r="BG185" s="54"/>
      <c r="BH185" s="54"/>
      <c r="BI185" s="54"/>
      <c r="BJ185" s="54"/>
      <c r="BK185" s="54"/>
      <c r="BL185" s="54"/>
      <c r="BM185" s="54"/>
      <c r="BN185" s="54"/>
      <c r="BO185" s="54"/>
      <c r="BP185" s="54"/>
      <c r="BQ185" s="54"/>
      <c r="BR185" s="54"/>
      <c r="BS185" s="54"/>
      <c r="BT185" s="54"/>
      <c r="BU185" s="54"/>
      <c r="BV185" s="54"/>
      <c r="BW185" s="54"/>
      <c r="BX185" s="54"/>
      <c r="BY185" s="54"/>
      <c r="BZ185" s="54"/>
      <c r="CA185" s="54"/>
      <c r="CB185" s="54"/>
      <c r="CC185" s="54"/>
      <c r="CD185" s="54"/>
      <c r="CE185" s="54"/>
      <c r="CF185" s="54"/>
      <c r="CG185" s="54"/>
      <c r="CH185" s="54"/>
      <c r="CI185" s="54"/>
      <c r="CJ185" s="54"/>
      <c r="CK185" s="54"/>
      <c r="CL185" s="54"/>
      <c r="CM185" s="54"/>
      <c r="CN185" s="54"/>
      <c r="CO185" s="54"/>
      <c r="CP185" s="54"/>
      <c r="CQ185" s="54"/>
      <c r="CR185" s="54"/>
      <c r="CS185" s="54"/>
      <c r="CT185" s="54"/>
      <c r="CU185" s="54"/>
      <c r="CV185" s="54"/>
      <c r="CW185" s="54"/>
      <c r="CX185" s="54"/>
      <c r="CY185" s="54"/>
      <c r="CZ185" s="54"/>
      <c r="DA185" s="54"/>
      <c r="DB185" s="54"/>
      <c r="DC185" s="54"/>
      <c r="DD185" s="54"/>
      <c r="DE185" s="54"/>
      <c r="DF185" s="54"/>
      <c r="DG185" s="54"/>
      <c r="DH185" s="54"/>
      <c r="DI185" s="54"/>
      <c r="DJ185" s="54"/>
      <c r="DK185" s="54"/>
      <c r="DL185" s="54"/>
      <c r="DM185" s="54"/>
      <c r="DN185" s="54"/>
      <c r="DO185" s="54"/>
      <c r="DP185" s="54"/>
      <c r="DQ185" s="54"/>
      <c r="DR185" s="54"/>
      <c r="DS185" s="54"/>
      <c r="DT185" s="54"/>
      <c r="DU185" s="54"/>
      <c r="DV185" s="54"/>
      <c r="DW185" s="54"/>
      <c r="DX185" s="54"/>
      <c r="DY185" s="54"/>
      <c r="DZ185" s="54"/>
      <c r="EA185" s="54"/>
      <c r="EB185" s="54"/>
      <c r="EC185" s="54"/>
      <c r="ED185" s="54"/>
      <c r="EE185" s="54"/>
      <c r="EF185" s="54"/>
      <c r="EG185" s="54"/>
      <c r="EH185" s="54"/>
      <c r="EI185" s="54"/>
      <c r="EJ185" s="54"/>
      <c r="EK185" s="54"/>
      <c r="EL185" s="54"/>
      <c r="EM185" s="54"/>
      <c r="EN185" s="54"/>
      <c r="EO185" s="54"/>
      <c r="EP185" s="54"/>
      <c r="EQ185" s="54"/>
      <c r="ER185" s="54"/>
      <c r="ES185" s="54"/>
      <c r="ET185" s="54"/>
      <c r="EU185" s="54"/>
      <c r="EV185" s="54"/>
      <c r="EW185" s="54"/>
      <c r="EX185" s="54"/>
      <c r="EY185" s="54"/>
      <c r="EZ185" s="54"/>
      <c r="FA185" s="54"/>
      <c r="FB185" s="54"/>
      <c r="FC185" s="54"/>
      <c r="FD185" s="54"/>
      <c r="FE185" s="54"/>
      <c r="FF185" s="54"/>
      <c r="FG185" s="54"/>
      <c r="FH185" s="54"/>
      <c r="FI185" s="54"/>
      <c r="FJ185" s="54"/>
      <c r="FK185" s="54"/>
      <c r="FL185" s="54"/>
      <c r="FM185" s="54"/>
      <c r="FN185" s="54"/>
      <c r="FO185" s="54"/>
      <c r="FP185" s="54"/>
      <c r="FQ185" s="54"/>
      <c r="FR185" s="54"/>
      <c r="FS185" s="54"/>
      <c r="FT185" s="54"/>
      <c r="FU185" s="54"/>
      <c r="FV185" s="54"/>
      <c r="FW185" s="54"/>
      <c r="FX185" s="54"/>
      <c r="FY185" s="54"/>
      <c r="FZ185" s="54"/>
      <c r="GA185" s="54"/>
      <c r="GB185" s="54"/>
      <c r="GC185" s="54"/>
      <c r="GD185" s="54"/>
      <c r="GE185" s="54"/>
      <c r="GF185" s="54"/>
      <c r="GG185" s="54"/>
      <c r="GH185" s="54"/>
      <c r="GI185" s="54"/>
      <c r="GJ185" s="54"/>
      <c r="GK185" s="54"/>
      <c r="GL185" s="54"/>
      <c r="GM185" s="54"/>
    </row>
  </sheetData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2:GM185"/>
  <sheetViews>
    <sheetView showGridLines="0" workbookViewId="0">
      <pane xSplit="3" ySplit="5" topLeftCell="D6" activePane="bottomRight" state="frozen"/>
      <selection activeCell="D6" sqref="D6"/>
      <selection pane="topRight" activeCell="D6" sqref="D6"/>
      <selection pane="bottomLeft" activeCell="D6" sqref="D6"/>
      <selection pane="bottomRight" activeCell="D6" sqref="D6"/>
    </sheetView>
  </sheetViews>
  <sheetFormatPr defaultColWidth="8.625" defaultRowHeight="12.75" x14ac:dyDescent="0.2"/>
  <cols>
    <col min="1" max="1" width="2.625" style="27" customWidth="1"/>
    <col min="2" max="2" width="8.625" style="27"/>
    <col min="3" max="3" width="11.125" style="27" customWidth="1"/>
    <col min="4" max="4" width="12.375" style="27" bestFit="1" customWidth="1"/>
    <col min="5" max="10" width="11.375" style="27" bestFit="1" customWidth="1"/>
    <col min="11" max="11" width="12.5" style="27" bestFit="1" customWidth="1"/>
    <col min="12" max="12" width="11.875" style="27" bestFit="1" customWidth="1"/>
    <col min="13" max="18" width="12.625" style="27" bestFit="1" customWidth="1"/>
    <col min="19" max="20" width="12.125" style="27" bestFit="1" customWidth="1"/>
    <col min="21" max="22" width="12.625" style="27" bestFit="1" customWidth="1"/>
    <col min="23" max="23" width="12.125" style="27" bestFit="1" customWidth="1"/>
    <col min="24" max="27" width="12.625" style="27" bestFit="1" customWidth="1"/>
    <col min="28" max="28" width="12.125" style="27" bestFit="1" customWidth="1"/>
    <col min="29" max="35" width="12.625" style="27" bestFit="1" customWidth="1"/>
    <col min="36" max="36" width="12.125" style="27" bestFit="1" customWidth="1"/>
    <col min="37" max="58" width="12.625" style="27" bestFit="1" customWidth="1"/>
    <col min="59" max="59" width="12.125" style="27" bestFit="1" customWidth="1"/>
    <col min="60" max="69" width="12.625" style="27" bestFit="1" customWidth="1"/>
    <col min="70" max="70" width="12.125" style="27" bestFit="1" customWidth="1"/>
    <col min="71" max="78" width="12.625" style="27" bestFit="1" customWidth="1"/>
    <col min="79" max="79" width="12.125" style="27" bestFit="1" customWidth="1"/>
    <col min="80" max="81" width="12.625" style="27" bestFit="1" customWidth="1"/>
    <col min="82" max="82" width="12.125" style="27" bestFit="1" customWidth="1"/>
    <col min="83" max="85" width="12.625" style="27" bestFit="1" customWidth="1"/>
    <col min="86" max="86" width="12.125" style="27" bestFit="1" customWidth="1"/>
    <col min="87" max="114" width="12.625" style="27" bestFit="1" customWidth="1"/>
    <col min="115" max="116" width="12.125" style="27" bestFit="1" customWidth="1"/>
    <col min="117" max="126" width="12.625" style="27" bestFit="1" customWidth="1"/>
    <col min="127" max="128" width="12.125" style="27" bestFit="1" customWidth="1"/>
    <col min="129" max="136" width="12.625" style="27" bestFit="1" customWidth="1"/>
    <col min="137" max="137" width="12.125" style="27" bestFit="1" customWidth="1"/>
    <col min="138" max="145" width="12.625" style="27" bestFit="1" customWidth="1"/>
    <col min="146" max="146" width="12.125" style="27" bestFit="1" customWidth="1"/>
    <col min="147" max="184" width="12.625" style="27" bestFit="1" customWidth="1"/>
    <col min="185" max="185" width="12.125" style="27" bestFit="1" customWidth="1"/>
    <col min="186" max="186" width="12.625" style="27" bestFit="1" customWidth="1"/>
    <col min="187" max="187" width="12.125" style="27" bestFit="1" customWidth="1"/>
    <col min="188" max="188" width="12.625" style="27" bestFit="1" customWidth="1"/>
    <col min="189" max="189" width="12.125" style="27" bestFit="1" customWidth="1"/>
    <col min="190" max="190" width="12.625" style="27" bestFit="1" customWidth="1"/>
    <col min="191" max="193" width="12" style="27" bestFit="1" customWidth="1"/>
    <col min="194" max="194" width="12" style="27" customWidth="1"/>
    <col min="195" max="195" width="12" style="27" bestFit="1" customWidth="1"/>
    <col min="196" max="196" width="8.625" style="27"/>
    <col min="197" max="197" width="13.5" style="27" bestFit="1" customWidth="1"/>
    <col min="198" max="16384" width="8.625" style="27"/>
  </cols>
  <sheetData>
    <row r="2" spans="2:195" ht="28.35" customHeight="1" x14ac:dyDescent="0.2">
      <c r="B2" s="122" t="s">
        <v>30</v>
      </c>
      <c r="C2" s="122"/>
      <c r="D2" s="61">
        <f t="shared" ref="D2:AI2" si="0">SUM(D6:D1048576)</f>
        <v>0</v>
      </c>
      <c r="E2" s="61">
        <f t="shared" si="0"/>
        <v>0</v>
      </c>
      <c r="F2" s="61">
        <f t="shared" si="0"/>
        <v>0</v>
      </c>
      <c r="G2" s="61">
        <f t="shared" si="0"/>
        <v>0</v>
      </c>
      <c r="H2" s="61">
        <f t="shared" si="0"/>
        <v>0</v>
      </c>
      <c r="I2" s="61">
        <f t="shared" si="0"/>
        <v>0</v>
      </c>
      <c r="J2" s="61">
        <f t="shared" si="0"/>
        <v>0</v>
      </c>
      <c r="K2" s="61">
        <f t="shared" si="0"/>
        <v>0</v>
      </c>
      <c r="L2" s="61">
        <f t="shared" si="0"/>
        <v>0</v>
      </c>
      <c r="M2" s="61">
        <f t="shared" si="0"/>
        <v>0</v>
      </c>
      <c r="N2" s="61">
        <f t="shared" si="0"/>
        <v>0</v>
      </c>
      <c r="O2" s="61">
        <f t="shared" si="0"/>
        <v>0</v>
      </c>
      <c r="P2" s="61">
        <f t="shared" si="0"/>
        <v>0</v>
      </c>
      <c r="Q2" s="61">
        <f t="shared" si="0"/>
        <v>0</v>
      </c>
      <c r="R2" s="61">
        <f t="shared" si="0"/>
        <v>0</v>
      </c>
      <c r="S2" s="61">
        <f t="shared" si="0"/>
        <v>0</v>
      </c>
      <c r="T2" s="61">
        <f t="shared" si="0"/>
        <v>0</v>
      </c>
      <c r="U2" s="61">
        <f t="shared" si="0"/>
        <v>0</v>
      </c>
      <c r="V2" s="61">
        <f t="shared" si="0"/>
        <v>0</v>
      </c>
      <c r="W2" s="61">
        <f t="shared" si="0"/>
        <v>0</v>
      </c>
      <c r="X2" s="61">
        <f t="shared" si="0"/>
        <v>0</v>
      </c>
      <c r="Y2" s="61">
        <f t="shared" si="0"/>
        <v>0</v>
      </c>
      <c r="Z2" s="61">
        <f t="shared" si="0"/>
        <v>0</v>
      </c>
      <c r="AA2" s="61">
        <f t="shared" si="0"/>
        <v>0</v>
      </c>
      <c r="AB2" s="61">
        <f t="shared" si="0"/>
        <v>0</v>
      </c>
      <c r="AC2" s="61">
        <f t="shared" si="0"/>
        <v>0</v>
      </c>
      <c r="AD2" s="61">
        <f t="shared" si="0"/>
        <v>0</v>
      </c>
      <c r="AE2" s="61">
        <f t="shared" si="0"/>
        <v>0</v>
      </c>
      <c r="AF2" s="61">
        <f t="shared" si="0"/>
        <v>0</v>
      </c>
      <c r="AG2" s="61">
        <f t="shared" si="0"/>
        <v>0</v>
      </c>
      <c r="AH2" s="61">
        <f t="shared" si="0"/>
        <v>0</v>
      </c>
      <c r="AI2" s="61">
        <f t="shared" si="0"/>
        <v>0</v>
      </c>
      <c r="AJ2" s="61">
        <f t="shared" ref="AJ2:BO2" si="1">SUM(AJ6:AJ1048576)</f>
        <v>0</v>
      </c>
      <c r="AK2" s="61">
        <f t="shared" si="1"/>
        <v>0</v>
      </c>
      <c r="AL2" s="61">
        <f t="shared" si="1"/>
        <v>0</v>
      </c>
      <c r="AM2" s="61">
        <f t="shared" si="1"/>
        <v>0</v>
      </c>
      <c r="AN2" s="61">
        <f t="shared" si="1"/>
        <v>0</v>
      </c>
      <c r="AO2" s="61">
        <f t="shared" si="1"/>
        <v>0</v>
      </c>
      <c r="AP2" s="61">
        <f t="shared" si="1"/>
        <v>0</v>
      </c>
      <c r="AQ2" s="61">
        <f t="shared" si="1"/>
        <v>0</v>
      </c>
      <c r="AR2" s="61">
        <f t="shared" si="1"/>
        <v>0</v>
      </c>
      <c r="AS2" s="61">
        <f t="shared" si="1"/>
        <v>0</v>
      </c>
      <c r="AT2" s="61">
        <f t="shared" si="1"/>
        <v>0</v>
      </c>
      <c r="AU2" s="61">
        <f t="shared" si="1"/>
        <v>0</v>
      </c>
      <c r="AV2" s="61">
        <f t="shared" si="1"/>
        <v>0</v>
      </c>
      <c r="AW2" s="61">
        <f t="shared" si="1"/>
        <v>0</v>
      </c>
      <c r="AX2" s="61">
        <f t="shared" si="1"/>
        <v>0</v>
      </c>
      <c r="AY2" s="61">
        <f t="shared" si="1"/>
        <v>0</v>
      </c>
      <c r="AZ2" s="61">
        <f t="shared" si="1"/>
        <v>0</v>
      </c>
      <c r="BA2" s="61">
        <f t="shared" si="1"/>
        <v>0</v>
      </c>
      <c r="BB2" s="61">
        <f t="shared" si="1"/>
        <v>0</v>
      </c>
      <c r="BC2" s="61">
        <f t="shared" si="1"/>
        <v>0</v>
      </c>
      <c r="BD2" s="61">
        <f t="shared" si="1"/>
        <v>0</v>
      </c>
      <c r="BE2" s="61">
        <f t="shared" si="1"/>
        <v>0</v>
      </c>
      <c r="BF2" s="61">
        <f t="shared" si="1"/>
        <v>0</v>
      </c>
      <c r="BG2" s="61">
        <f t="shared" si="1"/>
        <v>0</v>
      </c>
      <c r="BH2" s="61">
        <f t="shared" si="1"/>
        <v>0</v>
      </c>
      <c r="BI2" s="61">
        <f t="shared" si="1"/>
        <v>0</v>
      </c>
      <c r="BJ2" s="61">
        <f t="shared" si="1"/>
        <v>0</v>
      </c>
      <c r="BK2" s="61">
        <f t="shared" si="1"/>
        <v>0</v>
      </c>
      <c r="BL2" s="61">
        <f t="shared" si="1"/>
        <v>0</v>
      </c>
      <c r="BM2" s="61">
        <f t="shared" si="1"/>
        <v>0</v>
      </c>
      <c r="BN2" s="61">
        <f t="shared" si="1"/>
        <v>0</v>
      </c>
      <c r="BO2" s="61">
        <f t="shared" si="1"/>
        <v>0</v>
      </c>
      <c r="BP2" s="61">
        <f t="shared" ref="BP2:CU2" si="2">SUM(BP6:BP1048576)</f>
        <v>0</v>
      </c>
      <c r="BQ2" s="61">
        <f t="shared" si="2"/>
        <v>0</v>
      </c>
      <c r="BR2" s="61">
        <f t="shared" si="2"/>
        <v>0</v>
      </c>
      <c r="BS2" s="61">
        <f t="shared" si="2"/>
        <v>0</v>
      </c>
      <c r="BT2" s="61">
        <f t="shared" si="2"/>
        <v>0</v>
      </c>
      <c r="BU2" s="61">
        <f t="shared" si="2"/>
        <v>0</v>
      </c>
      <c r="BV2" s="61">
        <f t="shared" si="2"/>
        <v>0</v>
      </c>
      <c r="BW2" s="61">
        <f t="shared" si="2"/>
        <v>0</v>
      </c>
      <c r="BX2" s="61">
        <f t="shared" si="2"/>
        <v>0</v>
      </c>
      <c r="BY2" s="61">
        <f t="shared" si="2"/>
        <v>0</v>
      </c>
      <c r="BZ2" s="61">
        <f t="shared" si="2"/>
        <v>0</v>
      </c>
      <c r="CA2" s="61">
        <f t="shared" si="2"/>
        <v>0</v>
      </c>
      <c r="CB2" s="61">
        <f t="shared" si="2"/>
        <v>0</v>
      </c>
      <c r="CC2" s="61">
        <f t="shared" si="2"/>
        <v>0</v>
      </c>
      <c r="CD2" s="61">
        <f t="shared" si="2"/>
        <v>0</v>
      </c>
      <c r="CE2" s="61">
        <f t="shared" si="2"/>
        <v>0</v>
      </c>
      <c r="CF2" s="61">
        <f t="shared" si="2"/>
        <v>0</v>
      </c>
      <c r="CG2" s="61">
        <f t="shared" si="2"/>
        <v>0</v>
      </c>
      <c r="CH2" s="61">
        <f t="shared" si="2"/>
        <v>0</v>
      </c>
      <c r="CI2" s="61">
        <f t="shared" si="2"/>
        <v>0</v>
      </c>
      <c r="CJ2" s="61">
        <f t="shared" si="2"/>
        <v>0</v>
      </c>
      <c r="CK2" s="61">
        <f t="shared" si="2"/>
        <v>0</v>
      </c>
      <c r="CL2" s="61">
        <f t="shared" si="2"/>
        <v>0</v>
      </c>
      <c r="CM2" s="61">
        <f t="shared" si="2"/>
        <v>0</v>
      </c>
      <c r="CN2" s="61">
        <f t="shared" si="2"/>
        <v>0</v>
      </c>
      <c r="CO2" s="61">
        <f t="shared" si="2"/>
        <v>0</v>
      </c>
      <c r="CP2" s="61">
        <f t="shared" si="2"/>
        <v>0</v>
      </c>
      <c r="CQ2" s="61">
        <f t="shared" si="2"/>
        <v>0</v>
      </c>
      <c r="CR2" s="61">
        <f t="shared" si="2"/>
        <v>0</v>
      </c>
      <c r="CS2" s="61">
        <f t="shared" si="2"/>
        <v>0</v>
      </c>
      <c r="CT2" s="61">
        <f t="shared" si="2"/>
        <v>0</v>
      </c>
      <c r="CU2" s="61">
        <f t="shared" si="2"/>
        <v>0</v>
      </c>
      <c r="CV2" s="61">
        <f t="shared" ref="CV2:EA2" si="3">SUM(CV6:CV1048576)</f>
        <v>0</v>
      </c>
      <c r="CW2" s="61">
        <f t="shared" si="3"/>
        <v>0</v>
      </c>
      <c r="CX2" s="61">
        <f t="shared" si="3"/>
        <v>0</v>
      </c>
      <c r="CY2" s="61">
        <f t="shared" si="3"/>
        <v>0</v>
      </c>
      <c r="CZ2" s="61">
        <f t="shared" si="3"/>
        <v>0</v>
      </c>
      <c r="DA2" s="61">
        <f t="shared" si="3"/>
        <v>0</v>
      </c>
      <c r="DB2" s="61">
        <f t="shared" si="3"/>
        <v>0</v>
      </c>
      <c r="DC2" s="61">
        <f t="shared" si="3"/>
        <v>0</v>
      </c>
      <c r="DD2" s="61">
        <f t="shared" si="3"/>
        <v>0</v>
      </c>
      <c r="DE2" s="61">
        <f t="shared" si="3"/>
        <v>0</v>
      </c>
      <c r="DF2" s="61">
        <f t="shared" si="3"/>
        <v>0</v>
      </c>
      <c r="DG2" s="61">
        <f t="shared" si="3"/>
        <v>0</v>
      </c>
      <c r="DH2" s="61">
        <f t="shared" si="3"/>
        <v>0</v>
      </c>
      <c r="DI2" s="61">
        <f t="shared" si="3"/>
        <v>0</v>
      </c>
      <c r="DJ2" s="61">
        <f t="shared" si="3"/>
        <v>0</v>
      </c>
      <c r="DK2" s="61">
        <f t="shared" si="3"/>
        <v>0</v>
      </c>
      <c r="DL2" s="61">
        <f t="shared" si="3"/>
        <v>0</v>
      </c>
      <c r="DM2" s="61">
        <f t="shared" si="3"/>
        <v>0</v>
      </c>
      <c r="DN2" s="61">
        <f t="shared" si="3"/>
        <v>0</v>
      </c>
      <c r="DO2" s="61">
        <f t="shared" si="3"/>
        <v>0</v>
      </c>
      <c r="DP2" s="61">
        <f t="shared" si="3"/>
        <v>0</v>
      </c>
      <c r="DQ2" s="61">
        <f t="shared" si="3"/>
        <v>0</v>
      </c>
      <c r="DR2" s="61">
        <f t="shared" si="3"/>
        <v>0</v>
      </c>
      <c r="DS2" s="61">
        <f t="shared" si="3"/>
        <v>0</v>
      </c>
      <c r="DT2" s="61">
        <f t="shared" si="3"/>
        <v>0</v>
      </c>
      <c r="DU2" s="61">
        <f t="shared" si="3"/>
        <v>0</v>
      </c>
      <c r="DV2" s="61">
        <f t="shared" si="3"/>
        <v>0</v>
      </c>
      <c r="DW2" s="61">
        <f t="shared" si="3"/>
        <v>0</v>
      </c>
      <c r="DX2" s="61">
        <f t="shared" si="3"/>
        <v>0</v>
      </c>
      <c r="DY2" s="61">
        <f t="shared" si="3"/>
        <v>0</v>
      </c>
      <c r="DZ2" s="61">
        <f t="shared" si="3"/>
        <v>0</v>
      </c>
      <c r="EA2" s="61">
        <f t="shared" si="3"/>
        <v>0</v>
      </c>
      <c r="EB2" s="61">
        <f t="shared" ref="EB2:FG2" si="4">SUM(EB6:EB1048576)</f>
        <v>0</v>
      </c>
      <c r="EC2" s="61">
        <f t="shared" si="4"/>
        <v>0</v>
      </c>
      <c r="ED2" s="61">
        <f t="shared" si="4"/>
        <v>0</v>
      </c>
      <c r="EE2" s="61">
        <f t="shared" si="4"/>
        <v>0</v>
      </c>
      <c r="EF2" s="61">
        <f t="shared" si="4"/>
        <v>0</v>
      </c>
      <c r="EG2" s="61">
        <f t="shared" si="4"/>
        <v>0</v>
      </c>
      <c r="EH2" s="61">
        <f t="shared" si="4"/>
        <v>0</v>
      </c>
      <c r="EI2" s="61">
        <f t="shared" si="4"/>
        <v>0</v>
      </c>
      <c r="EJ2" s="61">
        <f t="shared" si="4"/>
        <v>0</v>
      </c>
      <c r="EK2" s="61">
        <f t="shared" si="4"/>
        <v>0</v>
      </c>
      <c r="EL2" s="61">
        <f t="shared" si="4"/>
        <v>0</v>
      </c>
      <c r="EM2" s="61">
        <f t="shared" si="4"/>
        <v>0</v>
      </c>
      <c r="EN2" s="61">
        <f t="shared" si="4"/>
        <v>0</v>
      </c>
      <c r="EO2" s="61">
        <f t="shared" si="4"/>
        <v>0</v>
      </c>
      <c r="EP2" s="61">
        <f t="shared" si="4"/>
        <v>0</v>
      </c>
      <c r="EQ2" s="61">
        <f t="shared" si="4"/>
        <v>0</v>
      </c>
      <c r="ER2" s="61">
        <f t="shared" si="4"/>
        <v>0</v>
      </c>
      <c r="ES2" s="61">
        <f t="shared" si="4"/>
        <v>0</v>
      </c>
      <c r="ET2" s="61">
        <f t="shared" si="4"/>
        <v>0</v>
      </c>
      <c r="EU2" s="61">
        <f t="shared" si="4"/>
        <v>0</v>
      </c>
      <c r="EV2" s="61">
        <f t="shared" si="4"/>
        <v>0</v>
      </c>
      <c r="EW2" s="61">
        <f t="shared" si="4"/>
        <v>0</v>
      </c>
      <c r="EX2" s="61">
        <f t="shared" si="4"/>
        <v>0</v>
      </c>
      <c r="EY2" s="61">
        <f t="shared" si="4"/>
        <v>0</v>
      </c>
      <c r="EZ2" s="61">
        <f t="shared" si="4"/>
        <v>0</v>
      </c>
      <c r="FA2" s="61">
        <f t="shared" si="4"/>
        <v>0</v>
      </c>
      <c r="FB2" s="61">
        <f t="shared" si="4"/>
        <v>0</v>
      </c>
      <c r="FC2" s="61">
        <f t="shared" si="4"/>
        <v>0</v>
      </c>
      <c r="FD2" s="61">
        <f t="shared" si="4"/>
        <v>0</v>
      </c>
      <c r="FE2" s="61">
        <f t="shared" si="4"/>
        <v>0</v>
      </c>
      <c r="FF2" s="61">
        <f t="shared" si="4"/>
        <v>0</v>
      </c>
      <c r="FG2" s="61">
        <f t="shared" si="4"/>
        <v>0</v>
      </c>
      <c r="FH2" s="61">
        <f t="shared" ref="FH2:GK2" si="5">SUM(FH6:FH1048576)</f>
        <v>0</v>
      </c>
      <c r="FI2" s="61">
        <f t="shared" si="5"/>
        <v>0</v>
      </c>
      <c r="FJ2" s="61">
        <f t="shared" si="5"/>
        <v>0</v>
      </c>
      <c r="FK2" s="61">
        <f t="shared" si="5"/>
        <v>0</v>
      </c>
      <c r="FL2" s="61">
        <f t="shared" si="5"/>
        <v>0</v>
      </c>
      <c r="FM2" s="61">
        <f t="shared" si="5"/>
        <v>0</v>
      </c>
      <c r="FN2" s="61">
        <f t="shared" si="5"/>
        <v>0</v>
      </c>
      <c r="FO2" s="61">
        <f t="shared" si="5"/>
        <v>0</v>
      </c>
      <c r="FP2" s="61">
        <f t="shared" si="5"/>
        <v>0</v>
      </c>
      <c r="FQ2" s="61">
        <f t="shared" si="5"/>
        <v>0</v>
      </c>
      <c r="FR2" s="61">
        <f t="shared" si="5"/>
        <v>0</v>
      </c>
      <c r="FS2" s="61">
        <f t="shared" si="5"/>
        <v>0</v>
      </c>
      <c r="FT2" s="61">
        <f t="shared" si="5"/>
        <v>0</v>
      </c>
      <c r="FU2" s="61">
        <f t="shared" si="5"/>
        <v>0</v>
      </c>
      <c r="FV2" s="61">
        <f t="shared" si="5"/>
        <v>0</v>
      </c>
      <c r="FW2" s="61">
        <f t="shared" si="5"/>
        <v>0</v>
      </c>
      <c r="FX2" s="61">
        <f t="shared" si="5"/>
        <v>0</v>
      </c>
      <c r="FY2" s="61">
        <f t="shared" si="5"/>
        <v>0</v>
      </c>
      <c r="FZ2" s="61">
        <f t="shared" si="5"/>
        <v>0</v>
      </c>
      <c r="GA2" s="61">
        <f t="shared" si="5"/>
        <v>0</v>
      </c>
      <c r="GB2" s="61">
        <f t="shared" si="5"/>
        <v>0</v>
      </c>
      <c r="GC2" s="61">
        <f t="shared" si="5"/>
        <v>0</v>
      </c>
      <c r="GD2" s="61">
        <f t="shared" si="5"/>
        <v>0</v>
      </c>
      <c r="GE2" s="61">
        <f t="shared" si="5"/>
        <v>0</v>
      </c>
      <c r="GF2" s="61">
        <f t="shared" si="5"/>
        <v>0</v>
      </c>
      <c r="GG2" s="61">
        <f t="shared" si="5"/>
        <v>0</v>
      </c>
      <c r="GH2" s="61">
        <f t="shared" si="5"/>
        <v>0</v>
      </c>
      <c r="GI2" s="61">
        <f t="shared" si="5"/>
        <v>0</v>
      </c>
      <c r="GJ2" s="61">
        <f t="shared" si="5"/>
        <v>0</v>
      </c>
      <c r="GK2" s="61">
        <f t="shared" si="5"/>
        <v>0</v>
      </c>
      <c r="GL2" s="61">
        <f t="shared" ref="GL2:GM2" si="6">SUM(GL6:GL1048576)</f>
        <v>0</v>
      </c>
      <c r="GM2" s="61">
        <f t="shared" si="6"/>
        <v>0</v>
      </c>
    </row>
    <row r="4" spans="2:195" x14ac:dyDescent="0.2">
      <c r="D4" s="73" t="s">
        <v>126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  <c r="BE4" s="31"/>
      <c r="BF4" s="31"/>
      <c r="BG4" s="31"/>
      <c r="BH4" s="31"/>
      <c r="BI4" s="31"/>
      <c r="BJ4" s="31"/>
      <c r="BK4" s="31"/>
      <c r="BL4" s="31"/>
      <c r="BM4" s="31"/>
      <c r="BN4" s="31"/>
      <c r="BO4" s="31"/>
      <c r="BP4" s="31"/>
      <c r="BQ4" s="31"/>
      <c r="BR4" s="31"/>
      <c r="BS4" s="31"/>
      <c r="BT4" s="31"/>
      <c r="BU4" s="31"/>
      <c r="BV4" s="31"/>
      <c r="BW4" s="31"/>
      <c r="BX4" s="31"/>
      <c r="BY4" s="31"/>
      <c r="BZ4" s="31"/>
      <c r="CA4" s="31"/>
      <c r="CB4" s="31"/>
      <c r="CC4" s="31"/>
      <c r="CD4" s="31"/>
      <c r="CE4" s="31"/>
      <c r="CF4" s="31"/>
      <c r="CG4" s="31"/>
      <c r="CH4" s="31"/>
      <c r="CI4" s="31"/>
      <c r="CJ4" s="31"/>
      <c r="CK4" s="31"/>
      <c r="CL4" s="31"/>
      <c r="CM4" s="31"/>
      <c r="CN4" s="31"/>
      <c r="CO4" s="31"/>
      <c r="CP4" s="31"/>
      <c r="CQ4" s="31"/>
      <c r="CR4" s="31"/>
      <c r="CS4" s="31"/>
      <c r="CT4" s="31"/>
      <c r="CU4" s="31"/>
      <c r="CV4" s="31"/>
      <c r="CW4" s="31"/>
      <c r="CX4" s="31"/>
      <c r="CY4" s="31"/>
      <c r="CZ4" s="31"/>
      <c r="DA4" s="31"/>
      <c r="DB4" s="31"/>
      <c r="DC4" s="31"/>
      <c r="DD4" s="31"/>
      <c r="DE4" s="31"/>
      <c r="DF4" s="31"/>
      <c r="DG4" s="31"/>
      <c r="DH4" s="31"/>
      <c r="DI4" s="31"/>
      <c r="DJ4" s="31"/>
      <c r="DK4" s="31"/>
      <c r="DL4" s="31"/>
      <c r="DM4" s="31"/>
      <c r="DN4" s="31"/>
      <c r="DO4" s="31"/>
      <c r="DP4" s="31"/>
      <c r="DQ4" s="31"/>
      <c r="DR4" s="31"/>
      <c r="DS4" s="31"/>
      <c r="DT4" s="31"/>
      <c r="DU4" s="31"/>
      <c r="DV4" s="31"/>
      <c r="DW4" s="31"/>
      <c r="DX4" s="31"/>
      <c r="DY4" s="31"/>
      <c r="DZ4" s="31"/>
      <c r="EA4" s="31"/>
      <c r="EB4" s="31"/>
      <c r="EC4" s="31"/>
      <c r="ED4" s="31"/>
      <c r="EE4" s="31"/>
      <c r="EF4" s="31"/>
      <c r="EG4" s="31"/>
      <c r="EH4" s="31"/>
      <c r="EI4" s="31"/>
      <c r="EJ4" s="31"/>
      <c r="EK4" s="31"/>
      <c r="EL4" s="31"/>
      <c r="EM4" s="31"/>
      <c r="EN4" s="31"/>
      <c r="EO4" s="31"/>
      <c r="EP4" s="31"/>
      <c r="EQ4" s="31"/>
      <c r="ER4" s="31"/>
      <c r="ES4" s="31"/>
      <c r="ET4" s="31"/>
      <c r="EU4" s="31"/>
      <c r="EV4" s="31"/>
      <c r="EW4" s="31"/>
      <c r="EX4" s="31"/>
      <c r="EY4" s="31"/>
      <c r="EZ4" s="31"/>
      <c r="FA4" s="31"/>
      <c r="FB4" s="31"/>
      <c r="FC4" s="31"/>
      <c r="FD4" s="31"/>
      <c r="FE4" s="31"/>
      <c r="FF4" s="31"/>
      <c r="FG4" s="31"/>
      <c r="FH4" s="31"/>
      <c r="FI4" s="31"/>
      <c r="FJ4" s="31"/>
      <c r="FK4" s="31"/>
      <c r="FL4" s="31"/>
      <c r="FM4" s="31"/>
      <c r="FN4" s="31"/>
      <c r="FO4" s="31"/>
      <c r="FP4" s="31"/>
      <c r="FQ4" s="31"/>
      <c r="FR4" s="31"/>
      <c r="FS4" s="31"/>
      <c r="FT4" s="31"/>
      <c r="FU4" s="31"/>
      <c r="FV4" s="31"/>
      <c r="FW4" s="31"/>
      <c r="FX4" s="31"/>
      <c r="FY4" s="31"/>
      <c r="FZ4" s="31"/>
      <c r="GA4" s="31"/>
      <c r="GB4" s="31"/>
      <c r="GC4" s="31"/>
      <c r="GD4" s="31"/>
      <c r="GE4" s="31"/>
      <c r="GF4" s="31"/>
      <c r="GG4" s="31"/>
      <c r="GH4" s="31"/>
      <c r="GI4" s="31"/>
      <c r="GJ4" s="31"/>
      <c r="GK4" s="31"/>
      <c r="GL4" s="31"/>
      <c r="GM4" s="31"/>
    </row>
    <row r="5" spans="2:195" ht="89.25" x14ac:dyDescent="0.2">
      <c r="B5" s="62" t="s">
        <v>74</v>
      </c>
      <c r="C5" s="62" t="s">
        <v>33</v>
      </c>
      <c r="D5" s="63">
        <v>1</v>
      </c>
      <c r="E5" s="63">
        <f t="shared" ref="E5:BP5" si="7">D5+1</f>
        <v>2</v>
      </c>
      <c r="F5" s="63">
        <f t="shared" si="7"/>
        <v>3</v>
      </c>
      <c r="G5" s="63">
        <f t="shared" si="7"/>
        <v>4</v>
      </c>
      <c r="H5" s="63">
        <f t="shared" si="7"/>
        <v>5</v>
      </c>
      <c r="I5" s="63">
        <f t="shared" si="7"/>
        <v>6</v>
      </c>
      <c r="J5" s="63">
        <f t="shared" si="7"/>
        <v>7</v>
      </c>
      <c r="K5" s="63">
        <f t="shared" si="7"/>
        <v>8</v>
      </c>
      <c r="L5" s="63">
        <f t="shared" si="7"/>
        <v>9</v>
      </c>
      <c r="M5" s="63">
        <f t="shared" si="7"/>
        <v>10</v>
      </c>
      <c r="N5" s="63">
        <f t="shared" si="7"/>
        <v>11</v>
      </c>
      <c r="O5" s="63">
        <f t="shared" si="7"/>
        <v>12</v>
      </c>
      <c r="P5" s="63">
        <f t="shared" si="7"/>
        <v>13</v>
      </c>
      <c r="Q5" s="63">
        <f t="shared" si="7"/>
        <v>14</v>
      </c>
      <c r="R5" s="63">
        <f t="shared" si="7"/>
        <v>15</v>
      </c>
      <c r="S5" s="63">
        <f t="shared" si="7"/>
        <v>16</v>
      </c>
      <c r="T5" s="63">
        <f t="shared" si="7"/>
        <v>17</v>
      </c>
      <c r="U5" s="63">
        <f t="shared" si="7"/>
        <v>18</v>
      </c>
      <c r="V5" s="63">
        <f t="shared" si="7"/>
        <v>19</v>
      </c>
      <c r="W5" s="63">
        <f t="shared" si="7"/>
        <v>20</v>
      </c>
      <c r="X5" s="63">
        <f t="shared" si="7"/>
        <v>21</v>
      </c>
      <c r="Y5" s="63">
        <f t="shared" si="7"/>
        <v>22</v>
      </c>
      <c r="Z5" s="63">
        <f t="shared" si="7"/>
        <v>23</v>
      </c>
      <c r="AA5" s="63">
        <f t="shared" si="7"/>
        <v>24</v>
      </c>
      <c r="AB5" s="63">
        <f t="shared" si="7"/>
        <v>25</v>
      </c>
      <c r="AC5" s="63">
        <f t="shared" si="7"/>
        <v>26</v>
      </c>
      <c r="AD5" s="63">
        <f t="shared" si="7"/>
        <v>27</v>
      </c>
      <c r="AE5" s="63">
        <f t="shared" si="7"/>
        <v>28</v>
      </c>
      <c r="AF5" s="63">
        <f t="shared" si="7"/>
        <v>29</v>
      </c>
      <c r="AG5" s="63">
        <f t="shared" si="7"/>
        <v>30</v>
      </c>
      <c r="AH5" s="63">
        <f t="shared" si="7"/>
        <v>31</v>
      </c>
      <c r="AI5" s="63">
        <f t="shared" si="7"/>
        <v>32</v>
      </c>
      <c r="AJ5" s="63">
        <f t="shared" si="7"/>
        <v>33</v>
      </c>
      <c r="AK5" s="63">
        <f t="shared" si="7"/>
        <v>34</v>
      </c>
      <c r="AL5" s="63">
        <f t="shared" si="7"/>
        <v>35</v>
      </c>
      <c r="AM5" s="63">
        <f t="shared" si="7"/>
        <v>36</v>
      </c>
      <c r="AN5" s="63">
        <f t="shared" si="7"/>
        <v>37</v>
      </c>
      <c r="AO5" s="63">
        <f t="shared" si="7"/>
        <v>38</v>
      </c>
      <c r="AP5" s="63">
        <f t="shared" si="7"/>
        <v>39</v>
      </c>
      <c r="AQ5" s="63">
        <f t="shared" si="7"/>
        <v>40</v>
      </c>
      <c r="AR5" s="63">
        <f t="shared" si="7"/>
        <v>41</v>
      </c>
      <c r="AS5" s="63">
        <f t="shared" si="7"/>
        <v>42</v>
      </c>
      <c r="AT5" s="63">
        <f t="shared" si="7"/>
        <v>43</v>
      </c>
      <c r="AU5" s="63">
        <f t="shared" si="7"/>
        <v>44</v>
      </c>
      <c r="AV5" s="63">
        <f t="shared" si="7"/>
        <v>45</v>
      </c>
      <c r="AW5" s="63">
        <f t="shared" si="7"/>
        <v>46</v>
      </c>
      <c r="AX5" s="63">
        <f t="shared" si="7"/>
        <v>47</v>
      </c>
      <c r="AY5" s="63">
        <f t="shared" si="7"/>
        <v>48</v>
      </c>
      <c r="AZ5" s="63">
        <f t="shared" si="7"/>
        <v>49</v>
      </c>
      <c r="BA5" s="63">
        <f t="shared" si="7"/>
        <v>50</v>
      </c>
      <c r="BB5" s="63">
        <f t="shared" si="7"/>
        <v>51</v>
      </c>
      <c r="BC5" s="63">
        <f t="shared" si="7"/>
        <v>52</v>
      </c>
      <c r="BD5" s="63">
        <f t="shared" si="7"/>
        <v>53</v>
      </c>
      <c r="BE5" s="63">
        <f t="shared" si="7"/>
        <v>54</v>
      </c>
      <c r="BF5" s="63">
        <f t="shared" si="7"/>
        <v>55</v>
      </c>
      <c r="BG5" s="63">
        <f t="shared" si="7"/>
        <v>56</v>
      </c>
      <c r="BH5" s="63">
        <f t="shared" si="7"/>
        <v>57</v>
      </c>
      <c r="BI5" s="63">
        <f t="shared" si="7"/>
        <v>58</v>
      </c>
      <c r="BJ5" s="63">
        <f t="shared" si="7"/>
        <v>59</v>
      </c>
      <c r="BK5" s="63">
        <f t="shared" si="7"/>
        <v>60</v>
      </c>
      <c r="BL5" s="63">
        <f t="shared" si="7"/>
        <v>61</v>
      </c>
      <c r="BM5" s="63">
        <f t="shared" si="7"/>
        <v>62</v>
      </c>
      <c r="BN5" s="63">
        <f t="shared" si="7"/>
        <v>63</v>
      </c>
      <c r="BO5" s="63">
        <f t="shared" si="7"/>
        <v>64</v>
      </c>
      <c r="BP5" s="63">
        <f t="shared" si="7"/>
        <v>65</v>
      </c>
      <c r="BQ5" s="63">
        <f t="shared" ref="BQ5:EB5" si="8">BP5+1</f>
        <v>66</v>
      </c>
      <c r="BR5" s="63">
        <f t="shared" si="8"/>
        <v>67</v>
      </c>
      <c r="BS5" s="63">
        <f t="shared" si="8"/>
        <v>68</v>
      </c>
      <c r="BT5" s="63">
        <f t="shared" si="8"/>
        <v>69</v>
      </c>
      <c r="BU5" s="63">
        <f t="shared" si="8"/>
        <v>70</v>
      </c>
      <c r="BV5" s="63">
        <f t="shared" si="8"/>
        <v>71</v>
      </c>
      <c r="BW5" s="63">
        <f t="shared" si="8"/>
        <v>72</v>
      </c>
      <c r="BX5" s="63">
        <f t="shared" si="8"/>
        <v>73</v>
      </c>
      <c r="BY5" s="63">
        <f t="shared" si="8"/>
        <v>74</v>
      </c>
      <c r="BZ5" s="63">
        <f t="shared" si="8"/>
        <v>75</v>
      </c>
      <c r="CA5" s="63">
        <f t="shared" si="8"/>
        <v>76</v>
      </c>
      <c r="CB5" s="63">
        <f t="shared" si="8"/>
        <v>77</v>
      </c>
      <c r="CC5" s="63">
        <f t="shared" si="8"/>
        <v>78</v>
      </c>
      <c r="CD5" s="63">
        <f t="shared" si="8"/>
        <v>79</v>
      </c>
      <c r="CE5" s="63">
        <f t="shared" si="8"/>
        <v>80</v>
      </c>
      <c r="CF5" s="63">
        <f t="shared" si="8"/>
        <v>81</v>
      </c>
      <c r="CG5" s="63">
        <f t="shared" si="8"/>
        <v>82</v>
      </c>
      <c r="CH5" s="63">
        <f t="shared" si="8"/>
        <v>83</v>
      </c>
      <c r="CI5" s="63">
        <f t="shared" si="8"/>
        <v>84</v>
      </c>
      <c r="CJ5" s="63">
        <f t="shared" si="8"/>
        <v>85</v>
      </c>
      <c r="CK5" s="63">
        <f t="shared" si="8"/>
        <v>86</v>
      </c>
      <c r="CL5" s="63">
        <f t="shared" si="8"/>
        <v>87</v>
      </c>
      <c r="CM5" s="63">
        <f t="shared" si="8"/>
        <v>88</v>
      </c>
      <c r="CN5" s="63">
        <f t="shared" si="8"/>
        <v>89</v>
      </c>
      <c r="CO5" s="63">
        <f t="shared" si="8"/>
        <v>90</v>
      </c>
      <c r="CP5" s="63">
        <f t="shared" si="8"/>
        <v>91</v>
      </c>
      <c r="CQ5" s="63">
        <f t="shared" si="8"/>
        <v>92</v>
      </c>
      <c r="CR5" s="63">
        <f t="shared" si="8"/>
        <v>93</v>
      </c>
      <c r="CS5" s="63">
        <f t="shared" si="8"/>
        <v>94</v>
      </c>
      <c r="CT5" s="63">
        <f t="shared" si="8"/>
        <v>95</v>
      </c>
      <c r="CU5" s="63">
        <f t="shared" si="8"/>
        <v>96</v>
      </c>
      <c r="CV5" s="63">
        <f t="shared" si="8"/>
        <v>97</v>
      </c>
      <c r="CW5" s="63">
        <f t="shared" si="8"/>
        <v>98</v>
      </c>
      <c r="CX5" s="63">
        <f t="shared" si="8"/>
        <v>99</v>
      </c>
      <c r="CY5" s="63">
        <f t="shared" si="8"/>
        <v>100</v>
      </c>
      <c r="CZ5" s="63">
        <f t="shared" si="8"/>
        <v>101</v>
      </c>
      <c r="DA5" s="63">
        <f t="shared" si="8"/>
        <v>102</v>
      </c>
      <c r="DB5" s="63">
        <f t="shared" si="8"/>
        <v>103</v>
      </c>
      <c r="DC5" s="63">
        <f t="shared" si="8"/>
        <v>104</v>
      </c>
      <c r="DD5" s="63">
        <f t="shared" si="8"/>
        <v>105</v>
      </c>
      <c r="DE5" s="63">
        <f t="shared" si="8"/>
        <v>106</v>
      </c>
      <c r="DF5" s="63">
        <f t="shared" si="8"/>
        <v>107</v>
      </c>
      <c r="DG5" s="63">
        <f t="shared" si="8"/>
        <v>108</v>
      </c>
      <c r="DH5" s="63">
        <f t="shared" si="8"/>
        <v>109</v>
      </c>
      <c r="DI5" s="63">
        <f t="shared" si="8"/>
        <v>110</v>
      </c>
      <c r="DJ5" s="63">
        <f t="shared" si="8"/>
        <v>111</v>
      </c>
      <c r="DK5" s="63">
        <f t="shared" si="8"/>
        <v>112</v>
      </c>
      <c r="DL5" s="63">
        <f t="shared" si="8"/>
        <v>113</v>
      </c>
      <c r="DM5" s="63">
        <f t="shared" si="8"/>
        <v>114</v>
      </c>
      <c r="DN5" s="63">
        <f t="shared" si="8"/>
        <v>115</v>
      </c>
      <c r="DO5" s="63">
        <f t="shared" si="8"/>
        <v>116</v>
      </c>
      <c r="DP5" s="63">
        <f t="shared" si="8"/>
        <v>117</v>
      </c>
      <c r="DQ5" s="63">
        <f t="shared" si="8"/>
        <v>118</v>
      </c>
      <c r="DR5" s="63">
        <f t="shared" si="8"/>
        <v>119</v>
      </c>
      <c r="DS5" s="63">
        <f t="shared" si="8"/>
        <v>120</v>
      </c>
      <c r="DT5" s="63">
        <f t="shared" si="8"/>
        <v>121</v>
      </c>
      <c r="DU5" s="63">
        <f t="shared" si="8"/>
        <v>122</v>
      </c>
      <c r="DV5" s="63">
        <f t="shared" si="8"/>
        <v>123</v>
      </c>
      <c r="DW5" s="63">
        <f t="shared" si="8"/>
        <v>124</v>
      </c>
      <c r="DX5" s="63">
        <f t="shared" si="8"/>
        <v>125</v>
      </c>
      <c r="DY5" s="63">
        <f t="shared" si="8"/>
        <v>126</v>
      </c>
      <c r="DZ5" s="63">
        <f t="shared" si="8"/>
        <v>127</v>
      </c>
      <c r="EA5" s="63">
        <f t="shared" si="8"/>
        <v>128</v>
      </c>
      <c r="EB5" s="63">
        <f t="shared" si="8"/>
        <v>129</v>
      </c>
      <c r="EC5" s="63">
        <f t="shared" ref="EC5:GM5" si="9">EB5+1</f>
        <v>130</v>
      </c>
      <c r="ED5" s="63">
        <f t="shared" si="9"/>
        <v>131</v>
      </c>
      <c r="EE5" s="63">
        <f t="shared" si="9"/>
        <v>132</v>
      </c>
      <c r="EF5" s="63">
        <f t="shared" si="9"/>
        <v>133</v>
      </c>
      <c r="EG5" s="63">
        <f t="shared" si="9"/>
        <v>134</v>
      </c>
      <c r="EH5" s="63">
        <f t="shared" si="9"/>
        <v>135</v>
      </c>
      <c r="EI5" s="63">
        <f t="shared" si="9"/>
        <v>136</v>
      </c>
      <c r="EJ5" s="63">
        <f t="shared" si="9"/>
        <v>137</v>
      </c>
      <c r="EK5" s="63">
        <f t="shared" si="9"/>
        <v>138</v>
      </c>
      <c r="EL5" s="63">
        <f t="shared" si="9"/>
        <v>139</v>
      </c>
      <c r="EM5" s="63">
        <f t="shared" si="9"/>
        <v>140</v>
      </c>
      <c r="EN5" s="63">
        <f t="shared" si="9"/>
        <v>141</v>
      </c>
      <c r="EO5" s="63">
        <f t="shared" si="9"/>
        <v>142</v>
      </c>
      <c r="EP5" s="63">
        <f t="shared" si="9"/>
        <v>143</v>
      </c>
      <c r="EQ5" s="63">
        <f t="shared" si="9"/>
        <v>144</v>
      </c>
      <c r="ER5" s="63">
        <f t="shared" si="9"/>
        <v>145</v>
      </c>
      <c r="ES5" s="63">
        <f t="shared" si="9"/>
        <v>146</v>
      </c>
      <c r="ET5" s="63">
        <f t="shared" si="9"/>
        <v>147</v>
      </c>
      <c r="EU5" s="63">
        <f t="shared" si="9"/>
        <v>148</v>
      </c>
      <c r="EV5" s="63">
        <f t="shared" si="9"/>
        <v>149</v>
      </c>
      <c r="EW5" s="63">
        <f t="shared" si="9"/>
        <v>150</v>
      </c>
      <c r="EX5" s="63">
        <f t="shared" si="9"/>
        <v>151</v>
      </c>
      <c r="EY5" s="63">
        <f t="shared" si="9"/>
        <v>152</v>
      </c>
      <c r="EZ5" s="63">
        <f t="shared" si="9"/>
        <v>153</v>
      </c>
      <c r="FA5" s="63">
        <f t="shared" si="9"/>
        <v>154</v>
      </c>
      <c r="FB5" s="63">
        <f t="shared" si="9"/>
        <v>155</v>
      </c>
      <c r="FC5" s="63">
        <f t="shared" si="9"/>
        <v>156</v>
      </c>
      <c r="FD5" s="63">
        <f t="shared" si="9"/>
        <v>157</v>
      </c>
      <c r="FE5" s="63">
        <f t="shared" si="9"/>
        <v>158</v>
      </c>
      <c r="FF5" s="63">
        <f t="shared" si="9"/>
        <v>159</v>
      </c>
      <c r="FG5" s="63">
        <f t="shared" si="9"/>
        <v>160</v>
      </c>
      <c r="FH5" s="63">
        <f t="shared" si="9"/>
        <v>161</v>
      </c>
      <c r="FI5" s="63">
        <f t="shared" si="9"/>
        <v>162</v>
      </c>
      <c r="FJ5" s="63">
        <f t="shared" si="9"/>
        <v>163</v>
      </c>
      <c r="FK5" s="63">
        <f t="shared" si="9"/>
        <v>164</v>
      </c>
      <c r="FL5" s="63">
        <f t="shared" si="9"/>
        <v>165</v>
      </c>
      <c r="FM5" s="63">
        <f t="shared" si="9"/>
        <v>166</v>
      </c>
      <c r="FN5" s="63">
        <f t="shared" si="9"/>
        <v>167</v>
      </c>
      <c r="FO5" s="63">
        <f t="shared" si="9"/>
        <v>168</v>
      </c>
      <c r="FP5" s="63">
        <f t="shared" si="9"/>
        <v>169</v>
      </c>
      <c r="FQ5" s="63">
        <f t="shared" si="9"/>
        <v>170</v>
      </c>
      <c r="FR5" s="63">
        <f t="shared" si="9"/>
        <v>171</v>
      </c>
      <c r="FS5" s="63">
        <f t="shared" si="9"/>
        <v>172</v>
      </c>
      <c r="FT5" s="63">
        <f t="shared" si="9"/>
        <v>173</v>
      </c>
      <c r="FU5" s="63">
        <f t="shared" si="9"/>
        <v>174</v>
      </c>
      <c r="FV5" s="63">
        <f t="shared" si="9"/>
        <v>175</v>
      </c>
      <c r="FW5" s="63">
        <f t="shared" si="9"/>
        <v>176</v>
      </c>
      <c r="FX5" s="63">
        <f t="shared" si="9"/>
        <v>177</v>
      </c>
      <c r="FY5" s="63">
        <f t="shared" si="9"/>
        <v>178</v>
      </c>
      <c r="FZ5" s="63">
        <f t="shared" si="9"/>
        <v>179</v>
      </c>
      <c r="GA5" s="63">
        <f t="shared" si="9"/>
        <v>180</v>
      </c>
      <c r="GB5" s="63">
        <f t="shared" si="9"/>
        <v>181</v>
      </c>
      <c r="GC5" s="63">
        <f t="shared" si="9"/>
        <v>182</v>
      </c>
      <c r="GD5" s="63">
        <f t="shared" si="9"/>
        <v>183</v>
      </c>
      <c r="GE5" s="63">
        <f t="shared" si="9"/>
        <v>184</v>
      </c>
      <c r="GF5" s="63">
        <f t="shared" si="9"/>
        <v>185</v>
      </c>
      <c r="GG5" s="63">
        <f t="shared" si="9"/>
        <v>186</v>
      </c>
      <c r="GH5" s="63">
        <f t="shared" si="9"/>
        <v>187</v>
      </c>
      <c r="GI5" s="63">
        <f t="shared" si="9"/>
        <v>188</v>
      </c>
      <c r="GJ5" s="63">
        <f t="shared" si="9"/>
        <v>189</v>
      </c>
      <c r="GK5" s="63">
        <f t="shared" si="9"/>
        <v>190</v>
      </c>
      <c r="GL5" s="63">
        <f t="shared" si="9"/>
        <v>191</v>
      </c>
      <c r="GM5" s="63">
        <f t="shared" si="9"/>
        <v>192</v>
      </c>
    </row>
    <row r="6" spans="2:195" x14ac:dyDescent="0.2">
      <c r="B6" s="62">
        <v>1</v>
      </c>
      <c r="C6" s="43">
        <f>Assumptions!$H$7</f>
        <v>5000</v>
      </c>
      <c r="D6" s="68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</row>
    <row r="7" spans="2:195" x14ac:dyDescent="0.2">
      <c r="B7" s="28">
        <f t="shared" ref="B7:B70" si="10">B6+1</f>
        <v>2</v>
      </c>
      <c r="C7" s="43">
        <f>Assumptions!$H$7</f>
        <v>5000</v>
      </c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</row>
    <row r="8" spans="2:195" x14ac:dyDescent="0.2">
      <c r="B8" s="28">
        <f t="shared" si="10"/>
        <v>3</v>
      </c>
      <c r="C8" s="43">
        <f>Assumptions!$H$7</f>
        <v>5000</v>
      </c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</row>
    <row r="9" spans="2:195" x14ac:dyDescent="0.2">
      <c r="B9" s="28">
        <f t="shared" si="10"/>
        <v>4</v>
      </c>
      <c r="C9" s="43">
        <f>Assumptions!$H$7</f>
        <v>5000</v>
      </c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</row>
    <row r="10" spans="2:195" x14ac:dyDescent="0.2">
      <c r="B10" s="28">
        <f t="shared" si="10"/>
        <v>5</v>
      </c>
      <c r="C10" s="43">
        <f>Assumptions!$H$7</f>
        <v>5000</v>
      </c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</row>
    <row r="11" spans="2:195" x14ac:dyDescent="0.2">
      <c r="B11" s="28">
        <f t="shared" si="10"/>
        <v>6</v>
      </c>
      <c r="C11" s="43">
        <f>Assumptions!$H$7</f>
        <v>5000</v>
      </c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</row>
    <row r="12" spans="2:195" x14ac:dyDescent="0.2">
      <c r="B12" s="28">
        <f t="shared" si="10"/>
        <v>7</v>
      </c>
      <c r="C12" s="43">
        <f>Assumptions!$H$7</f>
        <v>5000</v>
      </c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65"/>
      <c r="AO12" s="65"/>
      <c r="AP12" s="65"/>
      <c r="AQ12" s="65"/>
      <c r="AR12" s="65"/>
      <c r="AS12" s="65"/>
      <c r="AT12" s="65"/>
      <c r="AU12" s="65"/>
      <c r="AV12" s="65"/>
      <c r="AW12" s="65"/>
      <c r="AX12" s="65"/>
      <c r="AY12" s="65"/>
      <c r="AZ12" s="65"/>
      <c r="BA12" s="65"/>
      <c r="BB12" s="65"/>
      <c r="BC12" s="65"/>
      <c r="BD12" s="65"/>
      <c r="BE12" s="65"/>
      <c r="BF12" s="65"/>
      <c r="BG12" s="65"/>
      <c r="BH12" s="65"/>
      <c r="BI12" s="65"/>
      <c r="BJ12" s="65"/>
      <c r="BK12" s="65"/>
      <c r="BL12" s="65"/>
      <c r="BM12" s="65"/>
      <c r="BN12" s="65"/>
      <c r="BO12" s="65"/>
      <c r="BP12" s="65"/>
      <c r="BQ12" s="65"/>
      <c r="BR12" s="65"/>
      <c r="BS12" s="65"/>
      <c r="BT12" s="65"/>
      <c r="BU12" s="65"/>
      <c r="BV12" s="65"/>
      <c r="BW12" s="65"/>
      <c r="BX12" s="65"/>
      <c r="BY12" s="65"/>
      <c r="BZ12" s="65"/>
      <c r="CA12" s="65"/>
      <c r="CB12" s="65"/>
      <c r="CC12" s="65"/>
      <c r="CD12" s="65"/>
      <c r="CE12" s="65"/>
      <c r="CF12" s="65"/>
      <c r="CG12" s="65"/>
      <c r="CH12" s="65"/>
      <c r="CI12" s="65"/>
      <c r="CJ12" s="65"/>
      <c r="CK12" s="65"/>
      <c r="CL12" s="65"/>
      <c r="CM12" s="65"/>
      <c r="CN12" s="65"/>
      <c r="CO12" s="65"/>
      <c r="CP12" s="65"/>
      <c r="CQ12" s="65"/>
      <c r="CR12" s="65"/>
      <c r="CS12" s="65"/>
      <c r="CT12" s="65"/>
      <c r="CU12" s="65"/>
      <c r="CV12" s="65"/>
      <c r="CW12" s="65"/>
      <c r="CX12" s="65"/>
      <c r="CY12" s="65"/>
      <c r="CZ12" s="65"/>
      <c r="DA12" s="65"/>
      <c r="DB12" s="65"/>
      <c r="DC12" s="65"/>
      <c r="DD12" s="65"/>
      <c r="DE12" s="65"/>
      <c r="DF12" s="65"/>
      <c r="DG12" s="65"/>
      <c r="DH12" s="65"/>
      <c r="DI12" s="65"/>
      <c r="DJ12" s="65"/>
      <c r="DK12" s="65"/>
      <c r="DL12" s="65"/>
      <c r="DM12" s="65"/>
      <c r="DN12" s="65"/>
      <c r="DO12" s="65"/>
      <c r="DP12" s="65"/>
      <c r="DQ12" s="65"/>
      <c r="DR12" s="65"/>
      <c r="DS12" s="65"/>
      <c r="DT12" s="65"/>
      <c r="DU12" s="65"/>
      <c r="DV12" s="65"/>
      <c r="DW12" s="65"/>
      <c r="DX12" s="65"/>
      <c r="DY12" s="65"/>
      <c r="DZ12" s="65"/>
      <c r="EA12" s="65"/>
      <c r="EB12" s="65"/>
      <c r="EC12" s="65"/>
      <c r="ED12" s="65"/>
      <c r="EE12" s="65"/>
      <c r="EF12" s="65"/>
      <c r="EG12" s="65"/>
      <c r="EH12" s="65"/>
      <c r="EI12" s="65"/>
      <c r="EJ12" s="65"/>
      <c r="EK12" s="65"/>
      <c r="EL12" s="65"/>
      <c r="EM12" s="65"/>
      <c r="EN12" s="65"/>
      <c r="EO12" s="65"/>
      <c r="EP12" s="65"/>
      <c r="EQ12" s="65"/>
      <c r="ER12" s="65"/>
      <c r="ES12" s="65"/>
      <c r="ET12" s="65"/>
      <c r="EU12" s="65"/>
      <c r="EV12" s="65"/>
      <c r="EW12" s="65"/>
      <c r="EX12" s="65"/>
      <c r="EY12" s="65"/>
      <c r="EZ12" s="65"/>
      <c r="FA12" s="65"/>
      <c r="FB12" s="65"/>
      <c r="FC12" s="65"/>
      <c r="FD12" s="65"/>
      <c r="FE12" s="65"/>
      <c r="FF12" s="65"/>
      <c r="FG12" s="65"/>
      <c r="FH12" s="65"/>
      <c r="FI12" s="65"/>
      <c r="FJ12" s="65"/>
      <c r="FK12" s="65"/>
      <c r="FL12" s="65"/>
      <c r="FM12" s="65"/>
      <c r="FN12" s="65"/>
      <c r="FO12" s="65"/>
      <c r="FP12" s="65"/>
      <c r="FQ12" s="65"/>
      <c r="FR12" s="65"/>
      <c r="FS12" s="65"/>
      <c r="FT12" s="65"/>
      <c r="FU12" s="65"/>
      <c r="FV12" s="65"/>
      <c r="FW12" s="65"/>
      <c r="FX12" s="65"/>
      <c r="FY12" s="65"/>
      <c r="FZ12" s="65"/>
      <c r="GA12" s="65"/>
      <c r="GB12" s="65"/>
      <c r="GC12" s="65"/>
      <c r="GD12" s="65"/>
      <c r="GE12" s="65"/>
      <c r="GF12" s="65"/>
      <c r="GG12" s="65"/>
      <c r="GH12" s="65"/>
      <c r="GI12" s="65"/>
      <c r="GJ12" s="65"/>
      <c r="GK12" s="65"/>
      <c r="GL12" s="65"/>
      <c r="GM12" s="65"/>
    </row>
    <row r="13" spans="2:195" x14ac:dyDescent="0.2">
      <c r="B13" s="28">
        <f t="shared" si="10"/>
        <v>8</v>
      </c>
      <c r="C13" s="43">
        <f>Assumptions!$H$7</f>
        <v>5000</v>
      </c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/>
      <c r="BL13" s="65"/>
      <c r="BM13" s="65"/>
      <c r="BN13" s="65"/>
      <c r="BO13" s="65"/>
      <c r="BP13" s="65"/>
      <c r="BQ13" s="65"/>
      <c r="BR13" s="65"/>
      <c r="BS13" s="65"/>
      <c r="BT13" s="65"/>
      <c r="BU13" s="65"/>
      <c r="BV13" s="65"/>
      <c r="BW13" s="65"/>
      <c r="BX13" s="65"/>
      <c r="BY13" s="65"/>
      <c r="BZ13" s="65"/>
      <c r="CA13" s="65"/>
      <c r="CB13" s="65"/>
      <c r="CC13" s="65"/>
      <c r="CD13" s="65"/>
      <c r="CE13" s="65"/>
      <c r="CF13" s="65"/>
      <c r="CG13" s="65"/>
      <c r="CH13" s="65"/>
      <c r="CI13" s="65"/>
      <c r="CJ13" s="65"/>
      <c r="CK13" s="65"/>
      <c r="CL13" s="65"/>
      <c r="CM13" s="65"/>
      <c r="CN13" s="65"/>
      <c r="CO13" s="65"/>
      <c r="CP13" s="65"/>
      <c r="CQ13" s="65"/>
      <c r="CR13" s="65"/>
      <c r="CS13" s="65"/>
      <c r="CT13" s="65"/>
      <c r="CU13" s="65"/>
      <c r="CV13" s="65"/>
      <c r="CW13" s="65"/>
      <c r="CX13" s="65"/>
      <c r="CY13" s="65"/>
      <c r="CZ13" s="65"/>
      <c r="DA13" s="65"/>
      <c r="DB13" s="65"/>
      <c r="DC13" s="65"/>
      <c r="DD13" s="65"/>
      <c r="DE13" s="65"/>
      <c r="DF13" s="65"/>
      <c r="DG13" s="65"/>
      <c r="DH13" s="65"/>
      <c r="DI13" s="65"/>
      <c r="DJ13" s="65"/>
      <c r="DK13" s="65"/>
      <c r="DL13" s="65"/>
      <c r="DM13" s="65"/>
      <c r="DN13" s="65"/>
      <c r="DO13" s="65"/>
      <c r="DP13" s="65"/>
      <c r="DQ13" s="65"/>
      <c r="DR13" s="65"/>
      <c r="DS13" s="65"/>
      <c r="DT13" s="65"/>
      <c r="DU13" s="65"/>
      <c r="DV13" s="65"/>
      <c r="DW13" s="65"/>
      <c r="DX13" s="65"/>
      <c r="DY13" s="65"/>
      <c r="DZ13" s="65"/>
      <c r="EA13" s="65"/>
      <c r="EB13" s="65"/>
      <c r="EC13" s="65"/>
      <c r="ED13" s="65"/>
      <c r="EE13" s="65"/>
      <c r="EF13" s="65"/>
      <c r="EG13" s="65"/>
      <c r="EH13" s="65"/>
      <c r="EI13" s="65"/>
      <c r="EJ13" s="65"/>
      <c r="EK13" s="65"/>
      <c r="EL13" s="65"/>
      <c r="EM13" s="65"/>
      <c r="EN13" s="65"/>
      <c r="EO13" s="65"/>
      <c r="EP13" s="65"/>
      <c r="EQ13" s="65"/>
      <c r="ER13" s="65"/>
      <c r="ES13" s="65"/>
      <c r="ET13" s="65"/>
      <c r="EU13" s="65"/>
      <c r="EV13" s="65"/>
      <c r="EW13" s="65"/>
      <c r="EX13" s="65"/>
      <c r="EY13" s="65"/>
      <c r="EZ13" s="65"/>
      <c r="FA13" s="65"/>
      <c r="FB13" s="65"/>
      <c r="FC13" s="65"/>
      <c r="FD13" s="65"/>
      <c r="FE13" s="65"/>
      <c r="FF13" s="65"/>
      <c r="FG13" s="65"/>
      <c r="FH13" s="65"/>
      <c r="FI13" s="65"/>
      <c r="FJ13" s="65"/>
      <c r="FK13" s="65"/>
      <c r="FL13" s="65"/>
      <c r="FM13" s="65"/>
      <c r="FN13" s="65"/>
      <c r="FO13" s="65"/>
      <c r="FP13" s="65"/>
      <c r="FQ13" s="65"/>
      <c r="FR13" s="65"/>
      <c r="FS13" s="65"/>
      <c r="FT13" s="65"/>
      <c r="FU13" s="65"/>
      <c r="FV13" s="65"/>
      <c r="FW13" s="65"/>
      <c r="FX13" s="65"/>
      <c r="FY13" s="65"/>
      <c r="FZ13" s="65"/>
      <c r="GA13" s="65"/>
      <c r="GB13" s="65"/>
      <c r="GC13" s="65"/>
      <c r="GD13" s="65"/>
      <c r="GE13" s="65"/>
      <c r="GF13" s="65"/>
      <c r="GG13" s="65"/>
      <c r="GH13" s="65"/>
      <c r="GI13" s="65"/>
      <c r="GJ13" s="65"/>
      <c r="GK13" s="65"/>
      <c r="GL13" s="65"/>
      <c r="GM13" s="65"/>
    </row>
    <row r="14" spans="2:195" x14ac:dyDescent="0.2">
      <c r="B14" s="28">
        <f t="shared" si="10"/>
        <v>9</v>
      </c>
      <c r="C14" s="43">
        <f>Assumptions!$H$7</f>
        <v>5000</v>
      </c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5"/>
      <c r="CU14" s="65"/>
      <c r="CV14" s="65"/>
      <c r="CW14" s="65"/>
      <c r="CX14" s="65"/>
      <c r="CY14" s="65"/>
      <c r="CZ14" s="65"/>
      <c r="DA14" s="65"/>
      <c r="DB14" s="65"/>
      <c r="DC14" s="65"/>
      <c r="DD14" s="65"/>
      <c r="DE14" s="65"/>
      <c r="DF14" s="65"/>
      <c r="DG14" s="65"/>
      <c r="DH14" s="65"/>
      <c r="DI14" s="65"/>
      <c r="DJ14" s="65"/>
      <c r="DK14" s="65"/>
      <c r="DL14" s="65"/>
      <c r="DM14" s="65"/>
      <c r="DN14" s="65"/>
      <c r="DO14" s="65"/>
      <c r="DP14" s="65"/>
      <c r="DQ14" s="65"/>
      <c r="DR14" s="65"/>
      <c r="DS14" s="65"/>
      <c r="DT14" s="65"/>
      <c r="DU14" s="65"/>
      <c r="DV14" s="65"/>
      <c r="DW14" s="65"/>
      <c r="DX14" s="65"/>
      <c r="DY14" s="65"/>
      <c r="DZ14" s="65"/>
      <c r="EA14" s="65"/>
      <c r="EB14" s="65"/>
      <c r="EC14" s="65"/>
      <c r="ED14" s="65"/>
      <c r="EE14" s="65"/>
      <c r="EF14" s="65"/>
      <c r="EG14" s="65"/>
      <c r="EH14" s="65"/>
      <c r="EI14" s="65"/>
      <c r="EJ14" s="65"/>
      <c r="EK14" s="65"/>
      <c r="EL14" s="65"/>
      <c r="EM14" s="65"/>
      <c r="EN14" s="65"/>
      <c r="EO14" s="65"/>
      <c r="EP14" s="65"/>
      <c r="EQ14" s="65"/>
      <c r="ER14" s="65"/>
      <c r="ES14" s="65"/>
      <c r="ET14" s="65"/>
      <c r="EU14" s="65"/>
      <c r="EV14" s="65"/>
      <c r="EW14" s="65"/>
      <c r="EX14" s="65"/>
      <c r="EY14" s="65"/>
      <c r="EZ14" s="65"/>
      <c r="FA14" s="65"/>
      <c r="FB14" s="65"/>
      <c r="FC14" s="65"/>
      <c r="FD14" s="65"/>
      <c r="FE14" s="65"/>
      <c r="FF14" s="65"/>
      <c r="FG14" s="65"/>
      <c r="FH14" s="65"/>
      <c r="FI14" s="65"/>
      <c r="FJ14" s="65"/>
      <c r="FK14" s="65"/>
      <c r="FL14" s="65"/>
      <c r="FM14" s="65"/>
      <c r="FN14" s="65"/>
      <c r="FO14" s="65"/>
      <c r="FP14" s="65"/>
      <c r="FQ14" s="65"/>
      <c r="FR14" s="65"/>
      <c r="FS14" s="65"/>
      <c r="FT14" s="65"/>
      <c r="FU14" s="65"/>
      <c r="FV14" s="65"/>
      <c r="FW14" s="65"/>
      <c r="FX14" s="65"/>
      <c r="FY14" s="65"/>
      <c r="FZ14" s="65"/>
      <c r="GA14" s="65"/>
      <c r="GB14" s="65"/>
      <c r="GC14" s="65"/>
      <c r="GD14" s="65"/>
      <c r="GE14" s="65"/>
      <c r="GF14" s="65"/>
      <c r="GG14" s="65"/>
      <c r="GH14" s="65"/>
      <c r="GI14" s="65"/>
      <c r="GJ14" s="65"/>
      <c r="GK14" s="65"/>
      <c r="GL14" s="65"/>
      <c r="GM14" s="65"/>
    </row>
    <row r="15" spans="2:195" x14ac:dyDescent="0.2">
      <c r="B15" s="28">
        <f t="shared" si="10"/>
        <v>10</v>
      </c>
      <c r="C15" s="43">
        <f>Assumptions!$H$7</f>
        <v>5000</v>
      </c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5"/>
      <c r="AA15" s="65"/>
      <c r="AB15" s="65"/>
      <c r="AC15" s="65"/>
      <c r="AD15" s="65"/>
      <c r="AE15" s="65"/>
      <c r="AF15" s="65"/>
      <c r="AG15" s="65"/>
      <c r="AH15" s="65"/>
      <c r="AI15" s="65"/>
      <c r="AJ15" s="65"/>
      <c r="AK15" s="65"/>
      <c r="AL15" s="65"/>
      <c r="AM15" s="65"/>
      <c r="AN15" s="65"/>
      <c r="AO15" s="65"/>
      <c r="AP15" s="65"/>
      <c r="AQ15" s="65"/>
      <c r="AR15" s="65"/>
      <c r="AS15" s="65"/>
      <c r="AT15" s="65"/>
      <c r="AU15" s="65"/>
      <c r="AV15" s="65"/>
      <c r="AW15" s="65"/>
      <c r="AX15" s="65"/>
      <c r="AY15" s="65"/>
      <c r="AZ15" s="65"/>
      <c r="BA15" s="65"/>
      <c r="BB15" s="65"/>
      <c r="BC15" s="65"/>
      <c r="BD15" s="65"/>
      <c r="BE15" s="65"/>
      <c r="BF15" s="65"/>
      <c r="BG15" s="65"/>
      <c r="BH15" s="65"/>
      <c r="BI15" s="65"/>
      <c r="BJ15" s="65"/>
      <c r="BK15" s="65"/>
      <c r="BL15" s="65"/>
      <c r="BM15" s="65"/>
      <c r="BN15" s="65"/>
      <c r="BO15" s="65"/>
      <c r="BP15" s="65"/>
      <c r="BQ15" s="65"/>
      <c r="BR15" s="65"/>
      <c r="BS15" s="65"/>
      <c r="BT15" s="65"/>
      <c r="BU15" s="65"/>
      <c r="BV15" s="65"/>
      <c r="BW15" s="65"/>
      <c r="BX15" s="65"/>
      <c r="BY15" s="65"/>
      <c r="BZ15" s="65"/>
      <c r="CA15" s="65"/>
      <c r="CB15" s="65"/>
      <c r="CC15" s="65"/>
      <c r="CD15" s="65"/>
      <c r="CE15" s="65"/>
      <c r="CF15" s="65"/>
      <c r="CG15" s="65"/>
      <c r="CH15" s="65"/>
      <c r="CI15" s="65"/>
      <c r="CJ15" s="65"/>
      <c r="CK15" s="65"/>
      <c r="CL15" s="65"/>
      <c r="CM15" s="65"/>
      <c r="CN15" s="65"/>
      <c r="CO15" s="65"/>
      <c r="CP15" s="65"/>
      <c r="CQ15" s="65"/>
      <c r="CR15" s="65"/>
      <c r="CS15" s="65"/>
      <c r="CT15" s="65"/>
      <c r="CU15" s="65"/>
      <c r="CV15" s="65"/>
      <c r="CW15" s="65"/>
      <c r="CX15" s="65"/>
      <c r="CY15" s="65"/>
      <c r="CZ15" s="65"/>
      <c r="DA15" s="65"/>
      <c r="DB15" s="65"/>
      <c r="DC15" s="65"/>
      <c r="DD15" s="65"/>
      <c r="DE15" s="65"/>
      <c r="DF15" s="65"/>
      <c r="DG15" s="65"/>
      <c r="DH15" s="65"/>
      <c r="DI15" s="65"/>
      <c r="DJ15" s="65"/>
      <c r="DK15" s="65"/>
      <c r="DL15" s="65"/>
      <c r="DM15" s="65"/>
      <c r="DN15" s="65"/>
      <c r="DO15" s="65"/>
      <c r="DP15" s="65"/>
      <c r="DQ15" s="65"/>
      <c r="DR15" s="65"/>
      <c r="DS15" s="65"/>
      <c r="DT15" s="65"/>
      <c r="DU15" s="65"/>
      <c r="DV15" s="65"/>
      <c r="DW15" s="65"/>
      <c r="DX15" s="65"/>
      <c r="DY15" s="65"/>
      <c r="DZ15" s="65"/>
      <c r="EA15" s="65"/>
      <c r="EB15" s="65"/>
      <c r="EC15" s="65"/>
      <c r="ED15" s="65"/>
      <c r="EE15" s="65"/>
      <c r="EF15" s="65"/>
      <c r="EG15" s="65"/>
      <c r="EH15" s="65"/>
      <c r="EI15" s="65"/>
      <c r="EJ15" s="65"/>
      <c r="EK15" s="65"/>
      <c r="EL15" s="65"/>
      <c r="EM15" s="65"/>
      <c r="EN15" s="65"/>
      <c r="EO15" s="65"/>
      <c r="EP15" s="65"/>
      <c r="EQ15" s="65"/>
      <c r="ER15" s="65"/>
      <c r="ES15" s="65"/>
      <c r="ET15" s="65"/>
      <c r="EU15" s="65"/>
      <c r="EV15" s="65"/>
      <c r="EW15" s="65"/>
      <c r="EX15" s="65"/>
      <c r="EY15" s="65"/>
      <c r="EZ15" s="65"/>
      <c r="FA15" s="65"/>
      <c r="FB15" s="65"/>
      <c r="FC15" s="65"/>
      <c r="FD15" s="65"/>
      <c r="FE15" s="65"/>
      <c r="FF15" s="65"/>
      <c r="FG15" s="65"/>
      <c r="FH15" s="65"/>
      <c r="FI15" s="65"/>
      <c r="FJ15" s="65"/>
      <c r="FK15" s="65"/>
      <c r="FL15" s="65"/>
      <c r="FM15" s="65"/>
      <c r="FN15" s="65"/>
      <c r="FO15" s="65"/>
      <c r="FP15" s="65"/>
      <c r="FQ15" s="65"/>
      <c r="FR15" s="65"/>
      <c r="FS15" s="65"/>
      <c r="FT15" s="65"/>
      <c r="FU15" s="65"/>
      <c r="FV15" s="65"/>
      <c r="FW15" s="65"/>
      <c r="FX15" s="65"/>
      <c r="FY15" s="65"/>
      <c r="FZ15" s="65"/>
      <c r="GA15" s="65"/>
      <c r="GB15" s="65"/>
      <c r="GC15" s="65"/>
      <c r="GD15" s="65"/>
      <c r="GE15" s="65"/>
      <c r="GF15" s="65"/>
      <c r="GG15" s="65"/>
      <c r="GH15" s="65"/>
      <c r="GI15" s="65"/>
      <c r="GJ15" s="65"/>
      <c r="GK15" s="65"/>
      <c r="GL15" s="65"/>
      <c r="GM15" s="65"/>
    </row>
    <row r="16" spans="2:195" x14ac:dyDescent="0.2">
      <c r="B16" s="28">
        <f t="shared" si="10"/>
        <v>11</v>
      </c>
      <c r="C16" s="43">
        <f>Assumptions!$H$7</f>
        <v>5000</v>
      </c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65"/>
      <c r="U16" s="65"/>
      <c r="V16" s="65"/>
      <c r="W16" s="65"/>
      <c r="X16" s="65"/>
      <c r="Y16" s="65"/>
      <c r="Z16" s="65"/>
      <c r="AA16" s="65"/>
      <c r="AB16" s="65"/>
      <c r="AC16" s="65"/>
      <c r="AD16" s="65"/>
      <c r="AE16" s="65"/>
      <c r="AF16" s="65"/>
      <c r="AG16" s="65"/>
      <c r="AH16" s="65"/>
      <c r="AI16" s="65"/>
      <c r="AJ16" s="65"/>
      <c r="AK16" s="65"/>
      <c r="AL16" s="65"/>
      <c r="AM16" s="65"/>
      <c r="AN16" s="65"/>
      <c r="AO16" s="65"/>
      <c r="AP16" s="65"/>
      <c r="AQ16" s="65"/>
      <c r="AR16" s="65"/>
      <c r="AS16" s="65"/>
      <c r="AT16" s="65"/>
      <c r="AU16" s="65"/>
      <c r="AV16" s="65"/>
      <c r="AW16" s="65"/>
      <c r="AX16" s="65"/>
      <c r="AY16" s="65"/>
      <c r="AZ16" s="65"/>
      <c r="BA16" s="65"/>
      <c r="BB16" s="65"/>
      <c r="BC16" s="65"/>
      <c r="BD16" s="65"/>
      <c r="BE16" s="65"/>
      <c r="BF16" s="65"/>
      <c r="BG16" s="65"/>
      <c r="BH16" s="65"/>
      <c r="BI16" s="65"/>
      <c r="BJ16" s="65"/>
      <c r="BK16" s="65"/>
      <c r="BL16" s="65"/>
      <c r="BM16" s="65"/>
      <c r="BN16" s="65"/>
      <c r="BO16" s="65"/>
      <c r="BP16" s="65"/>
      <c r="BQ16" s="65"/>
      <c r="BR16" s="65"/>
      <c r="BS16" s="65"/>
      <c r="BT16" s="65"/>
      <c r="BU16" s="65"/>
      <c r="BV16" s="65"/>
      <c r="BW16" s="65"/>
      <c r="BX16" s="65"/>
      <c r="BY16" s="65"/>
      <c r="BZ16" s="65"/>
      <c r="CA16" s="65"/>
      <c r="CB16" s="65"/>
      <c r="CC16" s="65"/>
      <c r="CD16" s="65"/>
      <c r="CE16" s="65"/>
      <c r="CF16" s="65"/>
      <c r="CG16" s="65"/>
      <c r="CH16" s="65"/>
      <c r="CI16" s="65"/>
      <c r="CJ16" s="65"/>
      <c r="CK16" s="65"/>
      <c r="CL16" s="65"/>
      <c r="CM16" s="65"/>
      <c r="CN16" s="65"/>
      <c r="CO16" s="65"/>
      <c r="CP16" s="65"/>
      <c r="CQ16" s="65"/>
      <c r="CR16" s="65"/>
      <c r="CS16" s="65"/>
      <c r="CT16" s="65"/>
      <c r="CU16" s="65"/>
      <c r="CV16" s="65"/>
      <c r="CW16" s="65"/>
      <c r="CX16" s="65"/>
      <c r="CY16" s="65"/>
      <c r="CZ16" s="65"/>
      <c r="DA16" s="65"/>
      <c r="DB16" s="65"/>
      <c r="DC16" s="65"/>
      <c r="DD16" s="65"/>
      <c r="DE16" s="65"/>
      <c r="DF16" s="65"/>
      <c r="DG16" s="65"/>
      <c r="DH16" s="65"/>
      <c r="DI16" s="65"/>
      <c r="DJ16" s="65"/>
      <c r="DK16" s="65"/>
      <c r="DL16" s="65"/>
      <c r="DM16" s="65"/>
      <c r="DN16" s="65"/>
      <c r="DO16" s="65"/>
      <c r="DP16" s="65"/>
      <c r="DQ16" s="65"/>
      <c r="DR16" s="65"/>
      <c r="DS16" s="65"/>
      <c r="DT16" s="65"/>
      <c r="DU16" s="65"/>
      <c r="DV16" s="65"/>
      <c r="DW16" s="65"/>
      <c r="DX16" s="65"/>
      <c r="DY16" s="65"/>
      <c r="DZ16" s="65"/>
      <c r="EA16" s="65"/>
      <c r="EB16" s="65"/>
      <c r="EC16" s="65"/>
      <c r="ED16" s="65"/>
      <c r="EE16" s="65"/>
      <c r="EF16" s="65"/>
      <c r="EG16" s="65"/>
      <c r="EH16" s="65"/>
      <c r="EI16" s="65"/>
      <c r="EJ16" s="65"/>
      <c r="EK16" s="65"/>
      <c r="EL16" s="65"/>
      <c r="EM16" s="65"/>
      <c r="EN16" s="65"/>
      <c r="EO16" s="65"/>
      <c r="EP16" s="65"/>
      <c r="EQ16" s="65"/>
      <c r="ER16" s="65"/>
      <c r="ES16" s="65"/>
      <c r="ET16" s="65"/>
      <c r="EU16" s="65"/>
      <c r="EV16" s="65"/>
      <c r="EW16" s="65"/>
      <c r="EX16" s="65"/>
      <c r="EY16" s="65"/>
      <c r="EZ16" s="65"/>
      <c r="FA16" s="65"/>
      <c r="FB16" s="65"/>
      <c r="FC16" s="65"/>
      <c r="FD16" s="65"/>
      <c r="FE16" s="65"/>
      <c r="FF16" s="65"/>
      <c r="FG16" s="65"/>
      <c r="FH16" s="65"/>
      <c r="FI16" s="65"/>
      <c r="FJ16" s="65"/>
      <c r="FK16" s="65"/>
      <c r="FL16" s="65"/>
      <c r="FM16" s="65"/>
      <c r="FN16" s="65"/>
      <c r="FO16" s="65"/>
      <c r="FP16" s="65"/>
      <c r="FQ16" s="65"/>
      <c r="FR16" s="65"/>
      <c r="FS16" s="65"/>
      <c r="FT16" s="65"/>
      <c r="FU16" s="65"/>
      <c r="FV16" s="65"/>
      <c r="FW16" s="65"/>
      <c r="FX16" s="65"/>
      <c r="FY16" s="65"/>
      <c r="FZ16" s="65"/>
      <c r="GA16" s="65"/>
      <c r="GB16" s="65"/>
      <c r="GC16" s="65"/>
      <c r="GD16" s="65"/>
      <c r="GE16" s="65"/>
      <c r="GF16" s="65"/>
      <c r="GG16" s="65"/>
      <c r="GH16" s="65"/>
      <c r="GI16" s="65"/>
      <c r="GJ16" s="65"/>
      <c r="GK16" s="65"/>
      <c r="GL16" s="65"/>
      <c r="GM16" s="65"/>
    </row>
    <row r="17" spans="2:195" x14ac:dyDescent="0.2">
      <c r="B17" s="28">
        <f t="shared" si="10"/>
        <v>12</v>
      </c>
      <c r="C17" s="43">
        <f>Assumptions!$H$7</f>
        <v>5000</v>
      </c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5"/>
      <c r="Z17" s="65"/>
      <c r="AA17" s="65"/>
      <c r="AB17" s="65"/>
      <c r="AC17" s="65"/>
      <c r="AD17" s="65"/>
      <c r="AE17" s="65"/>
      <c r="AF17" s="65"/>
      <c r="AG17" s="65"/>
      <c r="AH17" s="65"/>
      <c r="AI17" s="65"/>
      <c r="AJ17" s="65"/>
      <c r="AK17" s="65"/>
      <c r="AL17" s="65"/>
      <c r="AM17" s="65"/>
      <c r="AN17" s="65"/>
      <c r="AO17" s="65"/>
      <c r="AP17" s="65"/>
      <c r="AQ17" s="65"/>
      <c r="AR17" s="65"/>
      <c r="AS17" s="65"/>
      <c r="AT17" s="65"/>
      <c r="AU17" s="65"/>
      <c r="AV17" s="65"/>
      <c r="AW17" s="65"/>
      <c r="AX17" s="65"/>
      <c r="AY17" s="65"/>
      <c r="AZ17" s="65"/>
      <c r="BA17" s="65"/>
      <c r="BB17" s="65"/>
      <c r="BC17" s="65"/>
      <c r="BD17" s="65"/>
      <c r="BE17" s="65"/>
      <c r="BF17" s="65"/>
      <c r="BG17" s="65"/>
      <c r="BH17" s="65"/>
      <c r="BI17" s="65"/>
      <c r="BJ17" s="65"/>
      <c r="BK17" s="65"/>
      <c r="BL17" s="65"/>
      <c r="BM17" s="65"/>
      <c r="BN17" s="65"/>
      <c r="BO17" s="65"/>
      <c r="BP17" s="65"/>
      <c r="BQ17" s="65"/>
      <c r="BR17" s="65"/>
      <c r="BS17" s="65"/>
      <c r="BT17" s="65"/>
      <c r="BU17" s="65"/>
      <c r="BV17" s="65"/>
      <c r="BW17" s="65"/>
      <c r="BX17" s="65"/>
      <c r="BY17" s="65"/>
      <c r="BZ17" s="65"/>
      <c r="CA17" s="65"/>
      <c r="CB17" s="65"/>
      <c r="CC17" s="65"/>
      <c r="CD17" s="65"/>
      <c r="CE17" s="65"/>
      <c r="CF17" s="65"/>
      <c r="CG17" s="65"/>
      <c r="CH17" s="65"/>
      <c r="CI17" s="65"/>
      <c r="CJ17" s="65"/>
      <c r="CK17" s="65"/>
      <c r="CL17" s="65"/>
      <c r="CM17" s="65"/>
      <c r="CN17" s="65"/>
      <c r="CO17" s="65"/>
      <c r="CP17" s="65"/>
      <c r="CQ17" s="65"/>
      <c r="CR17" s="65"/>
      <c r="CS17" s="65"/>
      <c r="CT17" s="65"/>
      <c r="CU17" s="65"/>
      <c r="CV17" s="65"/>
      <c r="CW17" s="65"/>
      <c r="CX17" s="65"/>
      <c r="CY17" s="65"/>
      <c r="CZ17" s="65"/>
      <c r="DA17" s="65"/>
      <c r="DB17" s="65"/>
      <c r="DC17" s="65"/>
      <c r="DD17" s="65"/>
      <c r="DE17" s="65"/>
      <c r="DF17" s="65"/>
      <c r="DG17" s="65"/>
      <c r="DH17" s="65"/>
      <c r="DI17" s="65"/>
      <c r="DJ17" s="65"/>
      <c r="DK17" s="65"/>
      <c r="DL17" s="65"/>
      <c r="DM17" s="65"/>
      <c r="DN17" s="65"/>
      <c r="DO17" s="65"/>
      <c r="DP17" s="65"/>
      <c r="DQ17" s="65"/>
      <c r="DR17" s="65"/>
      <c r="DS17" s="65"/>
      <c r="DT17" s="65"/>
      <c r="DU17" s="65"/>
      <c r="DV17" s="65"/>
      <c r="DW17" s="65"/>
      <c r="DX17" s="65"/>
      <c r="DY17" s="65"/>
      <c r="DZ17" s="65"/>
      <c r="EA17" s="65"/>
      <c r="EB17" s="65"/>
      <c r="EC17" s="65"/>
      <c r="ED17" s="65"/>
      <c r="EE17" s="65"/>
      <c r="EF17" s="65"/>
      <c r="EG17" s="65"/>
      <c r="EH17" s="65"/>
      <c r="EI17" s="65"/>
      <c r="EJ17" s="65"/>
      <c r="EK17" s="65"/>
      <c r="EL17" s="65"/>
      <c r="EM17" s="65"/>
      <c r="EN17" s="65"/>
      <c r="EO17" s="65"/>
      <c r="EP17" s="65"/>
      <c r="EQ17" s="65"/>
      <c r="ER17" s="65"/>
      <c r="ES17" s="65"/>
      <c r="ET17" s="65"/>
      <c r="EU17" s="65"/>
      <c r="EV17" s="65"/>
      <c r="EW17" s="65"/>
      <c r="EX17" s="65"/>
      <c r="EY17" s="65"/>
      <c r="EZ17" s="65"/>
      <c r="FA17" s="65"/>
      <c r="FB17" s="65"/>
      <c r="FC17" s="65"/>
      <c r="FD17" s="65"/>
      <c r="FE17" s="65"/>
      <c r="FF17" s="65"/>
      <c r="FG17" s="65"/>
      <c r="FH17" s="65"/>
      <c r="FI17" s="65"/>
      <c r="FJ17" s="65"/>
      <c r="FK17" s="65"/>
      <c r="FL17" s="65"/>
      <c r="FM17" s="65"/>
      <c r="FN17" s="65"/>
      <c r="FO17" s="65"/>
      <c r="FP17" s="65"/>
      <c r="FQ17" s="65"/>
      <c r="FR17" s="65"/>
      <c r="FS17" s="65"/>
      <c r="FT17" s="65"/>
      <c r="FU17" s="65"/>
      <c r="FV17" s="65"/>
      <c r="FW17" s="65"/>
      <c r="FX17" s="65"/>
      <c r="FY17" s="65"/>
      <c r="FZ17" s="65"/>
      <c r="GA17" s="65"/>
      <c r="GB17" s="65"/>
      <c r="GC17" s="65"/>
      <c r="GD17" s="65"/>
      <c r="GE17" s="65"/>
      <c r="GF17" s="65"/>
      <c r="GG17" s="65"/>
      <c r="GH17" s="65"/>
      <c r="GI17" s="65"/>
      <c r="GJ17" s="65"/>
      <c r="GK17" s="65"/>
      <c r="GL17" s="65"/>
      <c r="GM17" s="65"/>
    </row>
    <row r="18" spans="2:195" x14ac:dyDescent="0.2">
      <c r="B18" s="28">
        <f t="shared" si="10"/>
        <v>13</v>
      </c>
      <c r="C18" s="43">
        <f>Assumptions!$H$7</f>
        <v>5000</v>
      </c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5"/>
      <c r="U18" s="65"/>
      <c r="V18" s="65"/>
      <c r="W18" s="65"/>
      <c r="X18" s="65"/>
      <c r="Y18" s="65"/>
      <c r="Z18" s="65"/>
      <c r="AA18" s="65"/>
      <c r="AB18" s="65"/>
      <c r="AC18" s="65"/>
      <c r="AD18" s="65"/>
      <c r="AE18" s="65"/>
      <c r="AF18" s="65"/>
      <c r="AG18" s="65"/>
      <c r="AH18" s="65"/>
      <c r="AI18" s="65"/>
      <c r="AJ18" s="65"/>
      <c r="AK18" s="65"/>
      <c r="AL18" s="65"/>
      <c r="AM18" s="65"/>
      <c r="AN18" s="65"/>
      <c r="AO18" s="65"/>
      <c r="AP18" s="65"/>
      <c r="AQ18" s="65"/>
      <c r="AR18" s="65"/>
      <c r="AS18" s="65"/>
      <c r="AT18" s="65"/>
      <c r="AU18" s="65"/>
      <c r="AV18" s="65"/>
      <c r="AW18" s="65"/>
      <c r="AX18" s="65"/>
      <c r="AY18" s="65"/>
      <c r="AZ18" s="65"/>
      <c r="BA18" s="65"/>
      <c r="BB18" s="65"/>
      <c r="BC18" s="65"/>
      <c r="BD18" s="65"/>
      <c r="BE18" s="65"/>
      <c r="BF18" s="65"/>
      <c r="BG18" s="65"/>
      <c r="BH18" s="65"/>
      <c r="BI18" s="65"/>
      <c r="BJ18" s="65"/>
      <c r="BK18" s="65"/>
      <c r="BL18" s="65"/>
      <c r="BM18" s="65"/>
      <c r="BN18" s="65"/>
      <c r="BO18" s="65"/>
      <c r="BP18" s="65"/>
      <c r="BQ18" s="65"/>
      <c r="BR18" s="65"/>
      <c r="BS18" s="65"/>
      <c r="BT18" s="65"/>
      <c r="BU18" s="65"/>
      <c r="BV18" s="65"/>
      <c r="BW18" s="65"/>
      <c r="BX18" s="65"/>
      <c r="BY18" s="65"/>
      <c r="BZ18" s="65"/>
      <c r="CA18" s="65"/>
      <c r="CB18" s="65"/>
      <c r="CC18" s="65"/>
      <c r="CD18" s="65"/>
      <c r="CE18" s="65"/>
      <c r="CF18" s="65"/>
      <c r="CG18" s="65"/>
      <c r="CH18" s="65"/>
      <c r="CI18" s="65"/>
      <c r="CJ18" s="65"/>
      <c r="CK18" s="65"/>
      <c r="CL18" s="65"/>
      <c r="CM18" s="65"/>
      <c r="CN18" s="65"/>
      <c r="CO18" s="65"/>
      <c r="CP18" s="65"/>
      <c r="CQ18" s="65"/>
      <c r="CR18" s="65"/>
      <c r="CS18" s="65"/>
      <c r="CT18" s="65"/>
      <c r="CU18" s="65"/>
      <c r="CV18" s="65"/>
      <c r="CW18" s="65"/>
      <c r="CX18" s="65"/>
      <c r="CY18" s="65"/>
      <c r="CZ18" s="65"/>
      <c r="DA18" s="65"/>
      <c r="DB18" s="65"/>
      <c r="DC18" s="65"/>
      <c r="DD18" s="65"/>
      <c r="DE18" s="65"/>
      <c r="DF18" s="65"/>
      <c r="DG18" s="65"/>
      <c r="DH18" s="65"/>
      <c r="DI18" s="65"/>
      <c r="DJ18" s="65"/>
      <c r="DK18" s="65"/>
      <c r="DL18" s="65"/>
      <c r="DM18" s="65"/>
      <c r="DN18" s="65"/>
      <c r="DO18" s="65"/>
      <c r="DP18" s="65"/>
      <c r="DQ18" s="65"/>
      <c r="DR18" s="65"/>
      <c r="DS18" s="65"/>
      <c r="DT18" s="65"/>
      <c r="DU18" s="65"/>
      <c r="DV18" s="65"/>
      <c r="DW18" s="65"/>
      <c r="DX18" s="65"/>
      <c r="DY18" s="65"/>
      <c r="DZ18" s="65"/>
      <c r="EA18" s="65"/>
      <c r="EB18" s="65"/>
      <c r="EC18" s="65"/>
      <c r="ED18" s="65"/>
      <c r="EE18" s="65"/>
      <c r="EF18" s="65"/>
      <c r="EG18" s="65"/>
      <c r="EH18" s="65"/>
      <c r="EI18" s="65"/>
      <c r="EJ18" s="65"/>
      <c r="EK18" s="65"/>
      <c r="EL18" s="65"/>
      <c r="EM18" s="65"/>
      <c r="EN18" s="65"/>
      <c r="EO18" s="65"/>
      <c r="EP18" s="65"/>
      <c r="EQ18" s="65"/>
      <c r="ER18" s="65"/>
      <c r="ES18" s="65"/>
      <c r="ET18" s="65"/>
      <c r="EU18" s="65"/>
      <c r="EV18" s="65"/>
      <c r="EW18" s="65"/>
      <c r="EX18" s="65"/>
      <c r="EY18" s="65"/>
      <c r="EZ18" s="65"/>
      <c r="FA18" s="65"/>
      <c r="FB18" s="65"/>
      <c r="FC18" s="65"/>
      <c r="FD18" s="65"/>
      <c r="FE18" s="65"/>
      <c r="FF18" s="65"/>
      <c r="FG18" s="65"/>
      <c r="FH18" s="65"/>
      <c r="FI18" s="65"/>
      <c r="FJ18" s="65"/>
      <c r="FK18" s="65"/>
      <c r="FL18" s="65"/>
      <c r="FM18" s="65"/>
      <c r="FN18" s="65"/>
      <c r="FO18" s="65"/>
      <c r="FP18" s="65"/>
      <c r="FQ18" s="65"/>
      <c r="FR18" s="65"/>
      <c r="FS18" s="65"/>
      <c r="FT18" s="65"/>
      <c r="FU18" s="65"/>
      <c r="FV18" s="65"/>
      <c r="FW18" s="65"/>
      <c r="FX18" s="65"/>
      <c r="FY18" s="65"/>
      <c r="FZ18" s="65"/>
      <c r="GA18" s="65"/>
      <c r="GB18" s="65"/>
      <c r="GC18" s="65"/>
      <c r="GD18" s="65"/>
      <c r="GE18" s="65"/>
      <c r="GF18" s="65"/>
      <c r="GG18" s="65"/>
      <c r="GH18" s="65"/>
      <c r="GI18" s="65"/>
      <c r="GJ18" s="65"/>
      <c r="GK18" s="65"/>
      <c r="GL18" s="65"/>
      <c r="GM18" s="65"/>
    </row>
    <row r="19" spans="2:195" x14ac:dyDescent="0.2">
      <c r="B19" s="28">
        <f t="shared" si="10"/>
        <v>14</v>
      </c>
      <c r="C19" s="43">
        <f>Assumptions!$H$7</f>
        <v>5000</v>
      </c>
      <c r="D19" s="65"/>
      <c r="E19" s="65"/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65"/>
      <c r="S19" s="65"/>
      <c r="T19" s="65"/>
      <c r="U19" s="65"/>
      <c r="V19" s="65"/>
      <c r="W19" s="65"/>
      <c r="X19" s="65"/>
      <c r="Y19" s="65"/>
      <c r="Z19" s="65"/>
      <c r="AA19" s="65"/>
      <c r="AB19" s="65"/>
      <c r="AC19" s="65"/>
      <c r="AD19" s="65"/>
      <c r="AE19" s="65"/>
      <c r="AF19" s="65"/>
      <c r="AG19" s="65"/>
      <c r="AH19" s="65"/>
      <c r="AI19" s="65"/>
      <c r="AJ19" s="65"/>
      <c r="AK19" s="65"/>
      <c r="AL19" s="65"/>
      <c r="AM19" s="65"/>
      <c r="AN19" s="65"/>
      <c r="AO19" s="65"/>
      <c r="AP19" s="65"/>
      <c r="AQ19" s="65"/>
      <c r="AR19" s="65"/>
      <c r="AS19" s="65"/>
      <c r="AT19" s="65"/>
      <c r="AU19" s="65"/>
      <c r="AV19" s="65"/>
      <c r="AW19" s="65"/>
      <c r="AX19" s="65"/>
      <c r="AY19" s="65"/>
      <c r="AZ19" s="65"/>
      <c r="BA19" s="65"/>
      <c r="BB19" s="65"/>
      <c r="BC19" s="65"/>
      <c r="BD19" s="65"/>
      <c r="BE19" s="65"/>
      <c r="BF19" s="65"/>
      <c r="BG19" s="65"/>
      <c r="BH19" s="65"/>
      <c r="BI19" s="65"/>
      <c r="BJ19" s="65"/>
      <c r="BK19" s="65"/>
      <c r="BL19" s="65"/>
      <c r="BM19" s="65"/>
      <c r="BN19" s="65"/>
      <c r="BO19" s="65"/>
      <c r="BP19" s="65"/>
      <c r="BQ19" s="65"/>
      <c r="BR19" s="65"/>
      <c r="BS19" s="65"/>
      <c r="BT19" s="65"/>
      <c r="BU19" s="65"/>
      <c r="BV19" s="65"/>
      <c r="BW19" s="65"/>
      <c r="BX19" s="65"/>
      <c r="BY19" s="65"/>
      <c r="BZ19" s="65"/>
      <c r="CA19" s="65"/>
      <c r="CB19" s="65"/>
      <c r="CC19" s="65"/>
      <c r="CD19" s="65"/>
      <c r="CE19" s="65"/>
      <c r="CF19" s="65"/>
      <c r="CG19" s="65"/>
      <c r="CH19" s="65"/>
      <c r="CI19" s="65"/>
      <c r="CJ19" s="65"/>
      <c r="CK19" s="65"/>
      <c r="CL19" s="65"/>
      <c r="CM19" s="65"/>
      <c r="CN19" s="65"/>
      <c r="CO19" s="65"/>
      <c r="CP19" s="65"/>
      <c r="CQ19" s="65"/>
      <c r="CR19" s="65"/>
      <c r="CS19" s="65"/>
      <c r="CT19" s="65"/>
      <c r="CU19" s="65"/>
      <c r="CV19" s="65"/>
      <c r="CW19" s="65"/>
      <c r="CX19" s="65"/>
      <c r="CY19" s="65"/>
      <c r="CZ19" s="65"/>
      <c r="DA19" s="65"/>
      <c r="DB19" s="65"/>
      <c r="DC19" s="65"/>
      <c r="DD19" s="65"/>
      <c r="DE19" s="65"/>
      <c r="DF19" s="65"/>
      <c r="DG19" s="65"/>
      <c r="DH19" s="65"/>
      <c r="DI19" s="65"/>
      <c r="DJ19" s="65"/>
      <c r="DK19" s="65"/>
      <c r="DL19" s="65"/>
      <c r="DM19" s="65"/>
      <c r="DN19" s="65"/>
      <c r="DO19" s="65"/>
      <c r="DP19" s="65"/>
      <c r="DQ19" s="65"/>
      <c r="DR19" s="65"/>
      <c r="DS19" s="65"/>
      <c r="DT19" s="65"/>
      <c r="DU19" s="65"/>
      <c r="DV19" s="65"/>
      <c r="DW19" s="65"/>
      <c r="DX19" s="65"/>
      <c r="DY19" s="65"/>
      <c r="DZ19" s="65"/>
      <c r="EA19" s="65"/>
      <c r="EB19" s="65"/>
      <c r="EC19" s="65"/>
      <c r="ED19" s="65"/>
      <c r="EE19" s="65"/>
      <c r="EF19" s="65"/>
      <c r="EG19" s="65"/>
      <c r="EH19" s="65"/>
      <c r="EI19" s="65"/>
      <c r="EJ19" s="65"/>
      <c r="EK19" s="65"/>
      <c r="EL19" s="65"/>
      <c r="EM19" s="65"/>
      <c r="EN19" s="65"/>
      <c r="EO19" s="65"/>
      <c r="EP19" s="65"/>
      <c r="EQ19" s="65"/>
      <c r="ER19" s="65"/>
      <c r="ES19" s="65"/>
      <c r="ET19" s="65"/>
      <c r="EU19" s="65"/>
      <c r="EV19" s="65"/>
      <c r="EW19" s="65"/>
      <c r="EX19" s="65"/>
      <c r="EY19" s="65"/>
      <c r="EZ19" s="65"/>
      <c r="FA19" s="65"/>
      <c r="FB19" s="65"/>
      <c r="FC19" s="65"/>
      <c r="FD19" s="65"/>
      <c r="FE19" s="65"/>
      <c r="FF19" s="65"/>
      <c r="FG19" s="65"/>
      <c r="FH19" s="65"/>
      <c r="FI19" s="65"/>
      <c r="FJ19" s="65"/>
      <c r="FK19" s="65"/>
      <c r="FL19" s="65"/>
      <c r="FM19" s="65"/>
      <c r="FN19" s="65"/>
      <c r="FO19" s="65"/>
      <c r="FP19" s="65"/>
      <c r="FQ19" s="65"/>
      <c r="FR19" s="65"/>
      <c r="FS19" s="65"/>
      <c r="FT19" s="65"/>
      <c r="FU19" s="65"/>
      <c r="FV19" s="65"/>
      <c r="FW19" s="65"/>
      <c r="FX19" s="65"/>
      <c r="FY19" s="65"/>
      <c r="FZ19" s="65"/>
      <c r="GA19" s="65"/>
      <c r="GB19" s="65"/>
      <c r="GC19" s="65"/>
      <c r="GD19" s="65"/>
      <c r="GE19" s="65"/>
      <c r="GF19" s="65"/>
      <c r="GG19" s="65"/>
      <c r="GH19" s="65"/>
      <c r="GI19" s="65"/>
      <c r="GJ19" s="65"/>
      <c r="GK19" s="65"/>
      <c r="GL19" s="65"/>
      <c r="GM19" s="65"/>
    </row>
    <row r="20" spans="2:195" x14ac:dyDescent="0.2">
      <c r="B20" s="28">
        <f t="shared" si="10"/>
        <v>15</v>
      </c>
      <c r="C20" s="43">
        <f>Assumptions!$H$7</f>
        <v>5000</v>
      </c>
      <c r="D20" s="65"/>
      <c r="E20" s="65"/>
      <c r="F20" s="65"/>
      <c r="G20" s="65"/>
      <c r="H20" s="65"/>
      <c r="I20" s="65"/>
      <c r="J20" s="65"/>
      <c r="K20" s="65"/>
      <c r="L20" s="65"/>
      <c r="M20" s="65"/>
      <c r="N20" s="65"/>
      <c r="O20" s="65"/>
      <c r="P20" s="65"/>
      <c r="Q20" s="65"/>
      <c r="R20" s="65"/>
      <c r="S20" s="65"/>
      <c r="T20" s="65"/>
      <c r="U20" s="65"/>
      <c r="V20" s="65"/>
      <c r="W20" s="65"/>
      <c r="X20" s="65"/>
      <c r="Y20" s="65"/>
      <c r="Z20" s="65"/>
      <c r="AA20" s="65"/>
      <c r="AB20" s="65"/>
      <c r="AC20" s="65"/>
      <c r="AD20" s="65"/>
      <c r="AE20" s="65"/>
      <c r="AF20" s="65"/>
      <c r="AG20" s="65"/>
      <c r="AH20" s="65"/>
      <c r="AI20" s="65"/>
      <c r="AJ20" s="65"/>
      <c r="AK20" s="65"/>
      <c r="AL20" s="65"/>
      <c r="AM20" s="65"/>
      <c r="AN20" s="65"/>
      <c r="AO20" s="65"/>
      <c r="AP20" s="65"/>
      <c r="AQ20" s="65"/>
      <c r="AR20" s="65"/>
      <c r="AS20" s="65"/>
      <c r="AT20" s="65"/>
      <c r="AU20" s="65"/>
      <c r="AV20" s="65"/>
      <c r="AW20" s="65"/>
      <c r="AX20" s="65"/>
      <c r="AY20" s="65"/>
      <c r="AZ20" s="65"/>
      <c r="BA20" s="65"/>
      <c r="BB20" s="65"/>
      <c r="BC20" s="65"/>
      <c r="BD20" s="65"/>
      <c r="BE20" s="65"/>
      <c r="BF20" s="65"/>
      <c r="BG20" s="65"/>
      <c r="BH20" s="65"/>
      <c r="BI20" s="65"/>
      <c r="BJ20" s="65"/>
      <c r="BK20" s="65"/>
      <c r="BL20" s="65"/>
      <c r="BM20" s="65"/>
      <c r="BN20" s="65"/>
      <c r="BO20" s="65"/>
      <c r="BP20" s="65"/>
      <c r="BQ20" s="65"/>
      <c r="BR20" s="65"/>
      <c r="BS20" s="65"/>
      <c r="BT20" s="65"/>
      <c r="BU20" s="65"/>
      <c r="BV20" s="65"/>
      <c r="BW20" s="65"/>
      <c r="BX20" s="65"/>
      <c r="BY20" s="65"/>
      <c r="BZ20" s="65"/>
      <c r="CA20" s="65"/>
      <c r="CB20" s="65"/>
      <c r="CC20" s="65"/>
      <c r="CD20" s="65"/>
      <c r="CE20" s="65"/>
      <c r="CF20" s="65"/>
      <c r="CG20" s="65"/>
      <c r="CH20" s="65"/>
      <c r="CI20" s="65"/>
      <c r="CJ20" s="65"/>
      <c r="CK20" s="65"/>
      <c r="CL20" s="65"/>
      <c r="CM20" s="65"/>
      <c r="CN20" s="65"/>
      <c r="CO20" s="65"/>
      <c r="CP20" s="65"/>
      <c r="CQ20" s="65"/>
      <c r="CR20" s="65"/>
      <c r="CS20" s="65"/>
      <c r="CT20" s="65"/>
      <c r="CU20" s="65"/>
      <c r="CV20" s="65"/>
      <c r="CW20" s="65"/>
      <c r="CX20" s="65"/>
      <c r="CY20" s="65"/>
      <c r="CZ20" s="65"/>
      <c r="DA20" s="65"/>
      <c r="DB20" s="65"/>
      <c r="DC20" s="65"/>
      <c r="DD20" s="65"/>
      <c r="DE20" s="65"/>
      <c r="DF20" s="65"/>
      <c r="DG20" s="65"/>
      <c r="DH20" s="65"/>
      <c r="DI20" s="65"/>
      <c r="DJ20" s="65"/>
      <c r="DK20" s="65"/>
      <c r="DL20" s="65"/>
      <c r="DM20" s="65"/>
      <c r="DN20" s="65"/>
      <c r="DO20" s="65"/>
      <c r="DP20" s="65"/>
      <c r="DQ20" s="65"/>
      <c r="DR20" s="65"/>
      <c r="DS20" s="65"/>
      <c r="DT20" s="65"/>
      <c r="DU20" s="65"/>
      <c r="DV20" s="65"/>
      <c r="DW20" s="65"/>
      <c r="DX20" s="65"/>
      <c r="DY20" s="65"/>
      <c r="DZ20" s="65"/>
      <c r="EA20" s="65"/>
      <c r="EB20" s="65"/>
      <c r="EC20" s="65"/>
      <c r="ED20" s="65"/>
      <c r="EE20" s="65"/>
      <c r="EF20" s="65"/>
      <c r="EG20" s="65"/>
      <c r="EH20" s="65"/>
      <c r="EI20" s="65"/>
      <c r="EJ20" s="65"/>
      <c r="EK20" s="65"/>
      <c r="EL20" s="65"/>
      <c r="EM20" s="65"/>
      <c r="EN20" s="65"/>
      <c r="EO20" s="65"/>
      <c r="EP20" s="65"/>
      <c r="EQ20" s="65"/>
      <c r="ER20" s="65"/>
      <c r="ES20" s="65"/>
      <c r="ET20" s="65"/>
      <c r="EU20" s="65"/>
      <c r="EV20" s="65"/>
      <c r="EW20" s="65"/>
      <c r="EX20" s="65"/>
      <c r="EY20" s="65"/>
      <c r="EZ20" s="65"/>
      <c r="FA20" s="65"/>
      <c r="FB20" s="65"/>
      <c r="FC20" s="65"/>
      <c r="FD20" s="65"/>
      <c r="FE20" s="65"/>
      <c r="FF20" s="65"/>
      <c r="FG20" s="65"/>
      <c r="FH20" s="65"/>
      <c r="FI20" s="65"/>
      <c r="FJ20" s="65"/>
      <c r="FK20" s="65"/>
      <c r="FL20" s="65"/>
      <c r="FM20" s="65"/>
      <c r="FN20" s="65"/>
      <c r="FO20" s="65"/>
      <c r="FP20" s="65"/>
      <c r="FQ20" s="65"/>
      <c r="FR20" s="65"/>
      <c r="FS20" s="65"/>
      <c r="FT20" s="65"/>
      <c r="FU20" s="65"/>
      <c r="FV20" s="65"/>
      <c r="FW20" s="65"/>
      <c r="FX20" s="65"/>
      <c r="FY20" s="65"/>
      <c r="FZ20" s="65"/>
      <c r="GA20" s="65"/>
      <c r="GB20" s="65"/>
      <c r="GC20" s="65"/>
      <c r="GD20" s="65"/>
      <c r="GE20" s="65"/>
      <c r="GF20" s="65"/>
      <c r="GG20" s="65"/>
      <c r="GH20" s="65"/>
      <c r="GI20" s="65"/>
      <c r="GJ20" s="65"/>
      <c r="GK20" s="65"/>
      <c r="GL20" s="65"/>
      <c r="GM20" s="65"/>
    </row>
    <row r="21" spans="2:195" x14ac:dyDescent="0.2">
      <c r="B21" s="28">
        <f t="shared" si="10"/>
        <v>16</v>
      </c>
      <c r="C21" s="43">
        <f>Assumptions!$H$7</f>
        <v>5000</v>
      </c>
      <c r="D21" s="65"/>
      <c r="E21" s="65"/>
      <c r="F21" s="65"/>
      <c r="G21" s="65"/>
      <c r="H21" s="65"/>
      <c r="I21" s="65"/>
      <c r="J21" s="65"/>
      <c r="K21" s="65"/>
      <c r="L21" s="65"/>
      <c r="M21" s="65"/>
      <c r="N21" s="65"/>
      <c r="O21" s="65"/>
      <c r="P21" s="65"/>
      <c r="Q21" s="65"/>
      <c r="R21" s="65"/>
      <c r="S21" s="65"/>
      <c r="T21" s="65"/>
      <c r="U21" s="65"/>
      <c r="V21" s="65"/>
      <c r="W21" s="65"/>
      <c r="X21" s="65"/>
      <c r="Y21" s="65"/>
      <c r="Z21" s="65"/>
      <c r="AA21" s="65"/>
      <c r="AB21" s="65"/>
      <c r="AC21" s="65"/>
      <c r="AD21" s="65"/>
      <c r="AE21" s="65"/>
      <c r="AF21" s="65"/>
      <c r="AG21" s="65"/>
      <c r="AH21" s="65"/>
      <c r="AI21" s="65"/>
      <c r="AJ21" s="65"/>
      <c r="AK21" s="65"/>
      <c r="AL21" s="65"/>
      <c r="AM21" s="65"/>
      <c r="AN21" s="65"/>
      <c r="AO21" s="65"/>
      <c r="AP21" s="65"/>
      <c r="AQ21" s="65"/>
      <c r="AR21" s="65"/>
      <c r="AS21" s="65"/>
      <c r="AT21" s="65"/>
      <c r="AU21" s="65"/>
      <c r="AV21" s="65"/>
      <c r="AW21" s="65"/>
      <c r="AX21" s="65"/>
      <c r="AY21" s="65"/>
      <c r="AZ21" s="65"/>
      <c r="BA21" s="65"/>
      <c r="BB21" s="65"/>
      <c r="BC21" s="65"/>
      <c r="BD21" s="65"/>
      <c r="BE21" s="65"/>
      <c r="BF21" s="65"/>
      <c r="BG21" s="65"/>
      <c r="BH21" s="65"/>
      <c r="BI21" s="65"/>
      <c r="BJ21" s="65"/>
      <c r="BK21" s="65"/>
      <c r="BL21" s="65"/>
      <c r="BM21" s="65"/>
      <c r="BN21" s="65"/>
      <c r="BO21" s="65"/>
      <c r="BP21" s="65"/>
      <c r="BQ21" s="65"/>
      <c r="BR21" s="65"/>
      <c r="BS21" s="65"/>
      <c r="BT21" s="65"/>
      <c r="BU21" s="65"/>
      <c r="BV21" s="65"/>
      <c r="BW21" s="65"/>
      <c r="BX21" s="65"/>
      <c r="BY21" s="65"/>
      <c r="BZ21" s="65"/>
      <c r="CA21" s="65"/>
      <c r="CB21" s="65"/>
      <c r="CC21" s="65"/>
      <c r="CD21" s="65"/>
      <c r="CE21" s="65"/>
      <c r="CF21" s="65"/>
      <c r="CG21" s="65"/>
      <c r="CH21" s="65"/>
      <c r="CI21" s="65"/>
      <c r="CJ21" s="65"/>
      <c r="CK21" s="65"/>
      <c r="CL21" s="65"/>
      <c r="CM21" s="65"/>
      <c r="CN21" s="65"/>
      <c r="CO21" s="65"/>
      <c r="CP21" s="65"/>
      <c r="CQ21" s="65"/>
      <c r="CR21" s="65"/>
      <c r="CS21" s="65"/>
      <c r="CT21" s="65"/>
      <c r="CU21" s="65"/>
      <c r="CV21" s="65"/>
      <c r="CW21" s="65"/>
      <c r="CX21" s="65"/>
      <c r="CY21" s="65"/>
      <c r="CZ21" s="65"/>
      <c r="DA21" s="65"/>
      <c r="DB21" s="65"/>
      <c r="DC21" s="65"/>
      <c r="DD21" s="65"/>
      <c r="DE21" s="65"/>
      <c r="DF21" s="65"/>
      <c r="DG21" s="65"/>
      <c r="DH21" s="65"/>
      <c r="DI21" s="65"/>
      <c r="DJ21" s="65"/>
      <c r="DK21" s="65"/>
      <c r="DL21" s="65"/>
      <c r="DM21" s="65"/>
      <c r="DN21" s="65"/>
      <c r="DO21" s="65"/>
      <c r="DP21" s="65"/>
      <c r="DQ21" s="65"/>
      <c r="DR21" s="65"/>
      <c r="DS21" s="65"/>
      <c r="DT21" s="65"/>
      <c r="DU21" s="65"/>
      <c r="DV21" s="65"/>
      <c r="DW21" s="65"/>
      <c r="DX21" s="65"/>
      <c r="DY21" s="65"/>
      <c r="DZ21" s="65"/>
      <c r="EA21" s="65"/>
      <c r="EB21" s="65"/>
      <c r="EC21" s="65"/>
      <c r="ED21" s="65"/>
      <c r="EE21" s="65"/>
      <c r="EF21" s="65"/>
      <c r="EG21" s="65"/>
      <c r="EH21" s="65"/>
      <c r="EI21" s="65"/>
      <c r="EJ21" s="65"/>
      <c r="EK21" s="65"/>
      <c r="EL21" s="65"/>
      <c r="EM21" s="65"/>
      <c r="EN21" s="65"/>
      <c r="EO21" s="65"/>
      <c r="EP21" s="65"/>
      <c r="EQ21" s="65"/>
      <c r="ER21" s="65"/>
      <c r="ES21" s="65"/>
      <c r="ET21" s="65"/>
      <c r="EU21" s="65"/>
      <c r="EV21" s="65"/>
      <c r="EW21" s="65"/>
      <c r="EX21" s="65"/>
      <c r="EY21" s="65"/>
      <c r="EZ21" s="65"/>
      <c r="FA21" s="65"/>
      <c r="FB21" s="65"/>
      <c r="FC21" s="65"/>
      <c r="FD21" s="65"/>
      <c r="FE21" s="65"/>
      <c r="FF21" s="65"/>
      <c r="FG21" s="65"/>
      <c r="FH21" s="65"/>
      <c r="FI21" s="65"/>
      <c r="FJ21" s="65"/>
      <c r="FK21" s="65"/>
      <c r="FL21" s="65"/>
      <c r="FM21" s="65"/>
      <c r="FN21" s="65"/>
      <c r="FO21" s="65"/>
      <c r="FP21" s="65"/>
      <c r="FQ21" s="65"/>
      <c r="FR21" s="65"/>
      <c r="FS21" s="65"/>
      <c r="FT21" s="65"/>
      <c r="FU21" s="65"/>
      <c r="FV21" s="65"/>
      <c r="FW21" s="65"/>
      <c r="FX21" s="65"/>
      <c r="FY21" s="65"/>
      <c r="FZ21" s="65"/>
      <c r="GA21" s="65"/>
      <c r="GB21" s="65"/>
      <c r="GC21" s="65"/>
      <c r="GD21" s="65"/>
      <c r="GE21" s="65"/>
      <c r="GF21" s="65"/>
      <c r="GG21" s="65"/>
      <c r="GH21" s="65"/>
      <c r="GI21" s="65"/>
      <c r="GJ21" s="65"/>
      <c r="GK21" s="65"/>
      <c r="GL21" s="65"/>
      <c r="GM21" s="65"/>
    </row>
    <row r="22" spans="2:195" x14ac:dyDescent="0.2">
      <c r="B22" s="28">
        <f t="shared" si="10"/>
        <v>17</v>
      </c>
      <c r="C22" s="43">
        <f>Assumptions!$H$7</f>
        <v>5000</v>
      </c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65"/>
      <c r="U22" s="65"/>
      <c r="V22" s="65"/>
      <c r="W22" s="65"/>
      <c r="X22" s="65"/>
      <c r="Y22" s="65"/>
      <c r="Z22" s="65"/>
      <c r="AA22" s="65"/>
      <c r="AB22" s="65"/>
      <c r="AC22" s="65"/>
      <c r="AD22" s="65"/>
      <c r="AE22" s="65"/>
      <c r="AF22" s="65"/>
      <c r="AG22" s="65"/>
      <c r="AH22" s="65"/>
      <c r="AI22" s="65"/>
      <c r="AJ22" s="65"/>
      <c r="AK22" s="65"/>
      <c r="AL22" s="65"/>
      <c r="AM22" s="65"/>
      <c r="AN22" s="65"/>
      <c r="AO22" s="65"/>
      <c r="AP22" s="65"/>
      <c r="AQ22" s="65"/>
      <c r="AR22" s="65"/>
      <c r="AS22" s="65"/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65"/>
      <c r="BE22" s="65"/>
      <c r="BF22" s="65"/>
      <c r="BG22" s="65"/>
      <c r="BH22" s="65"/>
      <c r="BI22" s="65"/>
      <c r="BJ22" s="65"/>
      <c r="BK22" s="65"/>
      <c r="BL22" s="65"/>
      <c r="BM22" s="65"/>
      <c r="BN22" s="65"/>
      <c r="BO22" s="65"/>
      <c r="BP22" s="65"/>
      <c r="BQ22" s="65"/>
      <c r="BR22" s="65"/>
      <c r="BS22" s="65"/>
      <c r="BT22" s="65"/>
      <c r="BU22" s="65"/>
      <c r="BV22" s="65"/>
      <c r="BW22" s="65"/>
      <c r="BX22" s="65"/>
      <c r="BY22" s="65"/>
      <c r="BZ22" s="65"/>
      <c r="CA22" s="65"/>
      <c r="CB22" s="65"/>
      <c r="CC22" s="65"/>
      <c r="CD22" s="65"/>
      <c r="CE22" s="65"/>
      <c r="CF22" s="65"/>
      <c r="CG22" s="65"/>
      <c r="CH22" s="65"/>
      <c r="CI22" s="65"/>
      <c r="CJ22" s="65"/>
      <c r="CK22" s="65"/>
      <c r="CL22" s="65"/>
      <c r="CM22" s="65"/>
      <c r="CN22" s="65"/>
      <c r="CO22" s="65"/>
      <c r="CP22" s="65"/>
      <c r="CQ22" s="65"/>
      <c r="CR22" s="65"/>
      <c r="CS22" s="65"/>
      <c r="CT22" s="65"/>
      <c r="CU22" s="65"/>
      <c r="CV22" s="65"/>
      <c r="CW22" s="65"/>
      <c r="CX22" s="65"/>
      <c r="CY22" s="65"/>
      <c r="CZ22" s="65"/>
      <c r="DA22" s="65"/>
      <c r="DB22" s="65"/>
      <c r="DC22" s="65"/>
      <c r="DD22" s="65"/>
      <c r="DE22" s="65"/>
      <c r="DF22" s="65"/>
      <c r="DG22" s="65"/>
      <c r="DH22" s="65"/>
      <c r="DI22" s="65"/>
      <c r="DJ22" s="65"/>
      <c r="DK22" s="65"/>
      <c r="DL22" s="65"/>
      <c r="DM22" s="65"/>
      <c r="DN22" s="65"/>
      <c r="DO22" s="65"/>
      <c r="DP22" s="65"/>
      <c r="DQ22" s="65"/>
      <c r="DR22" s="65"/>
      <c r="DS22" s="65"/>
      <c r="DT22" s="65"/>
      <c r="DU22" s="65"/>
      <c r="DV22" s="65"/>
      <c r="DW22" s="65"/>
      <c r="DX22" s="65"/>
      <c r="DY22" s="65"/>
      <c r="DZ22" s="65"/>
      <c r="EA22" s="65"/>
      <c r="EB22" s="65"/>
      <c r="EC22" s="65"/>
      <c r="ED22" s="65"/>
      <c r="EE22" s="65"/>
      <c r="EF22" s="65"/>
      <c r="EG22" s="65"/>
      <c r="EH22" s="65"/>
      <c r="EI22" s="65"/>
      <c r="EJ22" s="65"/>
      <c r="EK22" s="65"/>
      <c r="EL22" s="65"/>
      <c r="EM22" s="65"/>
      <c r="EN22" s="65"/>
      <c r="EO22" s="65"/>
      <c r="EP22" s="65"/>
      <c r="EQ22" s="65"/>
      <c r="ER22" s="65"/>
      <c r="ES22" s="65"/>
      <c r="ET22" s="65"/>
      <c r="EU22" s="65"/>
      <c r="EV22" s="65"/>
      <c r="EW22" s="65"/>
      <c r="EX22" s="65"/>
      <c r="EY22" s="65"/>
      <c r="EZ22" s="65"/>
      <c r="FA22" s="65"/>
      <c r="FB22" s="65"/>
      <c r="FC22" s="65"/>
      <c r="FD22" s="65"/>
      <c r="FE22" s="65"/>
      <c r="FF22" s="65"/>
      <c r="FG22" s="65"/>
      <c r="FH22" s="65"/>
      <c r="FI22" s="65"/>
      <c r="FJ22" s="65"/>
      <c r="FK22" s="65"/>
      <c r="FL22" s="65"/>
      <c r="FM22" s="65"/>
      <c r="FN22" s="65"/>
      <c r="FO22" s="65"/>
      <c r="FP22" s="65"/>
      <c r="FQ22" s="65"/>
      <c r="FR22" s="65"/>
      <c r="FS22" s="65"/>
      <c r="FT22" s="65"/>
      <c r="FU22" s="65"/>
      <c r="FV22" s="65"/>
      <c r="FW22" s="65"/>
      <c r="FX22" s="65"/>
      <c r="FY22" s="65"/>
      <c r="FZ22" s="65"/>
      <c r="GA22" s="65"/>
      <c r="GB22" s="65"/>
      <c r="GC22" s="65"/>
      <c r="GD22" s="65"/>
      <c r="GE22" s="65"/>
      <c r="GF22" s="65"/>
      <c r="GG22" s="65"/>
      <c r="GH22" s="65"/>
      <c r="GI22" s="65"/>
      <c r="GJ22" s="65"/>
      <c r="GK22" s="65"/>
      <c r="GL22" s="65"/>
      <c r="GM22" s="65"/>
    </row>
    <row r="23" spans="2:195" x14ac:dyDescent="0.2">
      <c r="B23" s="28">
        <f t="shared" si="10"/>
        <v>18</v>
      </c>
      <c r="C23" s="43">
        <f>Assumptions!$H$7</f>
        <v>5000</v>
      </c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5"/>
      <c r="V23" s="65"/>
      <c r="W23" s="65"/>
      <c r="X23" s="65"/>
      <c r="Y23" s="65"/>
      <c r="Z23" s="65"/>
      <c r="AA23" s="65"/>
      <c r="AB23" s="65"/>
      <c r="AC23" s="65"/>
      <c r="AD23" s="65"/>
      <c r="AE23" s="65"/>
      <c r="AF23" s="65"/>
      <c r="AG23" s="65"/>
      <c r="AH23" s="65"/>
      <c r="AI23" s="65"/>
      <c r="AJ23" s="65"/>
      <c r="AK23" s="65"/>
      <c r="AL23" s="65"/>
      <c r="AM23" s="65"/>
      <c r="AN23" s="65"/>
      <c r="AO23" s="65"/>
      <c r="AP23" s="65"/>
      <c r="AQ23" s="65"/>
      <c r="AR23" s="65"/>
      <c r="AS23" s="65"/>
      <c r="AT23" s="65"/>
      <c r="AU23" s="65"/>
      <c r="AV23" s="65"/>
      <c r="AW23" s="65"/>
      <c r="AX23" s="65"/>
      <c r="AY23" s="65"/>
      <c r="AZ23" s="65"/>
      <c r="BA23" s="65"/>
      <c r="BB23" s="65"/>
      <c r="BC23" s="65"/>
      <c r="BD23" s="65"/>
      <c r="BE23" s="65"/>
      <c r="BF23" s="65"/>
      <c r="BG23" s="65"/>
      <c r="BH23" s="65"/>
      <c r="BI23" s="65"/>
      <c r="BJ23" s="65"/>
      <c r="BK23" s="65"/>
      <c r="BL23" s="65"/>
      <c r="BM23" s="65"/>
      <c r="BN23" s="65"/>
      <c r="BO23" s="65"/>
      <c r="BP23" s="65"/>
      <c r="BQ23" s="65"/>
      <c r="BR23" s="65"/>
      <c r="BS23" s="65"/>
      <c r="BT23" s="65"/>
      <c r="BU23" s="65"/>
      <c r="BV23" s="65"/>
      <c r="BW23" s="65"/>
      <c r="BX23" s="65"/>
      <c r="BY23" s="65"/>
      <c r="BZ23" s="65"/>
      <c r="CA23" s="65"/>
      <c r="CB23" s="65"/>
      <c r="CC23" s="65"/>
      <c r="CD23" s="65"/>
      <c r="CE23" s="65"/>
      <c r="CF23" s="65"/>
      <c r="CG23" s="65"/>
      <c r="CH23" s="65"/>
      <c r="CI23" s="65"/>
      <c r="CJ23" s="65"/>
      <c r="CK23" s="65"/>
      <c r="CL23" s="65"/>
      <c r="CM23" s="65"/>
      <c r="CN23" s="65"/>
      <c r="CO23" s="65"/>
      <c r="CP23" s="65"/>
      <c r="CQ23" s="65"/>
      <c r="CR23" s="65"/>
      <c r="CS23" s="65"/>
      <c r="CT23" s="65"/>
      <c r="CU23" s="65"/>
      <c r="CV23" s="65"/>
      <c r="CW23" s="65"/>
      <c r="CX23" s="65"/>
      <c r="CY23" s="65"/>
      <c r="CZ23" s="65"/>
      <c r="DA23" s="65"/>
      <c r="DB23" s="65"/>
      <c r="DC23" s="65"/>
      <c r="DD23" s="65"/>
      <c r="DE23" s="65"/>
      <c r="DF23" s="65"/>
      <c r="DG23" s="65"/>
      <c r="DH23" s="65"/>
      <c r="DI23" s="65"/>
      <c r="DJ23" s="65"/>
      <c r="DK23" s="65"/>
      <c r="DL23" s="65"/>
      <c r="DM23" s="65"/>
      <c r="DN23" s="65"/>
      <c r="DO23" s="65"/>
      <c r="DP23" s="65"/>
      <c r="DQ23" s="65"/>
      <c r="DR23" s="65"/>
      <c r="DS23" s="65"/>
      <c r="DT23" s="65"/>
      <c r="DU23" s="65"/>
      <c r="DV23" s="65"/>
      <c r="DW23" s="65"/>
      <c r="DX23" s="65"/>
      <c r="DY23" s="65"/>
      <c r="DZ23" s="65"/>
      <c r="EA23" s="65"/>
      <c r="EB23" s="65"/>
      <c r="EC23" s="65"/>
      <c r="ED23" s="65"/>
      <c r="EE23" s="65"/>
      <c r="EF23" s="65"/>
      <c r="EG23" s="65"/>
      <c r="EH23" s="65"/>
      <c r="EI23" s="65"/>
      <c r="EJ23" s="65"/>
      <c r="EK23" s="65"/>
      <c r="EL23" s="65"/>
      <c r="EM23" s="65"/>
      <c r="EN23" s="65"/>
      <c r="EO23" s="65"/>
      <c r="EP23" s="65"/>
      <c r="EQ23" s="65"/>
      <c r="ER23" s="65"/>
      <c r="ES23" s="65"/>
      <c r="ET23" s="65"/>
      <c r="EU23" s="65"/>
      <c r="EV23" s="65"/>
      <c r="EW23" s="65"/>
      <c r="EX23" s="65"/>
      <c r="EY23" s="65"/>
      <c r="EZ23" s="65"/>
      <c r="FA23" s="65"/>
      <c r="FB23" s="65"/>
      <c r="FC23" s="65"/>
      <c r="FD23" s="65"/>
      <c r="FE23" s="65"/>
      <c r="FF23" s="65"/>
      <c r="FG23" s="65"/>
      <c r="FH23" s="65"/>
      <c r="FI23" s="65"/>
      <c r="FJ23" s="65"/>
      <c r="FK23" s="65"/>
      <c r="FL23" s="65"/>
      <c r="FM23" s="65"/>
      <c r="FN23" s="65"/>
      <c r="FO23" s="65"/>
      <c r="FP23" s="65"/>
      <c r="FQ23" s="65"/>
      <c r="FR23" s="65"/>
      <c r="FS23" s="65"/>
      <c r="FT23" s="65"/>
      <c r="FU23" s="65"/>
      <c r="FV23" s="65"/>
      <c r="FW23" s="65"/>
      <c r="FX23" s="65"/>
      <c r="FY23" s="65"/>
      <c r="FZ23" s="65"/>
      <c r="GA23" s="65"/>
      <c r="GB23" s="65"/>
      <c r="GC23" s="65"/>
      <c r="GD23" s="65"/>
      <c r="GE23" s="65"/>
      <c r="GF23" s="65"/>
      <c r="GG23" s="65"/>
      <c r="GH23" s="65"/>
      <c r="GI23" s="65"/>
      <c r="GJ23" s="65"/>
      <c r="GK23" s="65"/>
      <c r="GL23" s="65"/>
      <c r="GM23" s="65"/>
    </row>
    <row r="24" spans="2:195" x14ac:dyDescent="0.2">
      <c r="B24" s="28">
        <f t="shared" si="10"/>
        <v>19</v>
      </c>
      <c r="C24" s="43">
        <f>Assumptions!$H$7</f>
        <v>5000</v>
      </c>
      <c r="D24" s="65"/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65"/>
      <c r="U24" s="65"/>
      <c r="V24" s="65"/>
      <c r="W24" s="65"/>
      <c r="X24" s="65"/>
      <c r="Y24" s="65"/>
      <c r="Z24" s="65"/>
      <c r="AA24" s="65"/>
      <c r="AB24" s="65"/>
      <c r="AC24" s="65"/>
      <c r="AD24" s="65"/>
      <c r="AE24" s="65"/>
      <c r="AF24" s="65"/>
      <c r="AG24" s="65"/>
      <c r="AH24" s="65"/>
      <c r="AI24" s="65"/>
      <c r="AJ24" s="65"/>
      <c r="AK24" s="65"/>
      <c r="AL24" s="65"/>
      <c r="AM24" s="65"/>
      <c r="AN24" s="65"/>
      <c r="AO24" s="65"/>
      <c r="AP24" s="65"/>
      <c r="AQ24" s="65"/>
      <c r="AR24" s="65"/>
      <c r="AS24" s="65"/>
      <c r="AT24" s="65"/>
      <c r="AU24" s="65"/>
      <c r="AV24" s="65"/>
      <c r="AW24" s="65"/>
      <c r="AX24" s="65"/>
      <c r="AY24" s="65"/>
      <c r="AZ24" s="65"/>
      <c r="BA24" s="65"/>
      <c r="BB24" s="65"/>
      <c r="BC24" s="65"/>
      <c r="BD24" s="65"/>
      <c r="BE24" s="65"/>
      <c r="BF24" s="65"/>
      <c r="BG24" s="65"/>
      <c r="BH24" s="65"/>
      <c r="BI24" s="65"/>
      <c r="BJ24" s="65"/>
      <c r="BK24" s="65"/>
      <c r="BL24" s="65"/>
      <c r="BM24" s="65"/>
      <c r="BN24" s="65"/>
      <c r="BO24" s="65"/>
      <c r="BP24" s="65"/>
      <c r="BQ24" s="65"/>
      <c r="BR24" s="65"/>
      <c r="BS24" s="65"/>
      <c r="BT24" s="65"/>
      <c r="BU24" s="65"/>
      <c r="BV24" s="65"/>
      <c r="BW24" s="65"/>
      <c r="BX24" s="65"/>
      <c r="BY24" s="65"/>
      <c r="BZ24" s="65"/>
      <c r="CA24" s="65"/>
      <c r="CB24" s="65"/>
      <c r="CC24" s="65"/>
      <c r="CD24" s="65"/>
      <c r="CE24" s="65"/>
      <c r="CF24" s="65"/>
      <c r="CG24" s="65"/>
      <c r="CH24" s="65"/>
      <c r="CI24" s="65"/>
      <c r="CJ24" s="65"/>
      <c r="CK24" s="65"/>
      <c r="CL24" s="65"/>
      <c r="CM24" s="65"/>
      <c r="CN24" s="65"/>
      <c r="CO24" s="65"/>
      <c r="CP24" s="65"/>
      <c r="CQ24" s="65"/>
      <c r="CR24" s="65"/>
      <c r="CS24" s="65"/>
      <c r="CT24" s="65"/>
      <c r="CU24" s="65"/>
      <c r="CV24" s="65"/>
      <c r="CW24" s="65"/>
      <c r="CX24" s="65"/>
      <c r="CY24" s="65"/>
      <c r="CZ24" s="65"/>
      <c r="DA24" s="65"/>
      <c r="DB24" s="65"/>
      <c r="DC24" s="65"/>
      <c r="DD24" s="65"/>
      <c r="DE24" s="65"/>
      <c r="DF24" s="65"/>
      <c r="DG24" s="65"/>
      <c r="DH24" s="65"/>
      <c r="DI24" s="65"/>
      <c r="DJ24" s="65"/>
      <c r="DK24" s="65"/>
      <c r="DL24" s="65"/>
      <c r="DM24" s="65"/>
      <c r="DN24" s="65"/>
      <c r="DO24" s="65"/>
      <c r="DP24" s="65"/>
      <c r="DQ24" s="65"/>
      <c r="DR24" s="65"/>
      <c r="DS24" s="65"/>
      <c r="DT24" s="65"/>
      <c r="DU24" s="65"/>
      <c r="DV24" s="65"/>
      <c r="DW24" s="65"/>
      <c r="DX24" s="65"/>
      <c r="DY24" s="65"/>
      <c r="DZ24" s="65"/>
      <c r="EA24" s="65"/>
      <c r="EB24" s="65"/>
      <c r="EC24" s="65"/>
      <c r="ED24" s="65"/>
      <c r="EE24" s="65"/>
      <c r="EF24" s="65"/>
      <c r="EG24" s="65"/>
      <c r="EH24" s="65"/>
      <c r="EI24" s="65"/>
      <c r="EJ24" s="65"/>
      <c r="EK24" s="65"/>
      <c r="EL24" s="65"/>
      <c r="EM24" s="65"/>
      <c r="EN24" s="65"/>
      <c r="EO24" s="65"/>
      <c r="EP24" s="65"/>
      <c r="EQ24" s="65"/>
      <c r="ER24" s="65"/>
      <c r="ES24" s="65"/>
      <c r="ET24" s="65"/>
      <c r="EU24" s="65"/>
      <c r="EV24" s="65"/>
      <c r="EW24" s="65"/>
      <c r="EX24" s="65"/>
      <c r="EY24" s="65"/>
      <c r="EZ24" s="65"/>
      <c r="FA24" s="65"/>
      <c r="FB24" s="65"/>
      <c r="FC24" s="65"/>
      <c r="FD24" s="65"/>
      <c r="FE24" s="65"/>
      <c r="FF24" s="65"/>
      <c r="FG24" s="65"/>
      <c r="FH24" s="65"/>
      <c r="FI24" s="65"/>
      <c r="FJ24" s="65"/>
      <c r="FK24" s="65"/>
      <c r="FL24" s="65"/>
      <c r="FM24" s="65"/>
      <c r="FN24" s="65"/>
      <c r="FO24" s="65"/>
      <c r="FP24" s="65"/>
      <c r="FQ24" s="65"/>
      <c r="FR24" s="65"/>
      <c r="FS24" s="65"/>
      <c r="FT24" s="65"/>
      <c r="FU24" s="65"/>
      <c r="FV24" s="65"/>
      <c r="FW24" s="65"/>
      <c r="FX24" s="65"/>
      <c r="FY24" s="65"/>
      <c r="FZ24" s="65"/>
      <c r="GA24" s="65"/>
      <c r="GB24" s="65"/>
      <c r="GC24" s="65"/>
      <c r="GD24" s="65"/>
      <c r="GE24" s="65"/>
      <c r="GF24" s="65"/>
      <c r="GG24" s="65"/>
      <c r="GH24" s="65"/>
      <c r="GI24" s="65"/>
      <c r="GJ24" s="65"/>
      <c r="GK24" s="65"/>
      <c r="GL24" s="65"/>
      <c r="GM24" s="65"/>
    </row>
    <row r="25" spans="2:195" x14ac:dyDescent="0.2">
      <c r="B25" s="28">
        <f t="shared" si="10"/>
        <v>20</v>
      </c>
      <c r="C25" s="43">
        <f>Assumptions!$H$7</f>
        <v>5000</v>
      </c>
      <c r="D25" s="65"/>
      <c r="E25" s="65"/>
      <c r="F25" s="65"/>
      <c r="G25" s="65"/>
      <c r="H25" s="65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65"/>
      <c r="U25" s="65"/>
      <c r="V25" s="65"/>
      <c r="W25" s="65"/>
      <c r="X25" s="65"/>
      <c r="Y25" s="65"/>
      <c r="Z25" s="65"/>
      <c r="AA25" s="65"/>
      <c r="AB25" s="65"/>
      <c r="AC25" s="65"/>
      <c r="AD25" s="65"/>
      <c r="AE25" s="65"/>
      <c r="AF25" s="65"/>
      <c r="AG25" s="65"/>
      <c r="AH25" s="65"/>
      <c r="AI25" s="65"/>
      <c r="AJ25" s="65"/>
      <c r="AK25" s="65"/>
      <c r="AL25" s="65"/>
      <c r="AM25" s="65"/>
      <c r="AN25" s="65"/>
      <c r="AO25" s="65"/>
      <c r="AP25" s="65"/>
      <c r="AQ25" s="65"/>
      <c r="AR25" s="65"/>
      <c r="AS25" s="65"/>
      <c r="AT25" s="65"/>
      <c r="AU25" s="65"/>
      <c r="AV25" s="65"/>
      <c r="AW25" s="65"/>
      <c r="AX25" s="65"/>
      <c r="AY25" s="65"/>
      <c r="AZ25" s="65"/>
      <c r="BA25" s="65"/>
      <c r="BB25" s="65"/>
      <c r="BC25" s="65"/>
      <c r="BD25" s="65"/>
      <c r="BE25" s="65"/>
      <c r="BF25" s="65"/>
      <c r="BG25" s="65"/>
      <c r="BH25" s="65"/>
      <c r="BI25" s="65"/>
      <c r="BJ25" s="65"/>
      <c r="BK25" s="65"/>
      <c r="BL25" s="65"/>
      <c r="BM25" s="65"/>
      <c r="BN25" s="65"/>
      <c r="BO25" s="65"/>
      <c r="BP25" s="65"/>
      <c r="BQ25" s="65"/>
      <c r="BR25" s="65"/>
      <c r="BS25" s="65"/>
      <c r="BT25" s="65"/>
      <c r="BU25" s="65"/>
      <c r="BV25" s="65"/>
      <c r="BW25" s="65"/>
      <c r="BX25" s="65"/>
      <c r="BY25" s="65"/>
      <c r="BZ25" s="65"/>
      <c r="CA25" s="65"/>
      <c r="CB25" s="65"/>
      <c r="CC25" s="65"/>
      <c r="CD25" s="65"/>
      <c r="CE25" s="65"/>
      <c r="CF25" s="65"/>
      <c r="CG25" s="65"/>
      <c r="CH25" s="65"/>
      <c r="CI25" s="65"/>
      <c r="CJ25" s="65"/>
      <c r="CK25" s="65"/>
      <c r="CL25" s="65"/>
      <c r="CM25" s="65"/>
      <c r="CN25" s="65"/>
      <c r="CO25" s="65"/>
      <c r="CP25" s="65"/>
      <c r="CQ25" s="65"/>
      <c r="CR25" s="65"/>
      <c r="CS25" s="65"/>
      <c r="CT25" s="65"/>
      <c r="CU25" s="65"/>
      <c r="CV25" s="65"/>
      <c r="CW25" s="65"/>
      <c r="CX25" s="65"/>
      <c r="CY25" s="65"/>
      <c r="CZ25" s="65"/>
      <c r="DA25" s="65"/>
      <c r="DB25" s="65"/>
      <c r="DC25" s="65"/>
      <c r="DD25" s="65"/>
      <c r="DE25" s="65"/>
      <c r="DF25" s="65"/>
      <c r="DG25" s="65"/>
      <c r="DH25" s="65"/>
      <c r="DI25" s="65"/>
      <c r="DJ25" s="65"/>
      <c r="DK25" s="65"/>
      <c r="DL25" s="65"/>
      <c r="DM25" s="65"/>
      <c r="DN25" s="65"/>
      <c r="DO25" s="65"/>
      <c r="DP25" s="65"/>
      <c r="DQ25" s="65"/>
      <c r="DR25" s="65"/>
      <c r="DS25" s="65"/>
      <c r="DT25" s="65"/>
      <c r="DU25" s="65"/>
      <c r="DV25" s="65"/>
      <c r="DW25" s="65"/>
      <c r="DX25" s="65"/>
      <c r="DY25" s="65"/>
      <c r="DZ25" s="65"/>
      <c r="EA25" s="65"/>
      <c r="EB25" s="65"/>
      <c r="EC25" s="65"/>
      <c r="ED25" s="65"/>
      <c r="EE25" s="65"/>
      <c r="EF25" s="65"/>
      <c r="EG25" s="65"/>
      <c r="EH25" s="65"/>
      <c r="EI25" s="65"/>
      <c r="EJ25" s="65"/>
      <c r="EK25" s="65"/>
      <c r="EL25" s="65"/>
      <c r="EM25" s="65"/>
      <c r="EN25" s="65"/>
      <c r="EO25" s="65"/>
      <c r="EP25" s="65"/>
      <c r="EQ25" s="65"/>
      <c r="ER25" s="65"/>
      <c r="ES25" s="65"/>
      <c r="ET25" s="65"/>
      <c r="EU25" s="65"/>
      <c r="EV25" s="65"/>
      <c r="EW25" s="65"/>
      <c r="EX25" s="65"/>
      <c r="EY25" s="65"/>
      <c r="EZ25" s="65"/>
      <c r="FA25" s="65"/>
      <c r="FB25" s="65"/>
      <c r="FC25" s="65"/>
      <c r="FD25" s="65"/>
      <c r="FE25" s="65"/>
      <c r="FF25" s="65"/>
      <c r="FG25" s="65"/>
      <c r="FH25" s="65"/>
      <c r="FI25" s="65"/>
      <c r="FJ25" s="65"/>
      <c r="FK25" s="65"/>
      <c r="FL25" s="65"/>
      <c r="FM25" s="65"/>
      <c r="FN25" s="65"/>
      <c r="FO25" s="65"/>
      <c r="FP25" s="65"/>
      <c r="FQ25" s="65"/>
      <c r="FR25" s="65"/>
      <c r="FS25" s="65"/>
      <c r="FT25" s="65"/>
      <c r="FU25" s="65"/>
      <c r="FV25" s="65"/>
      <c r="FW25" s="65"/>
      <c r="FX25" s="65"/>
      <c r="FY25" s="65"/>
      <c r="FZ25" s="65"/>
      <c r="GA25" s="65"/>
      <c r="GB25" s="65"/>
      <c r="GC25" s="65"/>
      <c r="GD25" s="65"/>
      <c r="GE25" s="65"/>
      <c r="GF25" s="65"/>
      <c r="GG25" s="65"/>
      <c r="GH25" s="65"/>
      <c r="GI25" s="65"/>
      <c r="GJ25" s="65"/>
      <c r="GK25" s="65"/>
      <c r="GL25" s="65"/>
      <c r="GM25" s="65"/>
    </row>
    <row r="26" spans="2:195" x14ac:dyDescent="0.2">
      <c r="B26" s="28">
        <f t="shared" si="10"/>
        <v>21</v>
      </c>
      <c r="C26" s="43">
        <f>Assumptions!$H$7</f>
        <v>5000</v>
      </c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65"/>
      <c r="AA26" s="65"/>
      <c r="AB26" s="65"/>
      <c r="AC26" s="65"/>
      <c r="AD26" s="65"/>
      <c r="AE26" s="65"/>
      <c r="AF26" s="65"/>
      <c r="AG26" s="65"/>
      <c r="AH26" s="65"/>
      <c r="AI26" s="65"/>
      <c r="AJ26" s="65"/>
      <c r="AK26" s="65"/>
      <c r="AL26" s="65"/>
      <c r="AM26" s="65"/>
      <c r="AN26" s="65"/>
      <c r="AO26" s="65"/>
      <c r="AP26" s="65"/>
      <c r="AQ26" s="65"/>
      <c r="AR26" s="65"/>
      <c r="AS26" s="65"/>
      <c r="AT26" s="65"/>
      <c r="AU26" s="65"/>
      <c r="AV26" s="65"/>
      <c r="AW26" s="65"/>
      <c r="AX26" s="65"/>
      <c r="AY26" s="65"/>
      <c r="AZ26" s="65"/>
      <c r="BA26" s="65"/>
      <c r="BB26" s="65"/>
      <c r="BC26" s="65"/>
      <c r="BD26" s="65"/>
      <c r="BE26" s="65"/>
      <c r="BF26" s="65"/>
      <c r="BG26" s="65"/>
      <c r="BH26" s="65"/>
      <c r="BI26" s="65"/>
      <c r="BJ26" s="65"/>
      <c r="BK26" s="65"/>
      <c r="BL26" s="65"/>
      <c r="BM26" s="65"/>
      <c r="BN26" s="65"/>
      <c r="BO26" s="65"/>
      <c r="BP26" s="65"/>
      <c r="BQ26" s="65"/>
      <c r="BR26" s="65"/>
      <c r="BS26" s="65"/>
      <c r="BT26" s="65"/>
      <c r="BU26" s="65"/>
      <c r="BV26" s="65"/>
      <c r="BW26" s="65"/>
      <c r="BX26" s="65"/>
      <c r="BY26" s="65"/>
      <c r="BZ26" s="65"/>
      <c r="CA26" s="65"/>
      <c r="CB26" s="65"/>
      <c r="CC26" s="65"/>
      <c r="CD26" s="65"/>
      <c r="CE26" s="65"/>
      <c r="CF26" s="65"/>
      <c r="CG26" s="65"/>
      <c r="CH26" s="65"/>
      <c r="CI26" s="65"/>
      <c r="CJ26" s="65"/>
      <c r="CK26" s="65"/>
      <c r="CL26" s="65"/>
      <c r="CM26" s="65"/>
      <c r="CN26" s="65"/>
      <c r="CO26" s="65"/>
      <c r="CP26" s="65"/>
      <c r="CQ26" s="65"/>
      <c r="CR26" s="65"/>
      <c r="CS26" s="65"/>
      <c r="CT26" s="65"/>
      <c r="CU26" s="65"/>
      <c r="CV26" s="65"/>
      <c r="CW26" s="65"/>
      <c r="CX26" s="65"/>
      <c r="CY26" s="65"/>
      <c r="CZ26" s="65"/>
      <c r="DA26" s="65"/>
      <c r="DB26" s="65"/>
      <c r="DC26" s="65"/>
      <c r="DD26" s="65"/>
      <c r="DE26" s="65"/>
      <c r="DF26" s="65"/>
      <c r="DG26" s="65"/>
      <c r="DH26" s="65"/>
      <c r="DI26" s="65"/>
      <c r="DJ26" s="65"/>
      <c r="DK26" s="65"/>
      <c r="DL26" s="65"/>
      <c r="DM26" s="65"/>
      <c r="DN26" s="65"/>
      <c r="DO26" s="65"/>
      <c r="DP26" s="65"/>
      <c r="DQ26" s="65"/>
      <c r="DR26" s="65"/>
      <c r="DS26" s="65"/>
      <c r="DT26" s="65"/>
      <c r="DU26" s="65"/>
      <c r="DV26" s="65"/>
      <c r="DW26" s="65"/>
      <c r="DX26" s="65"/>
      <c r="DY26" s="65"/>
      <c r="DZ26" s="65"/>
      <c r="EA26" s="65"/>
      <c r="EB26" s="65"/>
      <c r="EC26" s="65"/>
      <c r="ED26" s="65"/>
      <c r="EE26" s="65"/>
      <c r="EF26" s="65"/>
      <c r="EG26" s="65"/>
      <c r="EH26" s="65"/>
      <c r="EI26" s="65"/>
      <c r="EJ26" s="65"/>
      <c r="EK26" s="65"/>
      <c r="EL26" s="65"/>
      <c r="EM26" s="65"/>
      <c r="EN26" s="65"/>
      <c r="EO26" s="65"/>
      <c r="EP26" s="65"/>
      <c r="EQ26" s="65"/>
      <c r="ER26" s="65"/>
      <c r="ES26" s="65"/>
      <c r="ET26" s="65"/>
      <c r="EU26" s="65"/>
      <c r="EV26" s="65"/>
      <c r="EW26" s="65"/>
      <c r="EX26" s="65"/>
      <c r="EY26" s="65"/>
      <c r="EZ26" s="65"/>
      <c r="FA26" s="65"/>
      <c r="FB26" s="65"/>
      <c r="FC26" s="65"/>
      <c r="FD26" s="65"/>
      <c r="FE26" s="65"/>
      <c r="FF26" s="65"/>
      <c r="FG26" s="65"/>
      <c r="FH26" s="65"/>
      <c r="FI26" s="65"/>
      <c r="FJ26" s="65"/>
      <c r="FK26" s="65"/>
      <c r="FL26" s="65"/>
      <c r="FM26" s="65"/>
      <c r="FN26" s="65"/>
      <c r="FO26" s="65"/>
      <c r="FP26" s="65"/>
      <c r="FQ26" s="65"/>
      <c r="FR26" s="65"/>
      <c r="FS26" s="65"/>
      <c r="FT26" s="65"/>
      <c r="FU26" s="65"/>
      <c r="FV26" s="65"/>
      <c r="FW26" s="65"/>
      <c r="FX26" s="65"/>
      <c r="FY26" s="65"/>
      <c r="FZ26" s="65"/>
      <c r="GA26" s="65"/>
      <c r="GB26" s="65"/>
      <c r="GC26" s="65"/>
      <c r="GD26" s="65"/>
      <c r="GE26" s="65"/>
      <c r="GF26" s="65"/>
      <c r="GG26" s="65"/>
      <c r="GH26" s="65"/>
      <c r="GI26" s="65"/>
      <c r="GJ26" s="65"/>
      <c r="GK26" s="65"/>
      <c r="GL26" s="65"/>
      <c r="GM26" s="65"/>
    </row>
    <row r="27" spans="2:195" x14ac:dyDescent="0.2">
      <c r="B27" s="28">
        <f t="shared" si="10"/>
        <v>22</v>
      </c>
      <c r="C27" s="43">
        <f>Assumptions!$H$7</f>
        <v>5000</v>
      </c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65"/>
      <c r="P27" s="65"/>
      <c r="Q27" s="65"/>
      <c r="R27" s="65"/>
      <c r="S27" s="65"/>
      <c r="T27" s="65"/>
      <c r="U27" s="65"/>
      <c r="V27" s="65"/>
      <c r="W27" s="65"/>
      <c r="X27" s="65"/>
      <c r="Y27" s="65"/>
      <c r="Z27" s="65"/>
      <c r="AA27" s="65"/>
      <c r="AB27" s="65"/>
      <c r="AC27" s="65"/>
      <c r="AD27" s="65"/>
      <c r="AE27" s="65"/>
      <c r="AF27" s="65"/>
      <c r="AG27" s="65"/>
      <c r="AH27" s="65"/>
      <c r="AI27" s="65"/>
      <c r="AJ27" s="65"/>
      <c r="AK27" s="65"/>
      <c r="AL27" s="65"/>
      <c r="AM27" s="65"/>
      <c r="AN27" s="65"/>
      <c r="AO27" s="65"/>
      <c r="AP27" s="65"/>
      <c r="AQ27" s="65"/>
      <c r="AR27" s="65"/>
      <c r="AS27" s="65"/>
      <c r="AT27" s="65"/>
      <c r="AU27" s="65"/>
      <c r="AV27" s="65"/>
      <c r="AW27" s="65"/>
      <c r="AX27" s="65"/>
      <c r="AY27" s="65"/>
      <c r="AZ27" s="65"/>
      <c r="BA27" s="65"/>
      <c r="BB27" s="65"/>
      <c r="BC27" s="65"/>
      <c r="BD27" s="65"/>
      <c r="BE27" s="65"/>
      <c r="BF27" s="65"/>
      <c r="BG27" s="65"/>
      <c r="BH27" s="65"/>
      <c r="BI27" s="65"/>
      <c r="BJ27" s="65"/>
      <c r="BK27" s="65"/>
      <c r="BL27" s="65"/>
      <c r="BM27" s="65"/>
      <c r="BN27" s="65"/>
      <c r="BO27" s="65"/>
      <c r="BP27" s="65"/>
      <c r="BQ27" s="65"/>
      <c r="BR27" s="65"/>
      <c r="BS27" s="65"/>
      <c r="BT27" s="65"/>
      <c r="BU27" s="65"/>
      <c r="BV27" s="65"/>
      <c r="BW27" s="65"/>
      <c r="BX27" s="65"/>
      <c r="BY27" s="65"/>
      <c r="BZ27" s="65"/>
      <c r="CA27" s="65"/>
      <c r="CB27" s="65"/>
      <c r="CC27" s="65"/>
      <c r="CD27" s="65"/>
      <c r="CE27" s="65"/>
      <c r="CF27" s="65"/>
      <c r="CG27" s="65"/>
      <c r="CH27" s="65"/>
      <c r="CI27" s="65"/>
      <c r="CJ27" s="65"/>
      <c r="CK27" s="65"/>
      <c r="CL27" s="65"/>
      <c r="CM27" s="65"/>
      <c r="CN27" s="65"/>
      <c r="CO27" s="65"/>
      <c r="CP27" s="65"/>
      <c r="CQ27" s="65"/>
      <c r="CR27" s="65"/>
      <c r="CS27" s="65"/>
      <c r="CT27" s="65"/>
      <c r="CU27" s="65"/>
      <c r="CV27" s="65"/>
      <c r="CW27" s="65"/>
      <c r="CX27" s="65"/>
      <c r="CY27" s="65"/>
      <c r="CZ27" s="65"/>
      <c r="DA27" s="65"/>
      <c r="DB27" s="65"/>
      <c r="DC27" s="65"/>
      <c r="DD27" s="65"/>
      <c r="DE27" s="65"/>
      <c r="DF27" s="65"/>
      <c r="DG27" s="65"/>
      <c r="DH27" s="65"/>
      <c r="DI27" s="65"/>
      <c r="DJ27" s="65"/>
      <c r="DK27" s="65"/>
      <c r="DL27" s="65"/>
      <c r="DM27" s="65"/>
      <c r="DN27" s="65"/>
      <c r="DO27" s="65"/>
      <c r="DP27" s="65"/>
      <c r="DQ27" s="65"/>
      <c r="DR27" s="65"/>
      <c r="DS27" s="65"/>
      <c r="DT27" s="65"/>
      <c r="DU27" s="65"/>
      <c r="DV27" s="65"/>
      <c r="DW27" s="65"/>
      <c r="DX27" s="65"/>
      <c r="DY27" s="65"/>
      <c r="DZ27" s="65"/>
      <c r="EA27" s="65"/>
      <c r="EB27" s="65"/>
      <c r="EC27" s="65"/>
      <c r="ED27" s="65"/>
      <c r="EE27" s="65"/>
      <c r="EF27" s="65"/>
      <c r="EG27" s="65"/>
      <c r="EH27" s="65"/>
      <c r="EI27" s="65"/>
      <c r="EJ27" s="65"/>
      <c r="EK27" s="65"/>
      <c r="EL27" s="65"/>
      <c r="EM27" s="65"/>
      <c r="EN27" s="65"/>
      <c r="EO27" s="65"/>
      <c r="EP27" s="65"/>
      <c r="EQ27" s="65"/>
      <c r="ER27" s="65"/>
      <c r="ES27" s="65"/>
      <c r="ET27" s="65"/>
      <c r="EU27" s="65"/>
      <c r="EV27" s="65"/>
      <c r="EW27" s="65"/>
      <c r="EX27" s="65"/>
      <c r="EY27" s="65"/>
      <c r="EZ27" s="65"/>
      <c r="FA27" s="65"/>
      <c r="FB27" s="65"/>
      <c r="FC27" s="65"/>
      <c r="FD27" s="65"/>
      <c r="FE27" s="65"/>
      <c r="FF27" s="65"/>
      <c r="FG27" s="65"/>
      <c r="FH27" s="65"/>
      <c r="FI27" s="65"/>
      <c r="FJ27" s="65"/>
      <c r="FK27" s="65"/>
      <c r="FL27" s="65"/>
      <c r="FM27" s="65"/>
      <c r="FN27" s="65"/>
      <c r="FO27" s="65"/>
      <c r="FP27" s="65"/>
      <c r="FQ27" s="65"/>
      <c r="FR27" s="65"/>
      <c r="FS27" s="65"/>
      <c r="FT27" s="65"/>
      <c r="FU27" s="65"/>
      <c r="FV27" s="65"/>
      <c r="FW27" s="65"/>
      <c r="FX27" s="65"/>
      <c r="FY27" s="65"/>
      <c r="FZ27" s="65"/>
      <c r="GA27" s="65"/>
      <c r="GB27" s="65"/>
      <c r="GC27" s="65"/>
      <c r="GD27" s="65"/>
      <c r="GE27" s="65"/>
      <c r="GF27" s="65"/>
      <c r="GG27" s="65"/>
      <c r="GH27" s="65"/>
      <c r="GI27" s="65"/>
      <c r="GJ27" s="65"/>
      <c r="GK27" s="65"/>
      <c r="GL27" s="65"/>
      <c r="GM27" s="65"/>
    </row>
    <row r="28" spans="2:195" x14ac:dyDescent="0.2">
      <c r="B28" s="28">
        <f t="shared" si="10"/>
        <v>23</v>
      </c>
      <c r="C28" s="43">
        <f>Assumptions!$H$7</f>
        <v>5000</v>
      </c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  <c r="AA28" s="65"/>
      <c r="AB28" s="65"/>
      <c r="AC28" s="65"/>
      <c r="AD28" s="65"/>
      <c r="AE28" s="65"/>
      <c r="AF28" s="65"/>
      <c r="AG28" s="65"/>
      <c r="AH28" s="65"/>
      <c r="AI28" s="65"/>
      <c r="AJ28" s="65"/>
      <c r="AK28" s="65"/>
      <c r="AL28" s="65"/>
      <c r="AM28" s="65"/>
      <c r="AN28" s="65"/>
      <c r="AO28" s="65"/>
      <c r="AP28" s="65"/>
      <c r="AQ28" s="65"/>
      <c r="AR28" s="65"/>
      <c r="AS28" s="65"/>
      <c r="AT28" s="65"/>
      <c r="AU28" s="65"/>
      <c r="AV28" s="65"/>
      <c r="AW28" s="65"/>
      <c r="AX28" s="65"/>
      <c r="AY28" s="65"/>
      <c r="AZ28" s="65"/>
      <c r="BA28" s="65"/>
      <c r="BB28" s="65"/>
      <c r="BC28" s="65"/>
      <c r="BD28" s="65"/>
      <c r="BE28" s="65"/>
      <c r="BF28" s="65"/>
      <c r="BG28" s="65"/>
      <c r="BH28" s="65"/>
      <c r="BI28" s="65"/>
      <c r="BJ28" s="65"/>
      <c r="BK28" s="65"/>
      <c r="BL28" s="65"/>
      <c r="BM28" s="65"/>
      <c r="BN28" s="65"/>
      <c r="BO28" s="65"/>
      <c r="BP28" s="65"/>
      <c r="BQ28" s="65"/>
      <c r="BR28" s="65"/>
      <c r="BS28" s="65"/>
      <c r="BT28" s="65"/>
      <c r="BU28" s="65"/>
      <c r="BV28" s="65"/>
      <c r="BW28" s="65"/>
      <c r="BX28" s="65"/>
      <c r="BY28" s="65"/>
      <c r="BZ28" s="65"/>
      <c r="CA28" s="65"/>
      <c r="CB28" s="65"/>
      <c r="CC28" s="65"/>
      <c r="CD28" s="65"/>
      <c r="CE28" s="65"/>
      <c r="CF28" s="65"/>
      <c r="CG28" s="65"/>
      <c r="CH28" s="65"/>
      <c r="CI28" s="65"/>
      <c r="CJ28" s="65"/>
      <c r="CK28" s="65"/>
      <c r="CL28" s="65"/>
      <c r="CM28" s="65"/>
      <c r="CN28" s="65"/>
      <c r="CO28" s="65"/>
      <c r="CP28" s="65"/>
      <c r="CQ28" s="65"/>
      <c r="CR28" s="65"/>
      <c r="CS28" s="65"/>
      <c r="CT28" s="65"/>
      <c r="CU28" s="65"/>
      <c r="CV28" s="65"/>
      <c r="CW28" s="65"/>
      <c r="CX28" s="65"/>
      <c r="CY28" s="65"/>
      <c r="CZ28" s="65"/>
      <c r="DA28" s="65"/>
      <c r="DB28" s="65"/>
      <c r="DC28" s="65"/>
      <c r="DD28" s="65"/>
      <c r="DE28" s="65"/>
      <c r="DF28" s="65"/>
      <c r="DG28" s="65"/>
      <c r="DH28" s="65"/>
      <c r="DI28" s="65"/>
      <c r="DJ28" s="65"/>
      <c r="DK28" s="65"/>
      <c r="DL28" s="65"/>
      <c r="DM28" s="65"/>
      <c r="DN28" s="65"/>
      <c r="DO28" s="65"/>
      <c r="DP28" s="65"/>
      <c r="DQ28" s="65"/>
      <c r="DR28" s="65"/>
      <c r="DS28" s="65"/>
      <c r="DT28" s="65"/>
      <c r="DU28" s="65"/>
      <c r="DV28" s="65"/>
      <c r="DW28" s="65"/>
      <c r="DX28" s="65"/>
      <c r="DY28" s="65"/>
      <c r="DZ28" s="65"/>
      <c r="EA28" s="65"/>
      <c r="EB28" s="65"/>
      <c r="EC28" s="65"/>
      <c r="ED28" s="65"/>
      <c r="EE28" s="65"/>
      <c r="EF28" s="65"/>
      <c r="EG28" s="65"/>
      <c r="EH28" s="65"/>
      <c r="EI28" s="65"/>
      <c r="EJ28" s="65"/>
      <c r="EK28" s="65"/>
      <c r="EL28" s="65"/>
      <c r="EM28" s="65"/>
      <c r="EN28" s="65"/>
      <c r="EO28" s="65"/>
      <c r="EP28" s="65"/>
      <c r="EQ28" s="65"/>
      <c r="ER28" s="65"/>
      <c r="ES28" s="65"/>
      <c r="ET28" s="65"/>
      <c r="EU28" s="65"/>
      <c r="EV28" s="65"/>
      <c r="EW28" s="65"/>
      <c r="EX28" s="65"/>
      <c r="EY28" s="65"/>
      <c r="EZ28" s="65"/>
      <c r="FA28" s="65"/>
      <c r="FB28" s="65"/>
      <c r="FC28" s="65"/>
      <c r="FD28" s="65"/>
      <c r="FE28" s="65"/>
      <c r="FF28" s="65"/>
      <c r="FG28" s="65"/>
      <c r="FH28" s="65"/>
      <c r="FI28" s="65"/>
      <c r="FJ28" s="65"/>
      <c r="FK28" s="65"/>
      <c r="FL28" s="65"/>
      <c r="FM28" s="65"/>
      <c r="FN28" s="65"/>
      <c r="FO28" s="65"/>
      <c r="FP28" s="65"/>
      <c r="FQ28" s="65"/>
      <c r="FR28" s="65"/>
      <c r="FS28" s="65"/>
      <c r="FT28" s="65"/>
      <c r="FU28" s="65"/>
      <c r="FV28" s="65"/>
      <c r="FW28" s="65"/>
      <c r="FX28" s="65"/>
      <c r="FY28" s="65"/>
      <c r="FZ28" s="65"/>
      <c r="GA28" s="65"/>
      <c r="GB28" s="65"/>
      <c r="GC28" s="65"/>
      <c r="GD28" s="65"/>
      <c r="GE28" s="65"/>
      <c r="GF28" s="65"/>
      <c r="GG28" s="65"/>
      <c r="GH28" s="65"/>
      <c r="GI28" s="65"/>
      <c r="GJ28" s="65"/>
      <c r="GK28" s="65"/>
      <c r="GL28" s="65"/>
      <c r="GM28" s="65"/>
    </row>
    <row r="29" spans="2:195" x14ac:dyDescent="0.2">
      <c r="B29" s="28">
        <f t="shared" si="10"/>
        <v>24</v>
      </c>
      <c r="C29" s="43">
        <f>Assumptions!$H$7</f>
        <v>5000</v>
      </c>
      <c r="D29" s="65"/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5"/>
      <c r="V29" s="65"/>
      <c r="W29" s="65"/>
      <c r="X29" s="65"/>
      <c r="Y29" s="65"/>
      <c r="Z29" s="65"/>
      <c r="AA29" s="65"/>
      <c r="AB29" s="65"/>
      <c r="AC29" s="65"/>
      <c r="AD29" s="65"/>
      <c r="AE29" s="65"/>
      <c r="AF29" s="65"/>
      <c r="AG29" s="65"/>
      <c r="AH29" s="65"/>
      <c r="AI29" s="65"/>
      <c r="AJ29" s="65"/>
      <c r="AK29" s="65"/>
      <c r="AL29" s="65"/>
      <c r="AM29" s="65"/>
      <c r="AN29" s="65"/>
      <c r="AO29" s="65"/>
      <c r="AP29" s="65"/>
      <c r="AQ29" s="65"/>
      <c r="AR29" s="65"/>
      <c r="AS29" s="65"/>
      <c r="AT29" s="65"/>
      <c r="AU29" s="65"/>
      <c r="AV29" s="65"/>
      <c r="AW29" s="65"/>
      <c r="AX29" s="65"/>
      <c r="AY29" s="65"/>
      <c r="AZ29" s="65"/>
      <c r="BA29" s="65"/>
      <c r="BB29" s="65"/>
      <c r="BC29" s="65"/>
      <c r="BD29" s="65"/>
      <c r="BE29" s="65"/>
      <c r="BF29" s="65"/>
      <c r="BG29" s="65"/>
      <c r="BH29" s="65"/>
      <c r="BI29" s="65"/>
      <c r="BJ29" s="65"/>
      <c r="BK29" s="65"/>
      <c r="BL29" s="65"/>
      <c r="BM29" s="65"/>
      <c r="BN29" s="65"/>
      <c r="BO29" s="65"/>
      <c r="BP29" s="65"/>
      <c r="BQ29" s="65"/>
      <c r="BR29" s="65"/>
      <c r="BS29" s="65"/>
      <c r="BT29" s="65"/>
      <c r="BU29" s="65"/>
      <c r="BV29" s="65"/>
      <c r="BW29" s="65"/>
      <c r="BX29" s="65"/>
      <c r="BY29" s="65"/>
      <c r="BZ29" s="65"/>
      <c r="CA29" s="65"/>
      <c r="CB29" s="65"/>
      <c r="CC29" s="65"/>
      <c r="CD29" s="65"/>
      <c r="CE29" s="65"/>
      <c r="CF29" s="65"/>
      <c r="CG29" s="65"/>
      <c r="CH29" s="65"/>
      <c r="CI29" s="65"/>
      <c r="CJ29" s="65"/>
      <c r="CK29" s="65"/>
      <c r="CL29" s="65"/>
      <c r="CM29" s="65"/>
      <c r="CN29" s="65"/>
      <c r="CO29" s="65"/>
      <c r="CP29" s="65"/>
      <c r="CQ29" s="65"/>
      <c r="CR29" s="65"/>
      <c r="CS29" s="65"/>
      <c r="CT29" s="65"/>
      <c r="CU29" s="65"/>
      <c r="CV29" s="65"/>
      <c r="CW29" s="65"/>
      <c r="CX29" s="65"/>
      <c r="CY29" s="65"/>
      <c r="CZ29" s="65"/>
      <c r="DA29" s="65"/>
      <c r="DB29" s="65"/>
      <c r="DC29" s="65"/>
      <c r="DD29" s="65"/>
      <c r="DE29" s="65"/>
      <c r="DF29" s="65"/>
      <c r="DG29" s="65"/>
      <c r="DH29" s="65"/>
      <c r="DI29" s="65"/>
      <c r="DJ29" s="65"/>
      <c r="DK29" s="65"/>
      <c r="DL29" s="65"/>
      <c r="DM29" s="65"/>
      <c r="DN29" s="65"/>
      <c r="DO29" s="65"/>
      <c r="DP29" s="65"/>
      <c r="DQ29" s="65"/>
      <c r="DR29" s="65"/>
      <c r="DS29" s="65"/>
      <c r="DT29" s="65"/>
      <c r="DU29" s="65"/>
      <c r="DV29" s="65"/>
      <c r="DW29" s="65"/>
      <c r="DX29" s="65"/>
      <c r="DY29" s="65"/>
      <c r="DZ29" s="65"/>
      <c r="EA29" s="65"/>
      <c r="EB29" s="65"/>
      <c r="EC29" s="65"/>
      <c r="ED29" s="65"/>
      <c r="EE29" s="65"/>
      <c r="EF29" s="65"/>
      <c r="EG29" s="65"/>
      <c r="EH29" s="65"/>
      <c r="EI29" s="65"/>
      <c r="EJ29" s="65"/>
      <c r="EK29" s="65"/>
      <c r="EL29" s="65"/>
      <c r="EM29" s="65"/>
      <c r="EN29" s="65"/>
      <c r="EO29" s="65"/>
      <c r="EP29" s="65"/>
      <c r="EQ29" s="65"/>
      <c r="ER29" s="65"/>
      <c r="ES29" s="65"/>
      <c r="ET29" s="65"/>
      <c r="EU29" s="65"/>
      <c r="EV29" s="65"/>
      <c r="EW29" s="65"/>
      <c r="EX29" s="65"/>
      <c r="EY29" s="65"/>
      <c r="EZ29" s="65"/>
      <c r="FA29" s="65"/>
      <c r="FB29" s="65"/>
      <c r="FC29" s="65"/>
      <c r="FD29" s="65"/>
      <c r="FE29" s="65"/>
      <c r="FF29" s="65"/>
      <c r="FG29" s="65"/>
      <c r="FH29" s="65"/>
      <c r="FI29" s="65"/>
      <c r="FJ29" s="65"/>
      <c r="FK29" s="65"/>
      <c r="FL29" s="65"/>
      <c r="FM29" s="65"/>
      <c r="FN29" s="65"/>
      <c r="FO29" s="65"/>
      <c r="FP29" s="65"/>
      <c r="FQ29" s="65"/>
      <c r="FR29" s="65"/>
      <c r="FS29" s="65"/>
      <c r="FT29" s="65"/>
      <c r="FU29" s="65"/>
      <c r="FV29" s="65"/>
      <c r="FW29" s="65"/>
      <c r="FX29" s="65"/>
      <c r="FY29" s="65"/>
      <c r="FZ29" s="65"/>
      <c r="GA29" s="65"/>
      <c r="GB29" s="65"/>
      <c r="GC29" s="65"/>
      <c r="GD29" s="65"/>
      <c r="GE29" s="65"/>
      <c r="GF29" s="65"/>
      <c r="GG29" s="65"/>
      <c r="GH29" s="65"/>
      <c r="GI29" s="65"/>
      <c r="GJ29" s="65"/>
      <c r="GK29" s="65"/>
      <c r="GL29" s="65"/>
      <c r="GM29" s="65"/>
    </row>
    <row r="30" spans="2:195" x14ac:dyDescent="0.2">
      <c r="B30" s="28">
        <f t="shared" si="10"/>
        <v>25</v>
      </c>
      <c r="C30" s="43">
        <f>Assumptions!$H$7</f>
        <v>5000</v>
      </c>
      <c r="D30" s="65"/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  <c r="AF30" s="65"/>
      <c r="AG30" s="65"/>
      <c r="AH30" s="65"/>
      <c r="AI30" s="65"/>
      <c r="AJ30" s="65"/>
      <c r="AK30" s="65"/>
      <c r="AL30" s="65"/>
      <c r="AM30" s="65"/>
      <c r="AN30" s="65"/>
      <c r="AO30" s="65"/>
      <c r="AP30" s="65"/>
      <c r="AQ30" s="65"/>
      <c r="AR30" s="65"/>
      <c r="AS30" s="65"/>
      <c r="AT30" s="65"/>
      <c r="AU30" s="65"/>
      <c r="AV30" s="65"/>
      <c r="AW30" s="65"/>
      <c r="AX30" s="65"/>
      <c r="AY30" s="65"/>
      <c r="AZ30" s="65"/>
      <c r="BA30" s="65"/>
      <c r="BB30" s="65"/>
      <c r="BC30" s="65"/>
      <c r="BD30" s="65"/>
      <c r="BE30" s="65"/>
      <c r="BF30" s="65"/>
      <c r="BG30" s="65"/>
      <c r="BH30" s="65"/>
      <c r="BI30" s="65"/>
      <c r="BJ30" s="65"/>
      <c r="BK30" s="65"/>
      <c r="BL30" s="65"/>
      <c r="BM30" s="65"/>
      <c r="BN30" s="65"/>
      <c r="BO30" s="65"/>
      <c r="BP30" s="65"/>
      <c r="BQ30" s="65"/>
      <c r="BR30" s="65"/>
      <c r="BS30" s="65"/>
      <c r="BT30" s="65"/>
      <c r="BU30" s="65"/>
      <c r="BV30" s="65"/>
      <c r="BW30" s="65"/>
      <c r="BX30" s="65"/>
      <c r="BY30" s="65"/>
      <c r="BZ30" s="65"/>
      <c r="CA30" s="65"/>
      <c r="CB30" s="65"/>
      <c r="CC30" s="65"/>
      <c r="CD30" s="65"/>
      <c r="CE30" s="65"/>
      <c r="CF30" s="65"/>
      <c r="CG30" s="65"/>
      <c r="CH30" s="65"/>
      <c r="CI30" s="65"/>
      <c r="CJ30" s="65"/>
      <c r="CK30" s="65"/>
      <c r="CL30" s="65"/>
      <c r="CM30" s="65"/>
      <c r="CN30" s="65"/>
      <c r="CO30" s="65"/>
      <c r="CP30" s="65"/>
      <c r="CQ30" s="65"/>
      <c r="CR30" s="65"/>
      <c r="CS30" s="65"/>
      <c r="CT30" s="65"/>
      <c r="CU30" s="65"/>
      <c r="CV30" s="65"/>
      <c r="CW30" s="65"/>
      <c r="CX30" s="65"/>
      <c r="CY30" s="65"/>
      <c r="CZ30" s="65"/>
      <c r="DA30" s="65"/>
      <c r="DB30" s="65"/>
      <c r="DC30" s="65"/>
      <c r="DD30" s="65"/>
      <c r="DE30" s="65"/>
      <c r="DF30" s="65"/>
      <c r="DG30" s="65"/>
      <c r="DH30" s="65"/>
      <c r="DI30" s="65"/>
      <c r="DJ30" s="65"/>
      <c r="DK30" s="65"/>
      <c r="DL30" s="65"/>
      <c r="DM30" s="65"/>
      <c r="DN30" s="65"/>
      <c r="DO30" s="65"/>
      <c r="DP30" s="65"/>
      <c r="DQ30" s="65"/>
      <c r="DR30" s="65"/>
      <c r="DS30" s="65"/>
      <c r="DT30" s="65"/>
      <c r="DU30" s="65"/>
      <c r="DV30" s="65"/>
      <c r="DW30" s="65"/>
      <c r="DX30" s="65"/>
      <c r="DY30" s="65"/>
      <c r="DZ30" s="65"/>
      <c r="EA30" s="65"/>
      <c r="EB30" s="65"/>
      <c r="EC30" s="65"/>
      <c r="ED30" s="65"/>
      <c r="EE30" s="65"/>
      <c r="EF30" s="65"/>
      <c r="EG30" s="65"/>
      <c r="EH30" s="65"/>
      <c r="EI30" s="65"/>
      <c r="EJ30" s="65"/>
      <c r="EK30" s="65"/>
      <c r="EL30" s="65"/>
      <c r="EM30" s="65"/>
      <c r="EN30" s="65"/>
      <c r="EO30" s="65"/>
      <c r="EP30" s="65"/>
      <c r="EQ30" s="65"/>
      <c r="ER30" s="65"/>
      <c r="ES30" s="65"/>
      <c r="ET30" s="65"/>
      <c r="EU30" s="65"/>
      <c r="EV30" s="65"/>
      <c r="EW30" s="65"/>
      <c r="EX30" s="65"/>
      <c r="EY30" s="65"/>
      <c r="EZ30" s="65"/>
      <c r="FA30" s="65"/>
      <c r="FB30" s="65"/>
      <c r="FC30" s="65"/>
      <c r="FD30" s="65"/>
      <c r="FE30" s="65"/>
      <c r="FF30" s="65"/>
      <c r="FG30" s="65"/>
      <c r="FH30" s="65"/>
      <c r="FI30" s="65"/>
      <c r="FJ30" s="65"/>
      <c r="FK30" s="65"/>
      <c r="FL30" s="65"/>
      <c r="FM30" s="65"/>
      <c r="FN30" s="65"/>
      <c r="FO30" s="65"/>
      <c r="FP30" s="65"/>
      <c r="FQ30" s="65"/>
      <c r="FR30" s="65"/>
      <c r="FS30" s="65"/>
      <c r="FT30" s="65"/>
      <c r="FU30" s="65"/>
      <c r="FV30" s="65"/>
      <c r="FW30" s="65"/>
      <c r="FX30" s="65"/>
      <c r="FY30" s="65"/>
      <c r="FZ30" s="65"/>
      <c r="GA30" s="65"/>
      <c r="GB30" s="65"/>
      <c r="GC30" s="65"/>
      <c r="GD30" s="65"/>
      <c r="GE30" s="65"/>
      <c r="GF30" s="65"/>
      <c r="GG30" s="65"/>
      <c r="GH30" s="65"/>
      <c r="GI30" s="65"/>
      <c r="GJ30" s="65"/>
      <c r="GK30" s="65"/>
      <c r="GL30" s="65"/>
      <c r="GM30" s="65"/>
    </row>
    <row r="31" spans="2:195" x14ac:dyDescent="0.2">
      <c r="B31" s="28">
        <f t="shared" si="10"/>
        <v>26</v>
      </c>
      <c r="C31" s="43">
        <f>Assumptions!$H$7</f>
        <v>5000</v>
      </c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5"/>
      <c r="AT31" s="65"/>
      <c r="AU31" s="65"/>
      <c r="AV31" s="65"/>
      <c r="AW31" s="65"/>
      <c r="AX31" s="65"/>
      <c r="AY31" s="65"/>
      <c r="AZ31" s="65"/>
      <c r="BA31" s="65"/>
      <c r="BB31" s="65"/>
      <c r="BC31" s="65"/>
      <c r="BD31" s="65"/>
      <c r="BE31" s="65"/>
      <c r="BF31" s="65"/>
      <c r="BG31" s="65"/>
      <c r="BH31" s="65"/>
      <c r="BI31" s="65"/>
      <c r="BJ31" s="65"/>
      <c r="BK31" s="65"/>
      <c r="BL31" s="65"/>
      <c r="BM31" s="65"/>
      <c r="BN31" s="65"/>
      <c r="BO31" s="65"/>
      <c r="BP31" s="65"/>
      <c r="BQ31" s="65"/>
      <c r="BR31" s="65"/>
      <c r="BS31" s="65"/>
      <c r="BT31" s="65"/>
      <c r="BU31" s="65"/>
      <c r="BV31" s="65"/>
      <c r="BW31" s="65"/>
      <c r="BX31" s="65"/>
      <c r="BY31" s="65"/>
      <c r="BZ31" s="65"/>
      <c r="CA31" s="65"/>
      <c r="CB31" s="65"/>
      <c r="CC31" s="65"/>
      <c r="CD31" s="65"/>
      <c r="CE31" s="65"/>
      <c r="CF31" s="65"/>
      <c r="CG31" s="65"/>
      <c r="CH31" s="65"/>
      <c r="CI31" s="65"/>
      <c r="CJ31" s="65"/>
      <c r="CK31" s="65"/>
      <c r="CL31" s="65"/>
      <c r="CM31" s="65"/>
      <c r="CN31" s="65"/>
      <c r="CO31" s="65"/>
      <c r="CP31" s="65"/>
      <c r="CQ31" s="65"/>
      <c r="CR31" s="65"/>
      <c r="CS31" s="65"/>
      <c r="CT31" s="65"/>
      <c r="CU31" s="65"/>
      <c r="CV31" s="65"/>
      <c r="CW31" s="65"/>
      <c r="CX31" s="65"/>
      <c r="CY31" s="65"/>
      <c r="CZ31" s="65"/>
      <c r="DA31" s="65"/>
      <c r="DB31" s="65"/>
      <c r="DC31" s="65"/>
      <c r="DD31" s="65"/>
      <c r="DE31" s="65"/>
      <c r="DF31" s="65"/>
      <c r="DG31" s="65"/>
      <c r="DH31" s="65"/>
      <c r="DI31" s="65"/>
      <c r="DJ31" s="65"/>
      <c r="DK31" s="65"/>
      <c r="DL31" s="65"/>
      <c r="DM31" s="65"/>
      <c r="DN31" s="65"/>
      <c r="DO31" s="65"/>
      <c r="DP31" s="65"/>
      <c r="DQ31" s="65"/>
      <c r="DR31" s="65"/>
      <c r="DS31" s="65"/>
      <c r="DT31" s="65"/>
      <c r="DU31" s="65"/>
      <c r="DV31" s="65"/>
      <c r="DW31" s="65"/>
      <c r="DX31" s="65"/>
      <c r="DY31" s="65"/>
      <c r="DZ31" s="65"/>
      <c r="EA31" s="65"/>
      <c r="EB31" s="65"/>
      <c r="EC31" s="65"/>
      <c r="ED31" s="65"/>
      <c r="EE31" s="65"/>
      <c r="EF31" s="65"/>
      <c r="EG31" s="65"/>
      <c r="EH31" s="65"/>
      <c r="EI31" s="65"/>
      <c r="EJ31" s="65"/>
      <c r="EK31" s="65"/>
      <c r="EL31" s="65"/>
      <c r="EM31" s="65"/>
      <c r="EN31" s="65"/>
      <c r="EO31" s="65"/>
      <c r="EP31" s="65"/>
      <c r="EQ31" s="65"/>
      <c r="ER31" s="65"/>
      <c r="ES31" s="65"/>
      <c r="ET31" s="65"/>
      <c r="EU31" s="65"/>
      <c r="EV31" s="65"/>
      <c r="EW31" s="65"/>
      <c r="EX31" s="65"/>
      <c r="EY31" s="65"/>
      <c r="EZ31" s="65"/>
      <c r="FA31" s="65"/>
      <c r="FB31" s="65"/>
      <c r="FC31" s="65"/>
      <c r="FD31" s="65"/>
      <c r="FE31" s="65"/>
      <c r="FF31" s="65"/>
      <c r="FG31" s="65"/>
      <c r="FH31" s="65"/>
      <c r="FI31" s="65"/>
      <c r="FJ31" s="65"/>
      <c r="FK31" s="65"/>
      <c r="FL31" s="65"/>
      <c r="FM31" s="65"/>
      <c r="FN31" s="65"/>
      <c r="FO31" s="65"/>
      <c r="FP31" s="65"/>
      <c r="FQ31" s="65"/>
      <c r="FR31" s="65"/>
      <c r="FS31" s="65"/>
      <c r="FT31" s="65"/>
      <c r="FU31" s="65"/>
      <c r="FV31" s="65"/>
      <c r="FW31" s="65"/>
      <c r="FX31" s="65"/>
      <c r="FY31" s="65"/>
      <c r="FZ31" s="65"/>
      <c r="GA31" s="65"/>
      <c r="GB31" s="65"/>
      <c r="GC31" s="65"/>
      <c r="GD31" s="65"/>
      <c r="GE31" s="65"/>
      <c r="GF31" s="65"/>
      <c r="GG31" s="65"/>
      <c r="GH31" s="65"/>
      <c r="GI31" s="65"/>
      <c r="GJ31" s="65"/>
      <c r="GK31" s="65"/>
      <c r="GL31" s="65"/>
      <c r="GM31" s="65"/>
    </row>
    <row r="32" spans="2:195" x14ac:dyDescent="0.2">
      <c r="B32" s="28">
        <f t="shared" si="10"/>
        <v>27</v>
      </c>
      <c r="C32" s="43">
        <f>Assumptions!$H$7</f>
        <v>5000</v>
      </c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  <c r="AF32" s="65"/>
      <c r="AG32" s="65"/>
      <c r="AH32" s="65"/>
      <c r="AI32" s="65"/>
      <c r="AJ32" s="65"/>
      <c r="AK32" s="65"/>
      <c r="AL32" s="65"/>
      <c r="AM32" s="65"/>
      <c r="AN32" s="65"/>
      <c r="AO32" s="65"/>
      <c r="AP32" s="65"/>
      <c r="AQ32" s="65"/>
      <c r="AR32" s="65"/>
      <c r="AS32" s="65"/>
      <c r="AT32" s="65"/>
      <c r="AU32" s="65"/>
      <c r="AV32" s="65"/>
      <c r="AW32" s="65"/>
      <c r="AX32" s="65"/>
      <c r="AY32" s="65"/>
      <c r="AZ32" s="65"/>
      <c r="BA32" s="65"/>
      <c r="BB32" s="65"/>
      <c r="BC32" s="65"/>
      <c r="BD32" s="65"/>
      <c r="BE32" s="65"/>
      <c r="BF32" s="65"/>
      <c r="BG32" s="65"/>
      <c r="BH32" s="65"/>
      <c r="BI32" s="65"/>
      <c r="BJ32" s="65"/>
      <c r="BK32" s="65"/>
      <c r="BL32" s="65"/>
      <c r="BM32" s="65"/>
      <c r="BN32" s="65"/>
      <c r="BO32" s="65"/>
      <c r="BP32" s="65"/>
      <c r="BQ32" s="65"/>
      <c r="BR32" s="65"/>
      <c r="BS32" s="65"/>
      <c r="BT32" s="65"/>
      <c r="BU32" s="65"/>
      <c r="BV32" s="65"/>
      <c r="BW32" s="65"/>
      <c r="BX32" s="65"/>
      <c r="BY32" s="65"/>
      <c r="BZ32" s="65"/>
      <c r="CA32" s="65"/>
      <c r="CB32" s="65"/>
      <c r="CC32" s="65"/>
      <c r="CD32" s="65"/>
      <c r="CE32" s="65"/>
      <c r="CF32" s="65"/>
      <c r="CG32" s="65"/>
      <c r="CH32" s="65"/>
      <c r="CI32" s="65"/>
      <c r="CJ32" s="65"/>
      <c r="CK32" s="65"/>
      <c r="CL32" s="65"/>
      <c r="CM32" s="65"/>
      <c r="CN32" s="65"/>
      <c r="CO32" s="65"/>
      <c r="CP32" s="65"/>
      <c r="CQ32" s="65"/>
      <c r="CR32" s="65"/>
      <c r="CS32" s="65"/>
      <c r="CT32" s="65"/>
      <c r="CU32" s="65"/>
      <c r="CV32" s="65"/>
      <c r="CW32" s="65"/>
      <c r="CX32" s="65"/>
      <c r="CY32" s="65"/>
      <c r="CZ32" s="65"/>
      <c r="DA32" s="65"/>
      <c r="DB32" s="65"/>
      <c r="DC32" s="65"/>
      <c r="DD32" s="65"/>
      <c r="DE32" s="65"/>
      <c r="DF32" s="65"/>
      <c r="DG32" s="65"/>
      <c r="DH32" s="65"/>
      <c r="DI32" s="65"/>
      <c r="DJ32" s="65"/>
      <c r="DK32" s="65"/>
      <c r="DL32" s="65"/>
      <c r="DM32" s="65"/>
      <c r="DN32" s="65"/>
      <c r="DO32" s="65"/>
      <c r="DP32" s="65"/>
      <c r="DQ32" s="65"/>
      <c r="DR32" s="65"/>
      <c r="DS32" s="65"/>
      <c r="DT32" s="65"/>
      <c r="DU32" s="65"/>
      <c r="DV32" s="65"/>
      <c r="DW32" s="65"/>
      <c r="DX32" s="65"/>
      <c r="DY32" s="65"/>
      <c r="DZ32" s="65"/>
      <c r="EA32" s="65"/>
      <c r="EB32" s="65"/>
      <c r="EC32" s="65"/>
      <c r="ED32" s="65"/>
      <c r="EE32" s="65"/>
      <c r="EF32" s="65"/>
      <c r="EG32" s="65"/>
      <c r="EH32" s="65"/>
      <c r="EI32" s="65"/>
      <c r="EJ32" s="65"/>
      <c r="EK32" s="65"/>
      <c r="EL32" s="65"/>
      <c r="EM32" s="65"/>
      <c r="EN32" s="65"/>
      <c r="EO32" s="65"/>
      <c r="EP32" s="65"/>
      <c r="EQ32" s="65"/>
      <c r="ER32" s="65"/>
      <c r="ES32" s="65"/>
      <c r="ET32" s="65"/>
      <c r="EU32" s="65"/>
      <c r="EV32" s="65"/>
      <c r="EW32" s="65"/>
      <c r="EX32" s="65"/>
      <c r="EY32" s="65"/>
      <c r="EZ32" s="65"/>
      <c r="FA32" s="65"/>
      <c r="FB32" s="65"/>
      <c r="FC32" s="65"/>
      <c r="FD32" s="65"/>
      <c r="FE32" s="65"/>
      <c r="FF32" s="65"/>
      <c r="FG32" s="65"/>
      <c r="FH32" s="65"/>
      <c r="FI32" s="65"/>
      <c r="FJ32" s="65"/>
      <c r="FK32" s="65"/>
      <c r="FL32" s="65"/>
      <c r="FM32" s="65"/>
      <c r="FN32" s="65"/>
      <c r="FO32" s="65"/>
      <c r="FP32" s="65"/>
      <c r="FQ32" s="65"/>
      <c r="FR32" s="65"/>
      <c r="FS32" s="65"/>
      <c r="FT32" s="65"/>
      <c r="FU32" s="65"/>
      <c r="FV32" s="65"/>
      <c r="FW32" s="65"/>
      <c r="FX32" s="65"/>
      <c r="FY32" s="65"/>
      <c r="FZ32" s="65"/>
      <c r="GA32" s="65"/>
      <c r="GB32" s="65"/>
      <c r="GC32" s="65"/>
      <c r="GD32" s="65"/>
      <c r="GE32" s="65"/>
      <c r="GF32" s="65"/>
      <c r="GG32" s="65"/>
      <c r="GH32" s="65"/>
      <c r="GI32" s="65"/>
      <c r="GJ32" s="65"/>
      <c r="GK32" s="65"/>
      <c r="GL32" s="65"/>
      <c r="GM32" s="65"/>
    </row>
    <row r="33" spans="2:195" x14ac:dyDescent="0.2">
      <c r="B33" s="28">
        <f t="shared" si="10"/>
        <v>28</v>
      </c>
      <c r="C33" s="43">
        <f>Assumptions!$H$7</f>
        <v>5000</v>
      </c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/>
      <c r="Y33" s="65"/>
      <c r="Z33" s="65"/>
      <c r="AA33" s="65"/>
      <c r="AB33" s="65"/>
      <c r="AC33" s="65"/>
      <c r="AD33" s="65"/>
      <c r="AE33" s="65"/>
      <c r="AF33" s="65"/>
      <c r="AG33" s="65"/>
      <c r="AH33" s="65"/>
      <c r="AI33" s="65"/>
      <c r="AJ33" s="65"/>
      <c r="AK33" s="65"/>
      <c r="AL33" s="65"/>
      <c r="AM33" s="65"/>
      <c r="AN33" s="65"/>
      <c r="AO33" s="65"/>
      <c r="AP33" s="65"/>
      <c r="AQ33" s="65"/>
      <c r="AR33" s="65"/>
      <c r="AS33" s="65"/>
      <c r="AT33" s="65"/>
      <c r="AU33" s="65"/>
      <c r="AV33" s="65"/>
      <c r="AW33" s="65"/>
      <c r="AX33" s="65"/>
      <c r="AY33" s="65"/>
      <c r="AZ33" s="65"/>
      <c r="BA33" s="65"/>
      <c r="BB33" s="65"/>
      <c r="BC33" s="65"/>
      <c r="BD33" s="65"/>
      <c r="BE33" s="65"/>
      <c r="BF33" s="65"/>
      <c r="BG33" s="65"/>
      <c r="BH33" s="65"/>
      <c r="BI33" s="65"/>
      <c r="BJ33" s="65"/>
      <c r="BK33" s="65"/>
      <c r="BL33" s="65"/>
      <c r="BM33" s="65"/>
      <c r="BN33" s="65"/>
      <c r="BO33" s="65"/>
      <c r="BP33" s="65"/>
      <c r="BQ33" s="65"/>
      <c r="BR33" s="65"/>
      <c r="BS33" s="65"/>
      <c r="BT33" s="65"/>
      <c r="BU33" s="65"/>
      <c r="BV33" s="65"/>
      <c r="BW33" s="65"/>
      <c r="BX33" s="65"/>
      <c r="BY33" s="65"/>
      <c r="BZ33" s="65"/>
      <c r="CA33" s="65"/>
      <c r="CB33" s="65"/>
      <c r="CC33" s="65"/>
      <c r="CD33" s="65"/>
      <c r="CE33" s="65"/>
      <c r="CF33" s="65"/>
      <c r="CG33" s="65"/>
      <c r="CH33" s="65"/>
      <c r="CI33" s="65"/>
      <c r="CJ33" s="65"/>
      <c r="CK33" s="65"/>
      <c r="CL33" s="65"/>
      <c r="CM33" s="65"/>
      <c r="CN33" s="65"/>
      <c r="CO33" s="65"/>
      <c r="CP33" s="65"/>
      <c r="CQ33" s="65"/>
      <c r="CR33" s="65"/>
      <c r="CS33" s="65"/>
      <c r="CT33" s="65"/>
      <c r="CU33" s="65"/>
      <c r="CV33" s="65"/>
      <c r="CW33" s="65"/>
      <c r="CX33" s="65"/>
      <c r="CY33" s="65"/>
      <c r="CZ33" s="65"/>
      <c r="DA33" s="65"/>
      <c r="DB33" s="65"/>
      <c r="DC33" s="65"/>
      <c r="DD33" s="65"/>
      <c r="DE33" s="65"/>
      <c r="DF33" s="65"/>
      <c r="DG33" s="65"/>
      <c r="DH33" s="65"/>
      <c r="DI33" s="65"/>
      <c r="DJ33" s="65"/>
      <c r="DK33" s="65"/>
      <c r="DL33" s="65"/>
      <c r="DM33" s="65"/>
      <c r="DN33" s="65"/>
      <c r="DO33" s="65"/>
      <c r="DP33" s="65"/>
      <c r="DQ33" s="65"/>
      <c r="DR33" s="65"/>
      <c r="DS33" s="65"/>
      <c r="DT33" s="65"/>
      <c r="DU33" s="65"/>
      <c r="DV33" s="65"/>
      <c r="DW33" s="65"/>
      <c r="DX33" s="65"/>
      <c r="DY33" s="65"/>
      <c r="DZ33" s="65"/>
      <c r="EA33" s="65"/>
      <c r="EB33" s="65"/>
      <c r="EC33" s="65"/>
      <c r="ED33" s="65"/>
      <c r="EE33" s="65"/>
      <c r="EF33" s="65"/>
      <c r="EG33" s="65"/>
      <c r="EH33" s="65"/>
      <c r="EI33" s="65"/>
      <c r="EJ33" s="65"/>
      <c r="EK33" s="65"/>
      <c r="EL33" s="65"/>
      <c r="EM33" s="65"/>
      <c r="EN33" s="65"/>
      <c r="EO33" s="65"/>
      <c r="EP33" s="65"/>
      <c r="EQ33" s="65"/>
      <c r="ER33" s="65"/>
      <c r="ES33" s="65"/>
      <c r="ET33" s="65"/>
      <c r="EU33" s="65"/>
      <c r="EV33" s="65"/>
      <c r="EW33" s="65"/>
      <c r="EX33" s="65"/>
      <c r="EY33" s="65"/>
      <c r="EZ33" s="65"/>
      <c r="FA33" s="65"/>
      <c r="FB33" s="65"/>
      <c r="FC33" s="65"/>
      <c r="FD33" s="65"/>
      <c r="FE33" s="65"/>
      <c r="FF33" s="65"/>
      <c r="FG33" s="65"/>
      <c r="FH33" s="65"/>
      <c r="FI33" s="65"/>
      <c r="FJ33" s="65"/>
      <c r="FK33" s="65"/>
      <c r="FL33" s="65"/>
      <c r="FM33" s="65"/>
      <c r="FN33" s="65"/>
      <c r="FO33" s="65"/>
      <c r="FP33" s="65"/>
      <c r="FQ33" s="65"/>
      <c r="FR33" s="65"/>
      <c r="FS33" s="65"/>
      <c r="FT33" s="65"/>
      <c r="FU33" s="65"/>
      <c r="FV33" s="65"/>
      <c r="FW33" s="65"/>
      <c r="FX33" s="65"/>
      <c r="FY33" s="65"/>
      <c r="FZ33" s="65"/>
      <c r="GA33" s="65"/>
      <c r="GB33" s="65"/>
      <c r="GC33" s="65"/>
      <c r="GD33" s="65"/>
      <c r="GE33" s="65"/>
      <c r="GF33" s="65"/>
      <c r="GG33" s="65"/>
      <c r="GH33" s="65"/>
      <c r="GI33" s="65"/>
      <c r="GJ33" s="65"/>
      <c r="GK33" s="65"/>
      <c r="GL33" s="65"/>
      <c r="GM33" s="65"/>
    </row>
    <row r="34" spans="2:195" x14ac:dyDescent="0.2">
      <c r="B34" s="28">
        <f t="shared" si="10"/>
        <v>29</v>
      </c>
      <c r="C34" s="43">
        <f>Assumptions!$H$7</f>
        <v>5000</v>
      </c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  <c r="AF34" s="65"/>
      <c r="AG34" s="65"/>
      <c r="AH34" s="65"/>
      <c r="AI34" s="65"/>
      <c r="AJ34" s="65"/>
      <c r="AK34" s="65"/>
      <c r="AL34" s="65"/>
      <c r="AM34" s="65"/>
      <c r="AN34" s="65"/>
      <c r="AO34" s="65"/>
      <c r="AP34" s="65"/>
      <c r="AQ34" s="65"/>
      <c r="AR34" s="65"/>
      <c r="AS34" s="65"/>
      <c r="AT34" s="65"/>
      <c r="AU34" s="65"/>
      <c r="AV34" s="65"/>
      <c r="AW34" s="65"/>
      <c r="AX34" s="65"/>
      <c r="AY34" s="65"/>
      <c r="AZ34" s="65"/>
      <c r="BA34" s="65"/>
      <c r="BB34" s="65"/>
      <c r="BC34" s="65"/>
      <c r="BD34" s="65"/>
      <c r="BE34" s="65"/>
      <c r="BF34" s="65"/>
      <c r="BG34" s="65"/>
      <c r="BH34" s="65"/>
      <c r="BI34" s="65"/>
      <c r="BJ34" s="65"/>
      <c r="BK34" s="65"/>
      <c r="BL34" s="65"/>
      <c r="BM34" s="65"/>
      <c r="BN34" s="65"/>
      <c r="BO34" s="65"/>
      <c r="BP34" s="65"/>
      <c r="BQ34" s="65"/>
      <c r="BR34" s="65"/>
      <c r="BS34" s="65"/>
      <c r="BT34" s="65"/>
      <c r="BU34" s="65"/>
      <c r="BV34" s="65"/>
      <c r="BW34" s="65"/>
      <c r="BX34" s="65"/>
      <c r="BY34" s="65"/>
      <c r="BZ34" s="65"/>
      <c r="CA34" s="65"/>
      <c r="CB34" s="65"/>
      <c r="CC34" s="65"/>
      <c r="CD34" s="65"/>
      <c r="CE34" s="65"/>
      <c r="CF34" s="65"/>
      <c r="CG34" s="65"/>
      <c r="CH34" s="65"/>
      <c r="CI34" s="65"/>
      <c r="CJ34" s="65"/>
      <c r="CK34" s="65"/>
      <c r="CL34" s="65"/>
      <c r="CM34" s="65"/>
      <c r="CN34" s="65"/>
      <c r="CO34" s="65"/>
      <c r="CP34" s="65"/>
      <c r="CQ34" s="65"/>
      <c r="CR34" s="65"/>
      <c r="CS34" s="65"/>
      <c r="CT34" s="65"/>
      <c r="CU34" s="65"/>
      <c r="CV34" s="65"/>
      <c r="CW34" s="65"/>
      <c r="CX34" s="65"/>
      <c r="CY34" s="65"/>
      <c r="CZ34" s="65"/>
      <c r="DA34" s="65"/>
      <c r="DB34" s="65"/>
      <c r="DC34" s="65"/>
      <c r="DD34" s="65"/>
      <c r="DE34" s="65"/>
      <c r="DF34" s="65"/>
      <c r="DG34" s="65"/>
      <c r="DH34" s="65"/>
      <c r="DI34" s="65"/>
      <c r="DJ34" s="65"/>
      <c r="DK34" s="65"/>
      <c r="DL34" s="65"/>
      <c r="DM34" s="65"/>
      <c r="DN34" s="65"/>
      <c r="DO34" s="65"/>
      <c r="DP34" s="65"/>
      <c r="DQ34" s="65"/>
      <c r="DR34" s="65"/>
      <c r="DS34" s="65"/>
      <c r="DT34" s="65"/>
      <c r="DU34" s="65"/>
      <c r="DV34" s="65"/>
      <c r="DW34" s="65"/>
      <c r="DX34" s="65"/>
      <c r="DY34" s="65"/>
      <c r="DZ34" s="65"/>
      <c r="EA34" s="65"/>
      <c r="EB34" s="65"/>
      <c r="EC34" s="65"/>
      <c r="ED34" s="65"/>
      <c r="EE34" s="65"/>
      <c r="EF34" s="65"/>
      <c r="EG34" s="65"/>
      <c r="EH34" s="65"/>
      <c r="EI34" s="65"/>
      <c r="EJ34" s="65"/>
      <c r="EK34" s="65"/>
      <c r="EL34" s="65"/>
      <c r="EM34" s="65"/>
      <c r="EN34" s="65"/>
      <c r="EO34" s="65"/>
      <c r="EP34" s="65"/>
      <c r="EQ34" s="65"/>
      <c r="ER34" s="65"/>
      <c r="ES34" s="65"/>
      <c r="ET34" s="65"/>
      <c r="EU34" s="65"/>
      <c r="EV34" s="65"/>
      <c r="EW34" s="65"/>
      <c r="EX34" s="65"/>
      <c r="EY34" s="65"/>
      <c r="EZ34" s="65"/>
      <c r="FA34" s="65"/>
      <c r="FB34" s="65"/>
      <c r="FC34" s="65"/>
      <c r="FD34" s="65"/>
      <c r="FE34" s="65"/>
      <c r="FF34" s="65"/>
      <c r="FG34" s="65"/>
      <c r="FH34" s="65"/>
      <c r="FI34" s="65"/>
      <c r="FJ34" s="65"/>
      <c r="FK34" s="65"/>
      <c r="FL34" s="65"/>
      <c r="FM34" s="65"/>
      <c r="FN34" s="65"/>
      <c r="FO34" s="65"/>
      <c r="FP34" s="65"/>
      <c r="FQ34" s="65"/>
      <c r="FR34" s="65"/>
      <c r="FS34" s="65"/>
      <c r="FT34" s="65"/>
      <c r="FU34" s="65"/>
      <c r="FV34" s="65"/>
      <c r="FW34" s="65"/>
      <c r="FX34" s="65"/>
      <c r="FY34" s="65"/>
      <c r="FZ34" s="65"/>
      <c r="GA34" s="65"/>
      <c r="GB34" s="65"/>
      <c r="GC34" s="65"/>
      <c r="GD34" s="65"/>
      <c r="GE34" s="65"/>
      <c r="GF34" s="65"/>
      <c r="GG34" s="65"/>
      <c r="GH34" s="65"/>
      <c r="GI34" s="65"/>
      <c r="GJ34" s="65"/>
      <c r="GK34" s="65"/>
      <c r="GL34" s="65"/>
      <c r="GM34" s="65"/>
    </row>
    <row r="35" spans="2:195" x14ac:dyDescent="0.2">
      <c r="B35" s="28">
        <f t="shared" si="10"/>
        <v>30</v>
      </c>
      <c r="C35" s="43">
        <f>Assumptions!$H$7</f>
        <v>5000</v>
      </c>
      <c r="D35" s="65"/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5"/>
      <c r="P35" s="65"/>
      <c r="Q35" s="65"/>
      <c r="R35" s="65"/>
      <c r="S35" s="65"/>
      <c r="T35" s="65"/>
      <c r="U35" s="65"/>
      <c r="V35" s="65"/>
      <c r="W35" s="65"/>
      <c r="X35" s="65"/>
      <c r="Y35" s="65"/>
      <c r="Z35" s="65"/>
      <c r="AA35" s="65"/>
      <c r="AB35" s="65"/>
      <c r="AC35" s="65"/>
      <c r="AD35" s="65"/>
      <c r="AE35" s="65"/>
      <c r="AF35" s="65"/>
      <c r="AG35" s="65"/>
      <c r="AH35" s="65"/>
      <c r="AI35" s="65"/>
      <c r="AJ35" s="65"/>
      <c r="AK35" s="65"/>
      <c r="AL35" s="65"/>
      <c r="AM35" s="65"/>
      <c r="AN35" s="65"/>
      <c r="AO35" s="65"/>
      <c r="AP35" s="65"/>
      <c r="AQ35" s="65"/>
      <c r="AR35" s="65"/>
      <c r="AS35" s="65"/>
      <c r="AT35" s="65"/>
      <c r="AU35" s="65"/>
      <c r="AV35" s="65"/>
      <c r="AW35" s="65"/>
      <c r="AX35" s="65"/>
      <c r="AY35" s="65"/>
      <c r="AZ35" s="65"/>
      <c r="BA35" s="65"/>
      <c r="BB35" s="65"/>
      <c r="BC35" s="65"/>
      <c r="BD35" s="65"/>
      <c r="BE35" s="65"/>
      <c r="BF35" s="65"/>
      <c r="BG35" s="65"/>
      <c r="BH35" s="65"/>
      <c r="BI35" s="65"/>
      <c r="BJ35" s="65"/>
      <c r="BK35" s="65"/>
      <c r="BL35" s="65"/>
      <c r="BM35" s="65"/>
      <c r="BN35" s="65"/>
      <c r="BO35" s="65"/>
      <c r="BP35" s="65"/>
      <c r="BQ35" s="65"/>
      <c r="BR35" s="65"/>
      <c r="BS35" s="65"/>
      <c r="BT35" s="65"/>
      <c r="BU35" s="65"/>
      <c r="BV35" s="65"/>
      <c r="BW35" s="65"/>
      <c r="BX35" s="65"/>
      <c r="BY35" s="65"/>
      <c r="BZ35" s="65"/>
      <c r="CA35" s="65"/>
      <c r="CB35" s="65"/>
      <c r="CC35" s="65"/>
      <c r="CD35" s="65"/>
      <c r="CE35" s="65"/>
      <c r="CF35" s="65"/>
      <c r="CG35" s="65"/>
      <c r="CH35" s="65"/>
      <c r="CI35" s="65"/>
      <c r="CJ35" s="65"/>
      <c r="CK35" s="65"/>
      <c r="CL35" s="65"/>
      <c r="CM35" s="65"/>
      <c r="CN35" s="65"/>
      <c r="CO35" s="65"/>
      <c r="CP35" s="65"/>
      <c r="CQ35" s="65"/>
      <c r="CR35" s="65"/>
      <c r="CS35" s="65"/>
      <c r="CT35" s="65"/>
      <c r="CU35" s="65"/>
      <c r="CV35" s="65"/>
      <c r="CW35" s="65"/>
      <c r="CX35" s="65"/>
      <c r="CY35" s="65"/>
      <c r="CZ35" s="65"/>
      <c r="DA35" s="65"/>
      <c r="DB35" s="65"/>
      <c r="DC35" s="65"/>
      <c r="DD35" s="65"/>
      <c r="DE35" s="65"/>
      <c r="DF35" s="65"/>
      <c r="DG35" s="65"/>
      <c r="DH35" s="65"/>
      <c r="DI35" s="65"/>
      <c r="DJ35" s="65"/>
      <c r="DK35" s="65"/>
      <c r="DL35" s="65"/>
      <c r="DM35" s="65"/>
      <c r="DN35" s="65"/>
      <c r="DO35" s="65"/>
      <c r="DP35" s="65"/>
      <c r="DQ35" s="65"/>
      <c r="DR35" s="65"/>
      <c r="DS35" s="65"/>
      <c r="DT35" s="65"/>
      <c r="DU35" s="65"/>
      <c r="DV35" s="65"/>
      <c r="DW35" s="65"/>
      <c r="DX35" s="65"/>
      <c r="DY35" s="65"/>
      <c r="DZ35" s="65"/>
      <c r="EA35" s="65"/>
      <c r="EB35" s="65"/>
      <c r="EC35" s="65"/>
      <c r="ED35" s="65"/>
      <c r="EE35" s="65"/>
      <c r="EF35" s="65"/>
      <c r="EG35" s="65"/>
      <c r="EH35" s="65"/>
      <c r="EI35" s="65"/>
      <c r="EJ35" s="65"/>
      <c r="EK35" s="65"/>
      <c r="EL35" s="65"/>
      <c r="EM35" s="65"/>
      <c r="EN35" s="65"/>
      <c r="EO35" s="65"/>
      <c r="EP35" s="65"/>
      <c r="EQ35" s="65"/>
      <c r="ER35" s="65"/>
      <c r="ES35" s="65"/>
      <c r="ET35" s="65"/>
      <c r="EU35" s="65"/>
      <c r="EV35" s="65"/>
      <c r="EW35" s="65"/>
      <c r="EX35" s="65"/>
      <c r="EY35" s="65"/>
      <c r="EZ35" s="65"/>
      <c r="FA35" s="65"/>
      <c r="FB35" s="65"/>
      <c r="FC35" s="65"/>
      <c r="FD35" s="65"/>
      <c r="FE35" s="65"/>
      <c r="FF35" s="65"/>
      <c r="FG35" s="65"/>
      <c r="FH35" s="65"/>
      <c r="FI35" s="65"/>
      <c r="FJ35" s="65"/>
      <c r="FK35" s="65"/>
      <c r="FL35" s="65"/>
      <c r="FM35" s="65"/>
      <c r="FN35" s="65"/>
      <c r="FO35" s="65"/>
      <c r="FP35" s="65"/>
      <c r="FQ35" s="65"/>
      <c r="FR35" s="65"/>
      <c r="FS35" s="65"/>
      <c r="FT35" s="65"/>
      <c r="FU35" s="65"/>
      <c r="FV35" s="65"/>
      <c r="FW35" s="65"/>
      <c r="FX35" s="65"/>
      <c r="FY35" s="65"/>
      <c r="FZ35" s="65"/>
      <c r="GA35" s="65"/>
      <c r="GB35" s="65"/>
      <c r="GC35" s="65"/>
      <c r="GD35" s="65"/>
      <c r="GE35" s="65"/>
      <c r="GF35" s="65"/>
      <c r="GG35" s="65"/>
      <c r="GH35" s="65"/>
      <c r="GI35" s="65"/>
      <c r="GJ35" s="65"/>
      <c r="GK35" s="65"/>
      <c r="GL35" s="65"/>
      <c r="GM35" s="65"/>
    </row>
    <row r="36" spans="2:195" x14ac:dyDescent="0.2">
      <c r="B36" s="28">
        <f t="shared" si="10"/>
        <v>31</v>
      </c>
      <c r="C36" s="43">
        <f>Assumptions!$H$7</f>
        <v>5000</v>
      </c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  <c r="AF36" s="65"/>
      <c r="AG36" s="65"/>
      <c r="AH36" s="65"/>
      <c r="AI36" s="65"/>
      <c r="AJ36" s="65"/>
      <c r="AK36" s="65"/>
      <c r="AL36" s="65"/>
      <c r="AM36" s="65"/>
      <c r="AN36" s="65"/>
      <c r="AO36" s="65"/>
      <c r="AP36" s="65"/>
      <c r="AQ36" s="65"/>
      <c r="AR36" s="65"/>
      <c r="AS36" s="65"/>
      <c r="AT36" s="65"/>
      <c r="AU36" s="65"/>
      <c r="AV36" s="65"/>
      <c r="AW36" s="65"/>
      <c r="AX36" s="65"/>
      <c r="AY36" s="65"/>
      <c r="AZ36" s="65"/>
      <c r="BA36" s="65"/>
      <c r="BB36" s="65"/>
      <c r="BC36" s="65"/>
      <c r="BD36" s="65"/>
      <c r="BE36" s="65"/>
      <c r="BF36" s="65"/>
      <c r="BG36" s="65"/>
      <c r="BH36" s="65"/>
      <c r="BI36" s="65"/>
      <c r="BJ36" s="65"/>
      <c r="BK36" s="65"/>
      <c r="BL36" s="65"/>
      <c r="BM36" s="65"/>
      <c r="BN36" s="65"/>
      <c r="BO36" s="65"/>
      <c r="BP36" s="65"/>
      <c r="BQ36" s="65"/>
      <c r="BR36" s="65"/>
      <c r="BS36" s="65"/>
      <c r="BT36" s="65"/>
      <c r="BU36" s="65"/>
      <c r="BV36" s="65"/>
      <c r="BW36" s="65"/>
      <c r="BX36" s="65"/>
      <c r="BY36" s="65"/>
      <c r="BZ36" s="65"/>
      <c r="CA36" s="65"/>
      <c r="CB36" s="65"/>
      <c r="CC36" s="65"/>
      <c r="CD36" s="65"/>
      <c r="CE36" s="65"/>
      <c r="CF36" s="65"/>
      <c r="CG36" s="65"/>
      <c r="CH36" s="65"/>
      <c r="CI36" s="65"/>
      <c r="CJ36" s="65"/>
      <c r="CK36" s="65"/>
      <c r="CL36" s="65"/>
      <c r="CM36" s="65"/>
      <c r="CN36" s="65"/>
      <c r="CO36" s="65"/>
      <c r="CP36" s="65"/>
      <c r="CQ36" s="65"/>
      <c r="CR36" s="65"/>
      <c r="CS36" s="65"/>
      <c r="CT36" s="65"/>
      <c r="CU36" s="65"/>
      <c r="CV36" s="65"/>
      <c r="CW36" s="65"/>
      <c r="CX36" s="65"/>
      <c r="CY36" s="65"/>
      <c r="CZ36" s="65"/>
      <c r="DA36" s="65"/>
      <c r="DB36" s="65"/>
      <c r="DC36" s="65"/>
      <c r="DD36" s="65"/>
      <c r="DE36" s="65"/>
      <c r="DF36" s="65"/>
      <c r="DG36" s="65"/>
      <c r="DH36" s="65"/>
      <c r="DI36" s="65"/>
      <c r="DJ36" s="65"/>
      <c r="DK36" s="65"/>
      <c r="DL36" s="65"/>
      <c r="DM36" s="65"/>
      <c r="DN36" s="65"/>
      <c r="DO36" s="65"/>
      <c r="DP36" s="65"/>
      <c r="DQ36" s="65"/>
      <c r="DR36" s="65"/>
      <c r="DS36" s="65"/>
      <c r="DT36" s="65"/>
      <c r="DU36" s="65"/>
      <c r="DV36" s="65"/>
      <c r="DW36" s="65"/>
      <c r="DX36" s="65"/>
      <c r="DY36" s="65"/>
      <c r="DZ36" s="65"/>
      <c r="EA36" s="65"/>
      <c r="EB36" s="65"/>
      <c r="EC36" s="65"/>
      <c r="ED36" s="65"/>
      <c r="EE36" s="65"/>
      <c r="EF36" s="65"/>
      <c r="EG36" s="65"/>
      <c r="EH36" s="65"/>
      <c r="EI36" s="65"/>
      <c r="EJ36" s="65"/>
      <c r="EK36" s="65"/>
      <c r="EL36" s="65"/>
      <c r="EM36" s="65"/>
      <c r="EN36" s="65"/>
      <c r="EO36" s="65"/>
      <c r="EP36" s="65"/>
      <c r="EQ36" s="65"/>
      <c r="ER36" s="65"/>
      <c r="ES36" s="65"/>
      <c r="ET36" s="65"/>
      <c r="EU36" s="65"/>
      <c r="EV36" s="65"/>
      <c r="EW36" s="65"/>
      <c r="EX36" s="65"/>
      <c r="EY36" s="65"/>
      <c r="EZ36" s="65"/>
      <c r="FA36" s="65"/>
      <c r="FB36" s="65"/>
      <c r="FC36" s="65"/>
      <c r="FD36" s="65"/>
      <c r="FE36" s="65"/>
      <c r="FF36" s="65"/>
      <c r="FG36" s="65"/>
      <c r="FH36" s="65"/>
      <c r="FI36" s="65"/>
      <c r="FJ36" s="65"/>
      <c r="FK36" s="65"/>
      <c r="FL36" s="65"/>
      <c r="FM36" s="65"/>
      <c r="FN36" s="65"/>
      <c r="FO36" s="65"/>
      <c r="FP36" s="65"/>
      <c r="FQ36" s="65"/>
      <c r="FR36" s="65"/>
      <c r="FS36" s="65"/>
      <c r="FT36" s="65"/>
      <c r="FU36" s="65"/>
      <c r="FV36" s="65"/>
      <c r="FW36" s="65"/>
      <c r="FX36" s="65"/>
      <c r="FY36" s="65"/>
      <c r="FZ36" s="65"/>
      <c r="GA36" s="65"/>
      <c r="GB36" s="65"/>
      <c r="GC36" s="65"/>
      <c r="GD36" s="65"/>
      <c r="GE36" s="65"/>
      <c r="GF36" s="65"/>
      <c r="GG36" s="65"/>
      <c r="GH36" s="65"/>
      <c r="GI36" s="65"/>
      <c r="GJ36" s="65"/>
      <c r="GK36" s="65"/>
      <c r="GL36" s="65"/>
      <c r="GM36" s="65"/>
    </row>
    <row r="37" spans="2:195" x14ac:dyDescent="0.2">
      <c r="B37" s="28">
        <f t="shared" si="10"/>
        <v>32</v>
      </c>
      <c r="C37" s="43">
        <f>Assumptions!$H$7</f>
        <v>5000</v>
      </c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  <c r="AF37" s="65"/>
      <c r="AG37" s="65"/>
      <c r="AH37" s="65"/>
      <c r="AI37" s="65"/>
      <c r="AJ37" s="65"/>
      <c r="AK37" s="65"/>
      <c r="AL37" s="65"/>
      <c r="AM37" s="65"/>
      <c r="AN37" s="65"/>
      <c r="AO37" s="65"/>
      <c r="AP37" s="65"/>
      <c r="AQ37" s="65"/>
      <c r="AR37" s="65"/>
      <c r="AS37" s="65"/>
      <c r="AT37" s="65"/>
      <c r="AU37" s="65"/>
      <c r="AV37" s="65"/>
      <c r="AW37" s="65"/>
      <c r="AX37" s="65"/>
      <c r="AY37" s="65"/>
      <c r="AZ37" s="65"/>
      <c r="BA37" s="65"/>
      <c r="BB37" s="65"/>
      <c r="BC37" s="65"/>
      <c r="BD37" s="65"/>
      <c r="BE37" s="65"/>
      <c r="BF37" s="65"/>
      <c r="BG37" s="65"/>
      <c r="BH37" s="65"/>
      <c r="BI37" s="65"/>
      <c r="BJ37" s="65"/>
      <c r="BK37" s="65"/>
      <c r="BL37" s="65"/>
      <c r="BM37" s="65"/>
      <c r="BN37" s="65"/>
      <c r="BO37" s="65"/>
      <c r="BP37" s="65"/>
      <c r="BQ37" s="65"/>
      <c r="BR37" s="65"/>
      <c r="BS37" s="65"/>
      <c r="BT37" s="65"/>
      <c r="BU37" s="65"/>
      <c r="BV37" s="65"/>
      <c r="BW37" s="65"/>
      <c r="BX37" s="65"/>
      <c r="BY37" s="65"/>
      <c r="BZ37" s="65"/>
      <c r="CA37" s="65"/>
      <c r="CB37" s="65"/>
      <c r="CC37" s="65"/>
      <c r="CD37" s="65"/>
      <c r="CE37" s="65"/>
      <c r="CF37" s="65"/>
      <c r="CG37" s="65"/>
      <c r="CH37" s="65"/>
      <c r="CI37" s="65"/>
      <c r="CJ37" s="65"/>
      <c r="CK37" s="65"/>
      <c r="CL37" s="65"/>
      <c r="CM37" s="65"/>
      <c r="CN37" s="65"/>
      <c r="CO37" s="65"/>
      <c r="CP37" s="65"/>
      <c r="CQ37" s="65"/>
      <c r="CR37" s="65"/>
      <c r="CS37" s="65"/>
      <c r="CT37" s="65"/>
      <c r="CU37" s="65"/>
      <c r="CV37" s="65"/>
      <c r="CW37" s="65"/>
      <c r="CX37" s="65"/>
      <c r="CY37" s="65"/>
      <c r="CZ37" s="65"/>
      <c r="DA37" s="65"/>
      <c r="DB37" s="65"/>
      <c r="DC37" s="65"/>
      <c r="DD37" s="65"/>
      <c r="DE37" s="65"/>
      <c r="DF37" s="65"/>
      <c r="DG37" s="65"/>
      <c r="DH37" s="65"/>
      <c r="DI37" s="65"/>
      <c r="DJ37" s="65"/>
      <c r="DK37" s="65"/>
      <c r="DL37" s="65"/>
      <c r="DM37" s="65"/>
      <c r="DN37" s="65"/>
      <c r="DO37" s="65"/>
      <c r="DP37" s="65"/>
      <c r="DQ37" s="65"/>
      <c r="DR37" s="65"/>
      <c r="DS37" s="65"/>
      <c r="DT37" s="65"/>
      <c r="DU37" s="65"/>
      <c r="DV37" s="65"/>
      <c r="DW37" s="65"/>
      <c r="DX37" s="65"/>
      <c r="DY37" s="65"/>
      <c r="DZ37" s="65"/>
      <c r="EA37" s="65"/>
      <c r="EB37" s="65"/>
      <c r="EC37" s="65"/>
      <c r="ED37" s="65"/>
      <c r="EE37" s="65"/>
      <c r="EF37" s="65"/>
      <c r="EG37" s="65"/>
      <c r="EH37" s="65"/>
      <c r="EI37" s="65"/>
      <c r="EJ37" s="65"/>
      <c r="EK37" s="65"/>
      <c r="EL37" s="65"/>
      <c r="EM37" s="65"/>
      <c r="EN37" s="65"/>
      <c r="EO37" s="65"/>
      <c r="EP37" s="65"/>
      <c r="EQ37" s="65"/>
      <c r="ER37" s="65"/>
      <c r="ES37" s="65"/>
      <c r="ET37" s="65"/>
      <c r="EU37" s="65"/>
      <c r="EV37" s="65"/>
      <c r="EW37" s="65"/>
      <c r="EX37" s="65"/>
      <c r="EY37" s="65"/>
      <c r="EZ37" s="65"/>
      <c r="FA37" s="65"/>
      <c r="FB37" s="65"/>
      <c r="FC37" s="65"/>
      <c r="FD37" s="65"/>
      <c r="FE37" s="65"/>
      <c r="FF37" s="65"/>
      <c r="FG37" s="65"/>
      <c r="FH37" s="65"/>
      <c r="FI37" s="65"/>
      <c r="FJ37" s="65"/>
      <c r="FK37" s="65"/>
      <c r="FL37" s="65"/>
      <c r="FM37" s="65"/>
      <c r="FN37" s="65"/>
      <c r="FO37" s="65"/>
      <c r="FP37" s="65"/>
      <c r="FQ37" s="65"/>
      <c r="FR37" s="65"/>
      <c r="FS37" s="65"/>
      <c r="FT37" s="65"/>
      <c r="FU37" s="65"/>
      <c r="FV37" s="65"/>
      <c r="FW37" s="65"/>
      <c r="FX37" s="65"/>
      <c r="FY37" s="65"/>
      <c r="FZ37" s="65"/>
      <c r="GA37" s="65"/>
      <c r="GB37" s="65"/>
      <c r="GC37" s="65"/>
      <c r="GD37" s="65"/>
      <c r="GE37" s="65"/>
      <c r="GF37" s="65"/>
      <c r="GG37" s="65"/>
      <c r="GH37" s="65"/>
      <c r="GI37" s="65"/>
      <c r="GJ37" s="65"/>
      <c r="GK37" s="65"/>
      <c r="GL37" s="65"/>
      <c r="GM37" s="65"/>
    </row>
    <row r="38" spans="2:195" x14ac:dyDescent="0.2">
      <c r="B38" s="28">
        <f t="shared" si="10"/>
        <v>33</v>
      </c>
      <c r="C38" s="43">
        <f>Assumptions!$H$7</f>
        <v>5000</v>
      </c>
      <c r="D38" s="65"/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  <c r="AF38" s="65"/>
      <c r="AG38" s="65"/>
      <c r="AH38" s="65"/>
      <c r="AI38" s="65"/>
      <c r="AJ38" s="65"/>
      <c r="AK38" s="65"/>
      <c r="AL38" s="65"/>
      <c r="AM38" s="65"/>
      <c r="AN38" s="65"/>
      <c r="AO38" s="65"/>
      <c r="AP38" s="65"/>
      <c r="AQ38" s="65"/>
      <c r="AR38" s="65"/>
      <c r="AS38" s="65"/>
      <c r="AT38" s="65"/>
      <c r="AU38" s="65"/>
      <c r="AV38" s="65"/>
      <c r="AW38" s="65"/>
      <c r="AX38" s="65"/>
      <c r="AY38" s="65"/>
      <c r="AZ38" s="65"/>
      <c r="BA38" s="65"/>
      <c r="BB38" s="65"/>
      <c r="BC38" s="65"/>
      <c r="BD38" s="65"/>
      <c r="BE38" s="65"/>
      <c r="BF38" s="65"/>
      <c r="BG38" s="65"/>
      <c r="BH38" s="65"/>
      <c r="BI38" s="65"/>
      <c r="BJ38" s="65"/>
      <c r="BK38" s="65"/>
      <c r="BL38" s="65"/>
      <c r="BM38" s="65"/>
      <c r="BN38" s="65"/>
      <c r="BO38" s="65"/>
      <c r="BP38" s="65"/>
      <c r="BQ38" s="65"/>
      <c r="BR38" s="65"/>
      <c r="BS38" s="65"/>
      <c r="BT38" s="65"/>
      <c r="BU38" s="65"/>
      <c r="BV38" s="65"/>
      <c r="BW38" s="65"/>
      <c r="BX38" s="65"/>
      <c r="BY38" s="65"/>
      <c r="BZ38" s="65"/>
      <c r="CA38" s="65"/>
      <c r="CB38" s="65"/>
      <c r="CC38" s="65"/>
      <c r="CD38" s="65"/>
      <c r="CE38" s="65"/>
      <c r="CF38" s="65"/>
      <c r="CG38" s="65"/>
      <c r="CH38" s="65"/>
      <c r="CI38" s="65"/>
      <c r="CJ38" s="65"/>
      <c r="CK38" s="65"/>
      <c r="CL38" s="65"/>
      <c r="CM38" s="65"/>
      <c r="CN38" s="65"/>
      <c r="CO38" s="65"/>
      <c r="CP38" s="65"/>
      <c r="CQ38" s="65"/>
      <c r="CR38" s="65"/>
      <c r="CS38" s="65"/>
      <c r="CT38" s="65"/>
      <c r="CU38" s="65"/>
      <c r="CV38" s="65"/>
      <c r="CW38" s="65"/>
      <c r="CX38" s="65"/>
      <c r="CY38" s="65"/>
      <c r="CZ38" s="65"/>
      <c r="DA38" s="65"/>
      <c r="DB38" s="65"/>
      <c r="DC38" s="65"/>
      <c r="DD38" s="65"/>
      <c r="DE38" s="65"/>
      <c r="DF38" s="65"/>
      <c r="DG38" s="65"/>
      <c r="DH38" s="65"/>
      <c r="DI38" s="65"/>
      <c r="DJ38" s="65"/>
      <c r="DK38" s="65"/>
      <c r="DL38" s="65"/>
      <c r="DM38" s="65"/>
      <c r="DN38" s="65"/>
      <c r="DO38" s="65"/>
      <c r="DP38" s="65"/>
      <c r="DQ38" s="65"/>
      <c r="DR38" s="65"/>
      <c r="DS38" s="65"/>
      <c r="DT38" s="65"/>
      <c r="DU38" s="65"/>
      <c r="DV38" s="65"/>
      <c r="DW38" s="65"/>
      <c r="DX38" s="65"/>
      <c r="DY38" s="65"/>
      <c r="DZ38" s="65"/>
      <c r="EA38" s="65"/>
      <c r="EB38" s="65"/>
      <c r="EC38" s="65"/>
      <c r="ED38" s="65"/>
      <c r="EE38" s="65"/>
      <c r="EF38" s="65"/>
      <c r="EG38" s="65"/>
      <c r="EH38" s="65"/>
      <c r="EI38" s="65"/>
      <c r="EJ38" s="65"/>
      <c r="EK38" s="65"/>
      <c r="EL38" s="65"/>
      <c r="EM38" s="65"/>
      <c r="EN38" s="65"/>
      <c r="EO38" s="65"/>
      <c r="EP38" s="65"/>
      <c r="EQ38" s="65"/>
      <c r="ER38" s="65"/>
      <c r="ES38" s="65"/>
      <c r="ET38" s="65"/>
      <c r="EU38" s="65"/>
      <c r="EV38" s="65"/>
      <c r="EW38" s="65"/>
      <c r="EX38" s="65"/>
      <c r="EY38" s="65"/>
      <c r="EZ38" s="65"/>
      <c r="FA38" s="65"/>
      <c r="FB38" s="65"/>
      <c r="FC38" s="65"/>
      <c r="FD38" s="65"/>
      <c r="FE38" s="65"/>
      <c r="FF38" s="65"/>
      <c r="FG38" s="65"/>
      <c r="FH38" s="65"/>
      <c r="FI38" s="65"/>
      <c r="FJ38" s="65"/>
      <c r="FK38" s="65"/>
      <c r="FL38" s="65"/>
      <c r="FM38" s="65"/>
      <c r="FN38" s="65"/>
      <c r="FO38" s="65"/>
      <c r="FP38" s="65"/>
      <c r="FQ38" s="65"/>
      <c r="FR38" s="65"/>
      <c r="FS38" s="65"/>
      <c r="FT38" s="65"/>
      <c r="FU38" s="65"/>
      <c r="FV38" s="65"/>
      <c r="FW38" s="65"/>
      <c r="FX38" s="65"/>
      <c r="FY38" s="65"/>
      <c r="FZ38" s="65"/>
      <c r="GA38" s="65"/>
      <c r="GB38" s="65"/>
      <c r="GC38" s="65"/>
      <c r="GD38" s="65"/>
      <c r="GE38" s="65"/>
      <c r="GF38" s="65"/>
      <c r="GG38" s="65"/>
      <c r="GH38" s="65"/>
      <c r="GI38" s="65"/>
      <c r="GJ38" s="65"/>
      <c r="GK38" s="65"/>
      <c r="GL38" s="65"/>
      <c r="GM38" s="65"/>
    </row>
    <row r="39" spans="2:195" x14ac:dyDescent="0.2">
      <c r="B39" s="28">
        <f t="shared" si="10"/>
        <v>34</v>
      </c>
      <c r="C39" s="43">
        <f>Assumptions!$H$7</f>
        <v>5000</v>
      </c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  <c r="AA39" s="65"/>
      <c r="AB39" s="65"/>
      <c r="AC39" s="65"/>
      <c r="AD39" s="65"/>
      <c r="AE39" s="65"/>
      <c r="AF39" s="65"/>
      <c r="AG39" s="65"/>
      <c r="AH39" s="65"/>
      <c r="AI39" s="65"/>
      <c r="AJ39" s="65"/>
      <c r="AK39" s="65"/>
      <c r="AL39" s="65"/>
      <c r="AM39" s="65"/>
      <c r="AN39" s="65"/>
      <c r="AO39" s="65"/>
      <c r="AP39" s="65"/>
      <c r="AQ39" s="65"/>
      <c r="AR39" s="65"/>
      <c r="AS39" s="65"/>
      <c r="AT39" s="65"/>
      <c r="AU39" s="65"/>
      <c r="AV39" s="65"/>
      <c r="AW39" s="65"/>
      <c r="AX39" s="65"/>
      <c r="AY39" s="65"/>
      <c r="AZ39" s="65"/>
      <c r="BA39" s="65"/>
      <c r="BB39" s="65"/>
      <c r="BC39" s="65"/>
      <c r="BD39" s="65"/>
      <c r="BE39" s="65"/>
      <c r="BF39" s="65"/>
      <c r="BG39" s="65"/>
      <c r="BH39" s="65"/>
      <c r="BI39" s="65"/>
      <c r="BJ39" s="65"/>
      <c r="BK39" s="65"/>
      <c r="BL39" s="65"/>
      <c r="BM39" s="65"/>
      <c r="BN39" s="65"/>
      <c r="BO39" s="65"/>
      <c r="BP39" s="65"/>
      <c r="BQ39" s="65"/>
      <c r="BR39" s="65"/>
      <c r="BS39" s="65"/>
      <c r="BT39" s="65"/>
      <c r="BU39" s="65"/>
      <c r="BV39" s="65"/>
      <c r="BW39" s="65"/>
      <c r="BX39" s="65"/>
      <c r="BY39" s="65"/>
      <c r="BZ39" s="65"/>
      <c r="CA39" s="65"/>
      <c r="CB39" s="65"/>
      <c r="CC39" s="65"/>
      <c r="CD39" s="65"/>
      <c r="CE39" s="65"/>
      <c r="CF39" s="65"/>
      <c r="CG39" s="65"/>
      <c r="CH39" s="65"/>
      <c r="CI39" s="65"/>
      <c r="CJ39" s="65"/>
      <c r="CK39" s="65"/>
      <c r="CL39" s="65"/>
      <c r="CM39" s="65"/>
      <c r="CN39" s="65"/>
      <c r="CO39" s="65"/>
      <c r="CP39" s="65"/>
      <c r="CQ39" s="65"/>
      <c r="CR39" s="65"/>
      <c r="CS39" s="65"/>
      <c r="CT39" s="65"/>
      <c r="CU39" s="65"/>
      <c r="CV39" s="65"/>
      <c r="CW39" s="65"/>
      <c r="CX39" s="65"/>
      <c r="CY39" s="65"/>
      <c r="CZ39" s="65"/>
      <c r="DA39" s="65"/>
      <c r="DB39" s="65"/>
      <c r="DC39" s="65"/>
      <c r="DD39" s="65"/>
      <c r="DE39" s="65"/>
      <c r="DF39" s="65"/>
      <c r="DG39" s="65"/>
      <c r="DH39" s="65"/>
      <c r="DI39" s="65"/>
      <c r="DJ39" s="65"/>
      <c r="DK39" s="65"/>
      <c r="DL39" s="65"/>
      <c r="DM39" s="65"/>
      <c r="DN39" s="65"/>
      <c r="DO39" s="65"/>
      <c r="DP39" s="65"/>
      <c r="DQ39" s="65"/>
      <c r="DR39" s="65"/>
      <c r="DS39" s="65"/>
      <c r="DT39" s="65"/>
      <c r="DU39" s="65"/>
      <c r="DV39" s="65"/>
      <c r="DW39" s="65"/>
      <c r="DX39" s="65"/>
      <c r="DY39" s="65"/>
      <c r="DZ39" s="65"/>
      <c r="EA39" s="65"/>
      <c r="EB39" s="65"/>
      <c r="EC39" s="65"/>
      <c r="ED39" s="65"/>
      <c r="EE39" s="65"/>
      <c r="EF39" s="65"/>
      <c r="EG39" s="65"/>
      <c r="EH39" s="65"/>
      <c r="EI39" s="65"/>
      <c r="EJ39" s="65"/>
      <c r="EK39" s="65"/>
      <c r="EL39" s="65"/>
      <c r="EM39" s="65"/>
      <c r="EN39" s="65"/>
      <c r="EO39" s="65"/>
      <c r="EP39" s="65"/>
      <c r="EQ39" s="65"/>
      <c r="ER39" s="65"/>
      <c r="ES39" s="65"/>
      <c r="ET39" s="65"/>
      <c r="EU39" s="65"/>
      <c r="EV39" s="65"/>
      <c r="EW39" s="65"/>
      <c r="EX39" s="65"/>
      <c r="EY39" s="65"/>
      <c r="EZ39" s="65"/>
      <c r="FA39" s="65"/>
      <c r="FB39" s="65"/>
      <c r="FC39" s="65"/>
      <c r="FD39" s="65"/>
      <c r="FE39" s="65"/>
      <c r="FF39" s="65"/>
      <c r="FG39" s="65"/>
      <c r="FH39" s="65"/>
      <c r="FI39" s="65"/>
      <c r="FJ39" s="65"/>
      <c r="FK39" s="65"/>
      <c r="FL39" s="65"/>
      <c r="FM39" s="65"/>
      <c r="FN39" s="65"/>
      <c r="FO39" s="65"/>
      <c r="FP39" s="65"/>
      <c r="FQ39" s="65"/>
      <c r="FR39" s="65"/>
      <c r="FS39" s="65"/>
      <c r="FT39" s="65"/>
      <c r="FU39" s="65"/>
      <c r="FV39" s="65"/>
      <c r="FW39" s="65"/>
      <c r="FX39" s="65"/>
      <c r="FY39" s="65"/>
      <c r="FZ39" s="65"/>
      <c r="GA39" s="65"/>
      <c r="GB39" s="65"/>
      <c r="GC39" s="65"/>
      <c r="GD39" s="65"/>
      <c r="GE39" s="65"/>
      <c r="GF39" s="65"/>
      <c r="GG39" s="65"/>
      <c r="GH39" s="65"/>
      <c r="GI39" s="65"/>
      <c r="GJ39" s="65"/>
      <c r="GK39" s="65"/>
      <c r="GL39" s="65"/>
      <c r="GM39" s="65"/>
    </row>
    <row r="40" spans="2:195" x14ac:dyDescent="0.2">
      <c r="B40" s="28">
        <f t="shared" si="10"/>
        <v>35</v>
      </c>
      <c r="C40" s="43">
        <f>Assumptions!$H$7</f>
        <v>5000</v>
      </c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  <c r="V40" s="65"/>
      <c r="W40" s="65"/>
      <c r="X40" s="65"/>
      <c r="Y40" s="65"/>
      <c r="Z40" s="65"/>
      <c r="AA40" s="65"/>
      <c r="AB40" s="65"/>
      <c r="AC40" s="65"/>
      <c r="AD40" s="65"/>
      <c r="AE40" s="65"/>
      <c r="AF40" s="65"/>
      <c r="AG40" s="65"/>
      <c r="AH40" s="65"/>
      <c r="AI40" s="65"/>
      <c r="AJ40" s="65"/>
      <c r="AK40" s="65"/>
      <c r="AL40" s="65"/>
      <c r="AM40" s="65"/>
      <c r="AN40" s="65"/>
      <c r="AO40" s="65"/>
      <c r="AP40" s="65"/>
      <c r="AQ40" s="65"/>
      <c r="AR40" s="65"/>
      <c r="AS40" s="65"/>
      <c r="AT40" s="65"/>
      <c r="AU40" s="65"/>
      <c r="AV40" s="65"/>
      <c r="AW40" s="65"/>
      <c r="AX40" s="65"/>
      <c r="AY40" s="65"/>
      <c r="AZ40" s="65"/>
      <c r="BA40" s="65"/>
      <c r="BB40" s="65"/>
      <c r="BC40" s="65"/>
      <c r="BD40" s="65"/>
      <c r="BE40" s="65"/>
      <c r="BF40" s="65"/>
      <c r="BG40" s="65"/>
      <c r="BH40" s="65"/>
      <c r="BI40" s="65"/>
      <c r="BJ40" s="65"/>
      <c r="BK40" s="65"/>
      <c r="BL40" s="65"/>
      <c r="BM40" s="65"/>
      <c r="BN40" s="65"/>
      <c r="BO40" s="65"/>
      <c r="BP40" s="65"/>
      <c r="BQ40" s="65"/>
      <c r="BR40" s="65"/>
      <c r="BS40" s="65"/>
      <c r="BT40" s="65"/>
      <c r="BU40" s="65"/>
      <c r="BV40" s="65"/>
      <c r="BW40" s="65"/>
      <c r="BX40" s="65"/>
      <c r="BY40" s="65"/>
      <c r="BZ40" s="65"/>
      <c r="CA40" s="65"/>
      <c r="CB40" s="65"/>
      <c r="CC40" s="65"/>
      <c r="CD40" s="65"/>
      <c r="CE40" s="65"/>
      <c r="CF40" s="65"/>
      <c r="CG40" s="65"/>
      <c r="CH40" s="65"/>
      <c r="CI40" s="65"/>
      <c r="CJ40" s="65"/>
      <c r="CK40" s="65"/>
      <c r="CL40" s="65"/>
      <c r="CM40" s="65"/>
      <c r="CN40" s="65"/>
      <c r="CO40" s="65"/>
      <c r="CP40" s="65"/>
      <c r="CQ40" s="65"/>
      <c r="CR40" s="65"/>
      <c r="CS40" s="65"/>
      <c r="CT40" s="65"/>
      <c r="CU40" s="65"/>
      <c r="CV40" s="65"/>
      <c r="CW40" s="65"/>
      <c r="CX40" s="65"/>
      <c r="CY40" s="65"/>
      <c r="CZ40" s="65"/>
      <c r="DA40" s="65"/>
      <c r="DB40" s="65"/>
      <c r="DC40" s="65"/>
      <c r="DD40" s="65"/>
      <c r="DE40" s="65"/>
      <c r="DF40" s="65"/>
      <c r="DG40" s="65"/>
      <c r="DH40" s="65"/>
      <c r="DI40" s="65"/>
      <c r="DJ40" s="65"/>
      <c r="DK40" s="65"/>
      <c r="DL40" s="65"/>
      <c r="DM40" s="65"/>
      <c r="DN40" s="65"/>
      <c r="DO40" s="65"/>
      <c r="DP40" s="65"/>
      <c r="DQ40" s="65"/>
      <c r="DR40" s="65"/>
      <c r="DS40" s="65"/>
      <c r="DT40" s="65"/>
      <c r="DU40" s="65"/>
      <c r="DV40" s="65"/>
      <c r="DW40" s="65"/>
      <c r="DX40" s="65"/>
      <c r="DY40" s="65"/>
      <c r="DZ40" s="65"/>
      <c r="EA40" s="65"/>
      <c r="EB40" s="65"/>
      <c r="EC40" s="65"/>
      <c r="ED40" s="65"/>
      <c r="EE40" s="65"/>
      <c r="EF40" s="65"/>
      <c r="EG40" s="65"/>
      <c r="EH40" s="65"/>
      <c r="EI40" s="65"/>
      <c r="EJ40" s="65"/>
      <c r="EK40" s="65"/>
      <c r="EL40" s="65"/>
      <c r="EM40" s="65"/>
      <c r="EN40" s="65"/>
      <c r="EO40" s="65"/>
      <c r="EP40" s="65"/>
      <c r="EQ40" s="65"/>
      <c r="ER40" s="65"/>
      <c r="ES40" s="65"/>
      <c r="ET40" s="65"/>
      <c r="EU40" s="65"/>
      <c r="EV40" s="65"/>
      <c r="EW40" s="65"/>
      <c r="EX40" s="65"/>
      <c r="EY40" s="65"/>
      <c r="EZ40" s="65"/>
      <c r="FA40" s="65"/>
      <c r="FB40" s="65"/>
      <c r="FC40" s="65"/>
      <c r="FD40" s="65"/>
      <c r="FE40" s="65"/>
      <c r="FF40" s="65"/>
      <c r="FG40" s="65"/>
      <c r="FH40" s="65"/>
      <c r="FI40" s="65"/>
      <c r="FJ40" s="65"/>
      <c r="FK40" s="65"/>
      <c r="FL40" s="65"/>
      <c r="FM40" s="65"/>
      <c r="FN40" s="65"/>
      <c r="FO40" s="65"/>
      <c r="FP40" s="65"/>
      <c r="FQ40" s="65"/>
      <c r="FR40" s="65"/>
      <c r="FS40" s="65"/>
      <c r="FT40" s="65"/>
      <c r="FU40" s="65"/>
      <c r="FV40" s="65"/>
      <c r="FW40" s="65"/>
      <c r="FX40" s="65"/>
      <c r="FY40" s="65"/>
      <c r="FZ40" s="65"/>
      <c r="GA40" s="65"/>
      <c r="GB40" s="65"/>
      <c r="GC40" s="65"/>
      <c r="GD40" s="65"/>
      <c r="GE40" s="65"/>
      <c r="GF40" s="65"/>
      <c r="GG40" s="65"/>
      <c r="GH40" s="65"/>
      <c r="GI40" s="65"/>
      <c r="GJ40" s="65"/>
      <c r="GK40" s="65"/>
      <c r="GL40" s="65"/>
      <c r="GM40" s="65"/>
    </row>
    <row r="41" spans="2:195" x14ac:dyDescent="0.2">
      <c r="B41" s="28">
        <f t="shared" si="10"/>
        <v>36</v>
      </c>
      <c r="C41" s="43">
        <f>Assumptions!$H$7</f>
        <v>5000</v>
      </c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5"/>
      <c r="AB41" s="65"/>
      <c r="AC41" s="65"/>
      <c r="AD41" s="65"/>
      <c r="AE41" s="65"/>
      <c r="AF41" s="65"/>
      <c r="AG41" s="65"/>
      <c r="AH41" s="65"/>
      <c r="AI41" s="65"/>
      <c r="AJ41" s="65"/>
      <c r="AK41" s="65"/>
      <c r="AL41" s="65"/>
      <c r="AM41" s="65"/>
      <c r="AN41" s="65"/>
      <c r="AO41" s="65"/>
      <c r="AP41" s="65"/>
      <c r="AQ41" s="65"/>
      <c r="AR41" s="65"/>
      <c r="AS41" s="65"/>
      <c r="AT41" s="65"/>
      <c r="AU41" s="65"/>
      <c r="AV41" s="65"/>
      <c r="AW41" s="65"/>
      <c r="AX41" s="65"/>
      <c r="AY41" s="65"/>
      <c r="AZ41" s="65"/>
      <c r="BA41" s="65"/>
      <c r="BB41" s="65"/>
      <c r="BC41" s="65"/>
      <c r="BD41" s="65"/>
      <c r="BE41" s="65"/>
      <c r="BF41" s="65"/>
      <c r="BG41" s="65"/>
      <c r="BH41" s="65"/>
      <c r="BI41" s="65"/>
      <c r="BJ41" s="65"/>
      <c r="BK41" s="65"/>
      <c r="BL41" s="65"/>
      <c r="BM41" s="65"/>
      <c r="BN41" s="65"/>
      <c r="BO41" s="65"/>
      <c r="BP41" s="65"/>
      <c r="BQ41" s="65"/>
      <c r="BR41" s="65"/>
      <c r="BS41" s="65"/>
      <c r="BT41" s="65"/>
      <c r="BU41" s="65"/>
      <c r="BV41" s="65"/>
      <c r="BW41" s="65"/>
      <c r="BX41" s="65"/>
      <c r="BY41" s="65"/>
      <c r="BZ41" s="65"/>
      <c r="CA41" s="65"/>
      <c r="CB41" s="65"/>
      <c r="CC41" s="65"/>
      <c r="CD41" s="65"/>
      <c r="CE41" s="65"/>
      <c r="CF41" s="65"/>
      <c r="CG41" s="65"/>
      <c r="CH41" s="65"/>
      <c r="CI41" s="65"/>
      <c r="CJ41" s="65"/>
      <c r="CK41" s="65"/>
      <c r="CL41" s="65"/>
      <c r="CM41" s="65"/>
      <c r="CN41" s="65"/>
      <c r="CO41" s="65"/>
      <c r="CP41" s="65"/>
      <c r="CQ41" s="65"/>
      <c r="CR41" s="65"/>
      <c r="CS41" s="65"/>
      <c r="CT41" s="65"/>
      <c r="CU41" s="65"/>
      <c r="CV41" s="65"/>
      <c r="CW41" s="65"/>
      <c r="CX41" s="65"/>
      <c r="CY41" s="65"/>
      <c r="CZ41" s="65"/>
      <c r="DA41" s="65"/>
      <c r="DB41" s="65"/>
      <c r="DC41" s="65"/>
      <c r="DD41" s="65"/>
      <c r="DE41" s="65"/>
      <c r="DF41" s="65"/>
      <c r="DG41" s="65"/>
      <c r="DH41" s="65"/>
      <c r="DI41" s="65"/>
      <c r="DJ41" s="65"/>
      <c r="DK41" s="65"/>
      <c r="DL41" s="65"/>
      <c r="DM41" s="65"/>
      <c r="DN41" s="65"/>
      <c r="DO41" s="65"/>
      <c r="DP41" s="65"/>
      <c r="DQ41" s="65"/>
      <c r="DR41" s="65"/>
      <c r="DS41" s="65"/>
      <c r="DT41" s="65"/>
      <c r="DU41" s="65"/>
      <c r="DV41" s="65"/>
      <c r="DW41" s="65"/>
      <c r="DX41" s="65"/>
      <c r="DY41" s="65"/>
      <c r="DZ41" s="65"/>
      <c r="EA41" s="65"/>
      <c r="EB41" s="65"/>
      <c r="EC41" s="65"/>
      <c r="ED41" s="65"/>
      <c r="EE41" s="65"/>
      <c r="EF41" s="65"/>
      <c r="EG41" s="65"/>
      <c r="EH41" s="65"/>
      <c r="EI41" s="65"/>
      <c r="EJ41" s="65"/>
      <c r="EK41" s="65"/>
      <c r="EL41" s="65"/>
      <c r="EM41" s="65"/>
      <c r="EN41" s="65"/>
      <c r="EO41" s="65"/>
      <c r="EP41" s="65"/>
      <c r="EQ41" s="65"/>
      <c r="ER41" s="65"/>
      <c r="ES41" s="65"/>
      <c r="ET41" s="65"/>
      <c r="EU41" s="65"/>
      <c r="EV41" s="65"/>
      <c r="EW41" s="65"/>
      <c r="EX41" s="65"/>
      <c r="EY41" s="65"/>
      <c r="EZ41" s="65"/>
      <c r="FA41" s="65"/>
      <c r="FB41" s="65"/>
      <c r="FC41" s="65"/>
      <c r="FD41" s="65"/>
      <c r="FE41" s="65"/>
      <c r="FF41" s="65"/>
      <c r="FG41" s="65"/>
      <c r="FH41" s="65"/>
      <c r="FI41" s="65"/>
      <c r="FJ41" s="65"/>
      <c r="FK41" s="65"/>
      <c r="FL41" s="65"/>
      <c r="FM41" s="65"/>
      <c r="FN41" s="65"/>
      <c r="FO41" s="65"/>
      <c r="FP41" s="65"/>
      <c r="FQ41" s="65"/>
      <c r="FR41" s="65"/>
      <c r="FS41" s="65"/>
      <c r="FT41" s="65"/>
      <c r="FU41" s="65"/>
      <c r="FV41" s="65"/>
      <c r="FW41" s="65"/>
      <c r="FX41" s="65"/>
      <c r="FY41" s="65"/>
      <c r="FZ41" s="65"/>
      <c r="GA41" s="65"/>
      <c r="GB41" s="65"/>
      <c r="GC41" s="65"/>
      <c r="GD41" s="65"/>
      <c r="GE41" s="65"/>
      <c r="GF41" s="65"/>
      <c r="GG41" s="65"/>
      <c r="GH41" s="65"/>
      <c r="GI41" s="65"/>
      <c r="GJ41" s="65"/>
      <c r="GK41" s="65"/>
      <c r="GL41" s="65"/>
      <c r="GM41" s="65"/>
    </row>
    <row r="42" spans="2:195" x14ac:dyDescent="0.2">
      <c r="B42" s="28">
        <f t="shared" si="10"/>
        <v>37</v>
      </c>
      <c r="C42" s="43">
        <f>Assumptions!$H$7</f>
        <v>5000</v>
      </c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5"/>
      <c r="X42" s="65"/>
      <c r="Y42" s="65"/>
      <c r="Z42" s="65"/>
      <c r="AA42" s="65"/>
      <c r="AB42" s="65"/>
      <c r="AC42" s="65"/>
      <c r="AD42" s="65"/>
      <c r="AE42" s="65"/>
      <c r="AF42" s="65"/>
      <c r="AG42" s="65"/>
      <c r="AH42" s="65"/>
      <c r="AI42" s="65"/>
      <c r="AJ42" s="65"/>
      <c r="AK42" s="65"/>
      <c r="AL42" s="65"/>
      <c r="AM42" s="65"/>
      <c r="AN42" s="65"/>
      <c r="AO42" s="65"/>
      <c r="AP42" s="65"/>
      <c r="AQ42" s="65"/>
      <c r="AR42" s="65"/>
      <c r="AS42" s="65"/>
      <c r="AT42" s="65"/>
      <c r="AU42" s="65"/>
      <c r="AV42" s="65"/>
      <c r="AW42" s="65"/>
      <c r="AX42" s="65"/>
      <c r="AY42" s="65"/>
      <c r="AZ42" s="65"/>
      <c r="BA42" s="65"/>
      <c r="BB42" s="65"/>
      <c r="BC42" s="65"/>
      <c r="BD42" s="65"/>
      <c r="BE42" s="65"/>
      <c r="BF42" s="65"/>
      <c r="BG42" s="65"/>
      <c r="BH42" s="65"/>
      <c r="BI42" s="65"/>
      <c r="BJ42" s="65"/>
      <c r="BK42" s="65"/>
      <c r="BL42" s="65"/>
      <c r="BM42" s="65"/>
      <c r="BN42" s="65"/>
      <c r="BO42" s="65"/>
      <c r="BP42" s="65"/>
      <c r="BQ42" s="65"/>
      <c r="BR42" s="65"/>
      <c r="BS42" s="65"/>
      <c r="BT42" s="65"/>
      <c r="BU42" s="65"/>
      <c r="BV42" s="65"/>
      <c r="BW42" s="65"/>
      <c r="BX42" s="65"/>
      <c r="BY42" s="65"/>
      <c r="BZ42" s="65"/>
      <c r="CA42" s="65"/>
      <c r="CB42" s="65"/>
      <c r="CC42" s="65"/>
      <c r="CD42" s="65"/>
      <c r="CE42" s="65"/>
      <c r="CF42" s="65"/>
      <c r="CG42" s="65"/>
      <c r="CH42" s="65"/>
      <c r="CI42" s="65"/>
      <c r="CJ42" s="65"/>
      <c r="CK42" s="65"/>
      <c r="CL42" s="65"/>
      <c r="CM42" s="65"/>
      <c r="CN42" s="65"/>
      <c r="CO42" s="65"/>
      <c r="CP42" s="65"/>
      <c r="CQ42" s="65"/>
      <c r="CR42" s="65"/>
      <c r="CS42" s="65"/>
      <c r="CT42" s="65"/>
      <c r="CU42" s="65"/>
      <c r="CV42" s="65"/>
      <c r="CW42" s="65"/>
      <c r="CX42" s="65"/>
      <c r="CY42" s="65"/>
      <c r="CZ42" s="65"/>
      <c r="DA42" s="65"/>
      <c r="DB42" s="65"/>
      <c r="DC42" s="65"/>
      <c r="DD42" s="65"/>
      <c r="DE42" s="65"/>
      <c r="DF42" s="65"/>
      <c r="DG42" s="65"/>
      <c r="DH42" s="65"/>
      <c r="DI42" s="65"/>
      <c r="DJ42" s="65"/>
      <c r="DK42" s="65"/>
      <c r="DL42" s="65"/>
      <c r="DM42" s="65"/>
      <c r="DN42" s="65"/>
      <c r="DO42" s="65"/>
      <c r="DP42" s="65"/>
      <c r="DQ42" s="65"/>
      <c r="DR42" s="65"/>
      <c r="DS42" s="65"/>
      <c r="DT42" s="65"/>
      <c r="DU42" s="65"/>
      <c r="DV42" s="65"/>
      <c r="DW42" s="65"/>
      <c r="DX42" s="65"/>
      <c r="DY42" s="65"/>
      <c r="DZ42" s="65"/>
      <c r="EA42" s="65"/>
      <c r="EB42" s="65"/>
      <c r="EC42" s="65"/>
      <c r="ED42" s="65"/>
      <c r="EE42" s="65"/>
      <c r="EF42" s="65"/>
      <c r="EG42" s="65"/>
      <c r="EH42" s="65"/>
      <c r="EI42" s="65"/>
      <c r="EJ42" s="65"/>
      <c r="EK42" s="65"/>
      <c r="EL42" s="65"/>
      <c r="EM42" s="65"/>
      <c r="EN42" s="65"/>
      <c r="EO42" s="65"/>
      <c r="EP42" s="65"/>
      <c r="EQ42" s="65"/>
      <c r="ER42" s="65"/>
      <c r="ES42" s="65"/>
      <c r="ET42" s="65"/>
      <c r="EU42" s="65"/>
      <c r="EV42" s="65"/>
      <c r="EW42" s="65"/>
      <c r="EX42" s="65"/>
      <c r="EY42" s="65"/>
      <c r="EZ42" s="65"/>
      <c r="FA42" s="65"/>
      <c r="FB42" s="65"/>
      <c r="FC42" s="65"/>
      <c r="FD42" s="65"/>
      <c r="FE42" s="65"/>
      <c r="FF42" s="65"/>
      <c r="FG42" s="65"/>
      <c r="FH42" s="65"/>
      <c r="FI42" s="65"/>
      <c r="FJ42" s="65"/>
      <c r="FK42" s="65"/>
      <c r="FL42" s="65"/>
      <c r="FM42" s="65"/>
      <c r="FN42" s="65"/>
      <c r="FO42" s="65"/>
      <c r="FP42" s="65"/>
      <c r="FQ42" s="65"/>
      <c r="FR42" s="65"/>
      <c r="FS42" s="65"/>
      <c r="FT42" s="65"/>
      <c r="FU42" s="65"/>
      <c r="FV42" s="65"/>
      <c r="FW42" s="65"/>
      <c r="FX42" s="65"/>
      <c r="FY42" s="65"/>
      <c r="FZ42" s="65"/>
      <c r="GA42" s="65"/>
      <c r="GB42" s="65"/>
      <c r="GC42" s="65"/>
      <c r="GD42" s="65"/>
      <c r="GE42" s="65"/>
      <c r="GF42" s="65"/>
      <c r="GG42" s="65"/>
      <c r="GH42" s="65"/>
      <c r="GI42" s="65"/>
      <c r="GJ42" s="65"/>
      <c r="GK42" s="65"/>
      <c r="GL42" s="65"/>
      <c r="GM42" s="65"/>
    </row>
    <row r="43" spans="2:195" x14ac:dyDescent="0.2">
      <c r="B43" s="28">
        <f t="shared" si="10"/>
        <v>38</v>
      </c>
      <c r="C43" s="43">
        <f>Assumptions!$H$7</f>
        <v>5000</v>
      </c>
      <c r="D43" s="65"/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65"/>
      <c r="W43" s="65"/>
      <c r="X43" s="65"/>
      <c r="Y43" s="65"/>
      <c r="Z43" s="65"/>
      <c r="AA43" s="65"/>
      <c r="AB43" s="65"/>
      <c r="AC43" s="65"/>
      <c r="AD43" s="65"/>
      <c r="AE43" s="65"/>
      <c r="AF43" s="65"/>
      <c r="AG43" s="65"/>
      <c r="AH43" s="65"/>
      <c r="AI43" s="65"/>
      <c r="AJ43" s="65"/>
      <c r="AK43" s="65"/>
      <c r="AL43" s="65"/>
      <c r="AM43" s="65"/>
      <c r="AN43" s="65"/>
      <c r="AO43" s="65"/>
      <c r="AP43" s="65"/>
      <c r="AQ43" s="65"/>
      <c r="AR43" s="65"/>
      <c r="AS43" s="65"/>
      <c r="AT43" s="65"/>
      <c r="AU43" s="65"/>
      <c r="AV43" s="65"/>
      <c r="AW43" s="65"/>
      <c r="AX43" s="65"/>
      <c r="AY43" s="65"/>
      <c r="AZ43" s="65"/>
      <c r="BA43" s="65"/>
      <c r="BB43" s="65"/>
      <c r="BC43" s="65"/>
      <c r="BD43" s="65"/>
      <c r="BE43" s="65"/>
      <c r="BF43" s="65"/>
      <c r="BG43" s="65"/>
      <c r="BH43" s="65"/>
      <c r="BI43" s="65"/>
      <c r="BJ43" s="65"/>
      <c r="BK43" s="65"/>
      <c r="BL43" s="65"/>
      <c r="BM43" s="65"/>
      <c r="BN43" s="65"/>
      <c r="BO43" s="65"/>
      <c r="BP43" s="65"/>
      <c r="BQ43" s="65"/>
      <c r="BR43" s="65"/>
      <c r="BS43" s="65"/>
      <c r="BT43" s="65"/>
      <c r="BU43" s="65"/>
      <c r="BV43" s="65"/>
      <c r="BW43" s="65"/>
      <c r="BX43" s="65"/>
      <c r="BY43" s="65"/>
      <c r="BZ43" s="65"/>
      <c r="CA43" s="65"/>
      <c r="CB43" s="65"/>
      <c r="CC43" s="65"/>
      <c r="CD43" s="65"/>
      <c r="CE43" s="65"/>
      <c r="CF43" s="65"/>
      <c r="CG43" s="65"/>
      <c r="CH43" s="65"/>
      <c r="CI43" s="65"/>
      <c r="CJ43" s="65"/>
      <c r="CK43" s="65"/>
      <c r="CL43" s="65"/>
      <c r="CM43" s="65"/>
      <c r="CN43" s="65"/>
      <c r="CO43" s="65"/>
      <c r="CP43" s="65"/>
      <c r="CQ43" s="65"/>
      <c r="CR43" s="65"/>
      <c r="CS43" s="65"/>
      <c r="CT43" s="65"/>
      <c r="CU43" s="65"/>
      <c r="CV43" s="65"/>
      <c r="CW43" s="65"/>
      <c r="CX43" s="65"/>
      <c r="CY43" s="65"/>
      <c r="CZ43" s="65"/>
      <c r="DA43" s="65"/>
      <c r="DB43" s="65"/>
      <c r="DC43" s="65"/>
      <c r="DD43" s="65"/>
      <c r="DE43" s="65"/>
      <c r="DF43" s="65"/>
      <c r="DG43" s="65"/>
      <c r="DH43" s="65"/>
      <c r="DI43" s="65"/>
      <c r="DJ43" s="65"/>
      <c r="DK43" s="65"/>
      <c r="DL43" s="65"/>
      <c r="DM43" s="65"/>
      <c r="DN43" s="65"/>
      <c r="DO43" s="65"/>
      <c r="DP43" s="65"/>
      <c r="DQ43" s="65"/>
      <c r="DR43" s="65"/>
      <c r="DS43" s="65"/>
      <c r="DT43" s="65"/>
      <c r="DU43" s="65"/>
      <c r="DV43" s="65"/>
      <c r="DW43" s="65"/>
      <c r="DX43" s="65"/>
      <c r="DY43" s="65"/>
      <c r="DZ43" s="65"/>
      <c r="EA43" s="65"/>
      <c r="EB43" s="65"/>
      <c r="EC43" s="65"/>
      <c r="ED43" s="65"/>
      <c r="EE43" s="65"/>
      <c r="EF43" s="65"/>
      <c r="EG43" s="65"/>
      <c r="EH43" s="65"/>
      <c r="EI43" s="65"/>
      <c r="EJ43" s="65"/>
      <c r="EK43" s="65"/>
      <c r="EL43" s="65"/>
      <c r="EM43" s="65"/>
      <c r="EN43" s="65"/>
      <c r="EO43" s="65"/>
      <c r="EP43" s="65"/>
      <c r="EQ43" s="65"/>
      <c r="ER43" s="65"/>
      <c r="ES43" s="65"/>
      <c r="ET43" s="65"/>
      <c r="EU43" s="65"/>
      <c r="EV43" s="65"/>
      <c r="EW43" s="65"/>
      <c r="EX43" s="65"/>
      <c r="EY43" s="65"/>
      <c r="EZ43" s="65"/>
      <c r="FA43" s="65"/>
      <c r="FB43" s="65"/>
      <c r="FC43" s="65"/>
      <c r="FD43" s="65"/>
      <c r="FE43" s="65"/>
      <c r="FF43" s="65"/>
      <c r="FG43" s="65"/>
      <c r="FH43" s="65"/>
      <c r="FI43" s="65"/>
      <c r="FJ43" s="65"/>
      <c r="FK43" s="65"/>
      <c r="FL43" s="65"/>
      <c r="FM43" s="65"/>
      <c r="FN43" s="65"/>
      <c r="FO43" s="65"/>
      <c r="FP43" s="65"/>
      <c r="FQ43" s="65"/>
      <c r="FR43" s="65"/>
      <c r="FS43" s="65"/>
      <c r="FT43" s="65"/>
      <c r="FU43" s="65"/>
      <c r="FV43" s="65"/>
      <c r="FW43" s="65"/>
      <c r="FX43" s="65"/>
      <c r="FY43" s="65"/>
      <c r="FZ43" s="65"/>
      <c r="GA43" s="65"/>
      <c r="GB43" s="65"/>
      <c r="GC43" s="65"/>
      <c r="GD43" s="65"/>
      <c r="GE43" s="65"/>
      <c r="GF43" s="65"/>
      <c r="GG43" s="65"/>
      <c r="GH43" s="65"/>
      <c r="GI43" s="65"/>
      <c r="GJ43" s="65"/>
      <c r="GK43" s="65"/>
      <c r="GL43" s="65"/>
      <c r="GM43" s="65"/>
    </row>
    <row r="44" spans="2:195" x14ac:dyDescent="0.2">
      <c r="B44" s="28">
        <f t="shared" si="10"/>
        <v>39</v>
      </c>
      <c r="C44" s="43">
        <f>Assumptions!$H$7</f>
        <v>5000</v>
      </c>
      <c r="D44" s="65"/>
      <c r="E44" s="65"/>
      <c r="F44" s="65"/>
      <c r="G44" s="65"/>
      <c r="H44" s="65"/>
      <c r="I44" s="65"/>
      <c r="J44" s="65"/>
      <c r="K44" s="65"/>
      <c r="L44" s="65"/>
      <c r="M44" s="65"/>
      <c r="N44" s="65"/>
      <c r="O44" s="65"/>
      <c r="P44" s="65"/>
      <c r="Q44" s="65"/>
      <c r="R44" s="65"/>
      <c r="S44" s="65"/>
      <c r="T44" s="65"/>
      <c r="U44" s="65"/>
      <c r="V44" s="65"/>
      <c r="W44" s="65"/>
      <c r="X44" s="65"/>
      <c r="Y44" s="65"/>
      <c r="Z44" s="65"/>
      <c r="AA44" s="65"/>
      <c r="AB44" s="65"/>
      <c r="AC44" s="65"/>
      <c r="AD44" s="65"/>
      <c r="AE44" s="65"/>
      <c r="AF44" s="65"/>
      <c r="AG44" s="65"/>
      <c r="AH44" s="65"/>
      <c r="AI44" s="65"/>
      <c r="AJ44" s="65"/>
      <c r="AK44" s="65"/>
      <c r="AL44" s="65"/>
      <c r="AM44" s="65"/>
      <c r="AN44" s="65"/>
      <c r="AO44" s="65"/>
      <c r="AP44" s="65"/>
      <c r="AQ44" s="65"/>
      <c r="AR44" s="65"/>
      <c r="AS44" s="65"/>
      <c r="AT44" s="65"/>
      <c r="AU44" s="65"/>
      <c r="AV44" s="65"/>
      <c r="AW44" s="65"/>
      <c r="AX44" s="65"/>
      <c r="AY44" s="65"/>
      <c r="AZ44" s="65"/>
      <c r="BA44" s="65"/>
      <c r="BB44" s="65"/>
      <c r="BC44" s="65"/>
      <c r="BD44" s="65"/>
      <c r="BE44" s="65"/>
      <c r="BF44" s="65"/>
      <c r="BG44" s="65"/>
      <c r="BH44" s="65"/>
      <c r="BI44" s="65"/>
      <c r="BJ44" s="65"/>
      <c r="BK44" s="65"/>
      <c r="BL44" s="65"/>
      <c r="BM44" s="65"/>
      <c r="BN44" s="65"/>
      <c r="BO44" s="65"/>
      <c r="BP44" s="65"/>
      <c r="BQ44" s="65"/>
      <c r="BR44" s="65"/>
      <c r="BS44" s="65"/>
      <c r="BT44" s="65"/>
      <c r="BU44" s="65"/>
      <c r="BV44" s="65"/>
      <c r="BW44" s="65"/>
      <c r="BX44" s="65"/>
      <c r="BY44" s="65"/>
      <c r="BZ44" s="65"/>
      <c r="CA44" s="65"/>
      <c r="CB44" s="65"/>
      <c r="CC44" s="65"/>
      <c r="CD44" s="65"/>
      <c r="CE44" s="65"/>
      <c r="CF44" s="65"/>
      <c r="CG44" s="65"/>
      <c r="CH44" s="65"/>
      <c r="CI44" s="65"/>
      <c r="CJ44" s="65"/>
      <c r="CK44" s="65"/>
      <c r="CL44" s="65"/>
      <c r="CM44" s="65"/>
      <c r="CN44" s="65"/>
      <c r="CO44" s="65"/>
      <c r="CP44" s="65"/>
      <c r="CQ44" s="65"/>
      <c r="CR44" s="65"/>
      <c r="CS44" s="65"/>
      <c r="CT44" s="65"/>
      <c r="CU44" s="65"/>
      <c r="CV44" s="65"/>
      <c r="CW44" s="65"/>
      <c r="CX44" s="65"/>
      <c r="CY44" s="65"/>
      <c r="CZ44" s="65"/>
      <c r="DA44" s="65"/>
      <c r="DB44" s="65"/>
      <c r="DC44" s="65"/>
      <c r="DD44" s="65"/>
      <c r="DE44" s="65"/>
      <c r="DF44" s="65"/>
      <c r="DG44" s="65"/>
      <c r="DH44" s="65"/>
      <c r="DI44" s="65"/>
      <c r="DJ44" s="65"/>
      <c r="DK44" s="65"/>
      <c r="DL44" s="65"/>
      <c r="DM44" s="65"/>
      <c r="DN44" s="65"/>
      <c r="DO44" s="65"/>
      <c r="DP44" s="65"/>
      <c r="DQ44" s="65"/>
      <c r="DR44" s="65"/>
      <c r="DS44" s="65"/>
      <c r="DT44" s="65"/>
      <c r="DU44" s="65"/>
      <c r="DV44" s="65"/>
      <c r="DW44" s="65"/>
      <c r="DX44" s="65"/>
      <c r="DY44" s="65"/>
      <c r="DZ44" s="65"/>
      <c r="EA44" s="65"/>
      <c r="EB44" s="65"/>
      <c r="EC44" s="65"/>
      <c r="ED44" s="65"/>
      <c r="EE44" s="65"/>
      <c r="EF44" s="65"/>
      <c r="EG44" s="65"/>
      <c r="EH44" s="65"/>
      <c r="EI44" s="65"/>
      <c r="EJ44" s="65"/>
      <c r="EK44" s="65"/>
      <c r="EL44" s="65"/>
      <c r="EM44" s="65"/>
      <c r="EN44" s="65"/>
      <c r="EO44" s="65"/>
      <c r="EP44" s="65"/>
      <c r="EQ44" s="65"/>
      <c r="ER44" s="65"/>
      <c r="ES44" s="65"/>
      <c r="ET44" s="65"/>
      <c r="EU44" s="65"/>
      <c r="EV44" s="65"/>
      <c r="EW44" s="65"/>
      <c r="EX44" s="65"/>
      <c r="EY44" s="65"/>
      <c r="EZ44" s="65"/>
      <c r="FA44" s="65"/>
      <c r="FB44" s="65"/>
      <c r="FC44" s="65"/>
      <c r="FD44" s="65"/>
      <c r="FE44" s="65"/>
      <c r="FF44" s="65"/>
      <c r="FG44" s="65"/>
      <c r="FH44" s="65"/>
      <c r="FI44" s="65"/>
      <c r="FJ44" s="65"/>
      <c r="FK44" s="65"/>
      <c r="FL44" s="65"/>
      <c r="FM44" s="65"/>
      <c r="FN44" s="65"/>
      <c r="FO44" s="65"/>
      <c r="FP44" s="65"/>
      <c r="FQ44" s="65"/>
      <c r="FR44" s="65"/>
      <c r="FS44" s="65"/>
      <c r="FT44" s="65"/>
      <c r="FU44" s="65"/>
      <c r="FV44" s="65"/>
      <c r="FW44" s="65"/>
      <c r="FX44" s="65"/>
      <c r="FY44" s="65"/>
      <c r="FZ44" s="65"/>
      <c r="GA44" s="65"/>
      <c r="GB44" s="65"/>
      <c r="GC44" s="65"/>
      <c r="GD44" s="65"/>
      <c r="GE44" s="65"/>
      <c r="GF44" s="65"/>
      <c r="GG44" s="65"/>
      <c r="GH44" s="65"/>
      <c r="GI44" s="65"/>
      <c r="GJ44" s="65"/>
      <c r="GK44" s="65"/>
      <c r="GL44" s="65"/>
      <c r="GM44" s="65"/>
    </row>
    <row r="45" spans="2:195" x14ac:dyDescent="0.2">
      <c r="B45" s="28">
        <f t="shared" si="10"/>
        <v>40</v>
      </c>
      <c r="C45" s="43">
        <f>Assumptions!$H$7</f>
        <v>5000</v>
      </c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5"/>
      <c r="AC45" s="65"/>
      <c r="AD45" s="65"/>
      <c r="AE45" s="65"/>
      <c r="AF45" s="65"/>
      <c r="AG45" s="65"/>
      <c r="AH45" s="65"/>
      <c r="AI45" s="65"/>
      <c r="AJ45" s="65"/>
      <c r="AK45" s="65"/>
      <c r="AL45" s="65"/>
      <c r="AM45" s="65"/>
      <c r="AN45" s="65"/>
      <c r="AO45" s="65"/>
      <c r="AP45" s="65"/>
      <c r="AQ45" s="65"/>
      <c r="AR45" s="65"/>
      <c r="AS45" s="65"/>
      <c r="AT45" s="65"/>
      <c r="AU45" s="65"/>
      <c r="AV45" s="65"/>
      <c r="AW45" s="65"/>
      <c r="AX45" s="65"/>
      <c r="AY45" s="65"/>
      <c r="AZ45" s="65"/>
      <c r="BA45" s="65"/>
      <c r="BB45" s="65"/>
      <c r="BC45" s="65"/>
      <c r="BD45" s="65"/>
      <c r="BE45" s="65"/>
      <c r="BF45" s="65"/>
      <c r="BG45" s="65"/>
      <c r="BH45" s="65"/>
      <c r="BI45" s="65"/>
      <c r="BJ45" s="65"/>
      <c r="BK45" s="65"/>
      <c r="BL45" s="65"/>
      <c r="BM45" s="65"/>
      <c r="BN45" s="65"/>
      <c r="BO45" s="65"/>
      <c r="BP45" s="65"/>
      <c r="BQ45" s="65"/>
      <c r="BR45" s="65"/>
      <c r="BS45" s="65"/>
      <c r="BT45" s="65"/>
      <c r="BU45" s="65"/>
      <c r="BV45" s="65"/>
      <c r="BW45" s="65"/>
      <c r="BX45" s="65"/>
      <c r="BY45" s="65"/>
      <c r="BZ45" s="65"/>
      <c r="CA45" s="65"/>
      <c r="CB45" s="65"/>
      <c r="CC45" s="65"/>
      <c r="CD45" s="65"/>
      <c r="CE45" s="65"/>
      <c r="CF45" s="65"/>
      <c r="CG45" s="65"/>
      <c r="CH45" s="65"/>
      <c r="CI45" s="65"/>
      <c r="CJ45" s="65"/>
      <c r="CK45" s="65"/>
      <c r="CL45" s="65"/>
      <c r="CM45" s="65"/>
      <c r="CN45" s="65"/>
      <c r="CO45" s="65"/>
      <c r="CP45" s="65"/>
      <c r="CQ45" s="65"/>
      <c r="CR45" s="65"/>
      <c r="CS45" s="65"/>
      <c r="CT45" s="65"/>
      <c r="CU45" s="65"/>
      <c r="CV45" s="65"/>
      <c r="CW45" s="65"/>
      <c r="CX45" s="65"/>
      <c r="CY45" s="65"/>
      <c r="CZ45" s="65"/>
      <c r="DA45" s="65"/>
      <c r="DB45" s="65"/>
      <c r="DC45" s="65"/>
      <c r="DD45" s="65"/>
      <c r="DE45" s="65"/>
      <c r="DF45" s="65"/>
      <c r="DG45" s="65"/>
      <c r="DH45" s="65"/>
      <c r="DI45" s="65"/>
      <c r="DJ45" s="65"/>
      <c r="DK45" s="65"/>
      <c r="DL45" s="65"/>
      <c r="DM45" s="65"/>
      <c r="DN45" s="65"/>
      <c r="DO45" s="65"/>
      <c r="DP45" s="65"/>
      <c r="DQ45" s="65"/>
      <c r="DR45" s="65"/>
      <c r="DS45" s="65"/>
      <c r="DT45" s="65"/>
      <c r="DU45" s="65"/>
      <c r="DV45" s="65"/>
      <c r="DW45" s="65"/>
      <c r="DX45" s="65"/>
      <c r="DY45" s="65"/>
      <c r="DZ45" s="65"/>
      <c r="EA45" s="65"/>
      <c r="EB45" s="65"/>
      <c r="EC45" s="65"/>
      <c r="ED45" s="65"/>
      <c r="EE45" s="65"/>
      <c r="EF45" s="65"/>
      <c r="EG45" s="65"/>
      <c r="EH45" s="65"/>
      <c r="EI45" s="65"/>
      <c r="EJ45" s="65"/>
      <c r="EK45" s="65"/>
      <c r="EL45" s="65"/>
      <c r="EM45" s="65"/>
      <c r="EN45" s="65"/>
      <c r="EO45" s="65"/>
      <c r="EP45" s="65"/>
      <c r="EQ45" s="65"/>
      <c r="ER45" s="65"/>
      <c r="ES45" s="65"/>
      <c r="ET45" s="65"/>
      <c r="EU45" s="65"/>
      <c r="EV45" s="65"/>
      <c r="EW45" s="65"/>
      <c r="EX45" s="65"/>
      <c r="EY45" s="65"/>
      <c r="EZ45" s="65"/>
      <c r="FA45" s="65"/>
      <c r="FB45" s="65"/>
      <c r="FC45" s="65"/>
      <c r="FD45" s="65"/>
      <c r="FE45" s="65"/>
      <c r="FF45" s="65"/>
      <c r="FG45" s="65"/>
      <c r="FH45" s="65"/>
      <c r="FI45" s="65"/>
      <c r="FJ45" s="65"/>
      <c r="FK45" s="65"/>
      <c r="FL45" s="65"/>
      <c r="FM45" s="65"/>
      <c r="FN45" s="65"/>
      <c r="FO45" s="65"/>
      <c r="FP45" s="65"/>
      <c r="FQ45" s="65"/>
      <c r="FR45" s="65"/>
      <c r="FS45" s="65"/>
      <c r="FT45" s="65"/>
      <c r="FU45" s="65"/>
      <c r="FV45" s="65"/>
      <c r="FW45" s="65"/>
      <c r="FX45" s="65"/>
      <c r="FY45" s="65"/>
      <c r="FZ45" s="65"/>
      <c r="GA45" s="65"/>
      <c r="GB45" s="65"/>
      <c r="GC45" s="65"/>
      <c r="GD45" s="65"/>
      <c r="GE45" s="65"/>
      <c r="GF45" s="65"/>
      <c r="GG45" s="65"/>
      <c r="GH45" s="65"/>
      <c r="GI45" s="65"/>
      <c r="GJ45" s="65"/>
      <c r="GK45" s="65"/>
      <c r="GL45" s="65"/>
      <c r="GM45" s="65"/>
    </row>
    <row r="46" spans="2:195" x14ac:dyDescent="0.2">
      <c r="B46" s="28">
        <f t="shared" si="10"/>
        <v>41</v>
      </c>
      <c r="C46" s="43">
        <f>Assumptions!$H$7</f>
        <v>5000</v>
      </c>
      <c r="D46" s="65"/>
      <c r="E46" s="65"/>
      <c r="F46" s="65"/>
      <c r="G46" s="65"/>
      <c r="H46" s="65"/>
      <c r="I46" s="65"/>
      <c r="J46" s="65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5"/>
      <c r="AB46" s="65"/>
      <c r="AC46" s="65"/>
      <c r="AD46" s="65"/>
      <c r="AE46" s="65"/>
      <c r="AF46" s="65"/>
      <c r="AG46" s="65"/>
      <c r="AH46" s="65"/>
      <c r="AI46" s="65"/>
      <c r="AJ46" s="65"/>
      <c r="AK46" s="65"/>
      <c r="AL46" s="65"/>
      <c r="AM46" s="65"/>
      <c r="AN46" s="65"/>
      <c r="AO46" s="65"/>
      <c r="AP46" s="65"/>
      <c r="AQ46" s="65"/>
      <c r="AR46" s="65"/>
      <c r="AS46" s="65"/>
      <c r="AT46" s="65"/>
      <c r="AU46" s="65"/>
      <c r="AV46" s="65"/>
      <c r="AW46" s="65"/>
      <c r="AX46" s="65"/>
      <c r="AY46" s="65"/>
      <c r="AZ46" s="65"/>
      <c r="BA46" s="65"/>
      <c r="BB46" s="65"/>
      <c r="BC46" s="65"/>
      <c r="BD46" s="65"/>
      <c r="BE46" s="65"/>
      <c r="BF46" s="65"/>
      <c r="BG46" s="65"/>
      <c r="BH46" s="65"/>
      <c r="BI46" s="65"/>
      <c r="BJ46" s="65"/>
      <c r="BK46" s="65"/>
      <c r="BL46" s="65"/>
      <c r="BM46" s="65"/>
      <c r="BN46" s="65"/>
      <c r="BO46" s="65"/>
      <c r="BP46" s="65"/>
      <c r="BQ46" s="65"/>
      <c r="BR46" s="65"/>
      <c r="BS46" s="65"/>
      <c r="BT46" s="65"/>
      <c r="BU46" s="65"/>
      <c r="BV46" s="65"/>
      <c r="BW46" s="65"/>
      <c r="BX46" s="65"/>
      <c r="BY46" s="65"/>
      <c r="BZ46" s="65"/>
      <c r="CA46" s="65"/>
      <c r="CB46" s="65"/>
      <c r="CC46" s="65"/>
      <c r="CD46" s="65"/>
      <c r="CE46" s="65"/>
      <c r="CF46" s="65"/>
      <c r="CG46" s="65"/>
      <c r="CH46" s="65"/>
      <c r="CI46" s="65"/>
      <c r="CJ46" s="65"/>
      <c r="CK46" s="65"/>
      <c r="CL46" s="65"/>
      <c r="CM46" s="65"/>
      <c r="CN46" s="65"/>
      <c r="CO46" s="65"/>
      <c r="CP46" s="65"/>
      <c r="CQ46" s="65"/>
      <c r="CR46" s="65"/>
      <c r="CS46" s="65"/>
      <c r="CT46" s="65"/>
      <c r="CU46" s="65"/>
      <c r="CV46" s="65"/>
      <c r="CW46" s="65"/>
      <c r="CX46" s="65"/>
      <c r="CY46" s="65"/>
      <c r="CZ46" s="65"/>
      <c r="DA46" s="65"/>
      <c r="DB46" s="65"/>
      <c r="DC46" s="65"/>
      <c r="DD46" s="65"/>
      <c r="DE46" s="65"/>
      <c r="DF46" s="65"/>
      <c r="DG46" s="65"/>
      <c r="DH46" s="65"/>
      <c r="DI46" s="65"/>
      <c r="DJ46" s="65"/>
      <c r="DK46" s="65"/>
      <c r="DL46" s="65"/>
      <c r="DM46" s="65"/>
      <c r="DN46" s="65"/>
      <c r="DO46" s="65"/>
      <c r="DP46" s="65"/>
      <c r="DQ46" s="65"/>
      <c r="DR46" s="65"/>
      <c r="DS46" s="65"/>
      <c r="DT46" s="65"/>
      <c r="DU46" s="65"/>
      <c r="DV46" s="65"/>
      <c r="DW46" s="65"/>
      <c r="DX46" s="65"/>
      <c r="DY46" s="65"/>
      <c r="DZ46" s="65"/>
      <c r="EA46" s="65"/>
      <c r="EB46" s="65"/>
      <c r="EC46" s="65"/>
      <c r="ED46" s="65"/>
      <c r="EE46" s="65"/>
      <c r="EF46" s="65"/>
      <c r="EG46" s="65"/>
      <c r="EH46" s="65"/>
      <c r="EI46" s="65"/>
      <c r="EJ46" s="65"/>
      <c r="EK46" s="65"/>
      <c r="EL46" s="65"/>
      <c r="EM46" s="65"/>
      <c r="EN46" s="65"/>
      <c r="EO46" s="65"/>
      <c r="EP46" s="65"/>
      <c r="EQ46" s="65"/>
      <c r="ER46" s="65"/>
      <c r="ES46" s="65"/>
      <c r="ET46" s="65"/>
      <c r="EU46" s="65"/>
      <c r="EV46" s="65"/>
      <c r="EW46" s="65"/>
      <c r="EX46" s="65"/>
      <c r="EY46" s="65"/>
      <c r="EZ46" s="65"/>
      <c r="FA46" s="65"/>
      <c r="FB46" s="65"/>
      <c r="FC46" s="65"/>
      <c r="FD46" s="65"/>
      <c r="FE46" s="65"/>
      <c r="FF46" s="65"/>
      <c r="FG46" s="65"/>
      <c r="FH46" s="65"/>
      <c r="FI46" s="65"/>
      <c r="FJ46" s="65"/>
      <c r="FK46" s="65"/>
      <c r="FL46" s="65"/>
      <c r="FM46" s="65"/>
      <c r="FN46" s="65"/>
      <c r="FO46" s="65"/>
      <c r="FP46" s="65"/>
      <c r="FQ46" s="65"/>
      <c r="FR46" s="65"/>
      <c r="FS46" s="65"/>
      <c r="FT46" s="65"/>
      <c r="FU46" s="65"/>
      <c r="FV46" s="65"/>
      <c r="FW46" s="65"/>
      <c r="FX46" s="65"/>
      <c r="FY46" s="65"/>
      <c r="FZ46" s="65"/>
      <c r="GA46" s="65"/>
      <c r="GB46" s="65"/>
      <c r="GC46" s="65"/>
      <c r="GD46" s="65"/>
      <c r="GE46" s="65"/>
      <c r="GF46" s="65"/>
      <c r="GG46" s="65"/>
      <c r="GH46" s="65"/>
      <c r="GI46" s="65"/>
      <c r="GJ46" s="65"/>
      <c r="GK46" s="65"/>
      <c r="GL46" s="65"/>
      <c r="GM46" s="65"/>
    </row>
    <row r="47" spans="2:195" x14ac:dyDescent="0.2">
      <c r="B47" s="28">
        <f t="shared" si="10"/>
        <v>42</v>
      </c>
      <c r="C47" s="43">
        <f>Assumptions!$H$7</f>
        <v>5000</v>
      </c>
      <c r="D47" s="65"/>
      <c r="E47" s="65"/>
      <c r="F47" s="65"/>
      <c r="G47" s="65"/>
      <c r="H47" s="65"/>
      <c r="I47" s="65"/>
      <c r="J47" s="65"/>
      <c r="K47" s="65"/>
      <c r="L47" s="65"/>
      <c r="M47" s="65"/>
      <c r="N47" s="65"/>
      <c r="O47" s="65"/>
      <c r="P47" s="65"/>
      <c r="Q47" s="65"/>
      <c r="R47" s="65"/>
      <c r="S47" s="65"/>
      <c r="T47" s="65"/>
      <c r="U47" s="65"/>
      <c r="V47" s="65"/>
      <c r="W47" s="65"/>
      <c r="X47" s="65"/>
      <c r="Y47" s="65"/>
      <c r="Z47" s="65"/>
      <c r="AA47" s="65"/>
      <c r="AB47" s="65"/>
      <c r="AC47" s="65"/>
      <c r="AD47" s="65"/>
      <c r="AE47" s="65"/>
      <c r="AF47" s="65"/>
      <c r="AG47" s="65"/>
      <c r="AH47" s="65"/>
      <c r="AI47" s="65"/>
      <c r="AJ47" s="65"/>
      <c r="AK47" s="65"/>
      <c r="AL47" s="65"/>
      <c r="AM47" s="65"/>
      <c r="AN47" s="65"/>
      <c r="AO47" s="65"/>
      <c r="AP47" s="65"/>
      <c r="AQ47" s="65"/>
      <c r="AR47" s="65"/>
      <c r="AS47" s="65"/>
      <c r="AT47" s="65"/>
      <c r="AU47" s="65"/>
      <c r="AV47" s="65"/>
      <c r="AW47" s="65"/>
      <c r="AX47" s="65"/>
      <c r="AY47" s="65"/>
      <c r="AZ47" s="65"/>
      <c r="BA47" s="65"/>
      <c r="BB47" s="65"/>
      <c r="BC47" s="65"/>
      <c r="BD47" s="65"/>
      <c r="BE47" s="65"/>
      <c r="BF47" s="65"/>
      <c r="BG47" s="65"/>
      <c r="BH47" s="65"/>
      <c r="BI47" s="65"/>
      <c r="BJ47" s="65"/>
      <c r="BK47" s="65"/>
      <c r="BL47" s="65"/>
      <c r="BM47" s="65"/>
      <c r="BN47" s="65"/>
      <c r="BO47" s="65"/>
      <c r="BP47" s="65"/>
      <c r="BQ47" s="65"/>
      <c r="BR47" s="65"/>
      <c r="BS47" s="65"/>
      <c r="BT47" s="65"/>
      <c r="BU47" s="65"/>
      <c r="BV47" s="65"/>
      <c r="BW47" s="65"/>
      <c r="BX47" s="65"/>
      <c r="BY47" s="65"/>
      <c r="BZ47" s="65"/>
      <c r="CA47" s="65"/>
      <c r="CB47" s="65"/>
      <c r="CC47" s="65"/>
      <c r="CD47" s="65"/>
      <c r="CE47" s="65"/>
      <c r="CF47" s="65"/>
      <c r="CG47" s="65"/>
      <c r="CH47" s="65"/>
      <c r="CI47" s="65"/>
      <c r="CJ47" s="65"/>
      <c r="CK47" s="65"/>
      <c r="CL47" s="65"/>
      <c r="CM47" s="65"/>
      <c r="CN47" s="65"/>
      <c r="CO47" s="65"/>
      <c r="CP47" s="65"/>
      <c r="CQ47" s="65"/>
      <c r="CR47" s="65"/>
      <c r="CS47" s="65"/>
      <c r="CT47" s="65"/>
      <c r="CU47" s="65"/>
      <c r="CV47" s="65"/>
      <c r="CW47" s="65"/>
      <c r="CX47" s="65"/>
      <c r="CY47" s="65"/>
      <c r="CZ47" s="65"/>
      <c r="DA47" s="65"/>
      <c r="DB47" s="65"/>
      <c r="DC47" s="65"/>
      <c r="DD47" s="65"/>
      <c r="DE47" s="65"/>
      <c r="DF47" s="65"/>
      <c r="DG47" s="65"/>
      <c r="DH47" s="65"/>
      <c r="DI47" s="65"/>
      <c r="DJ47" s="65"/>
      <c r="DK47" s="65"/>
      <c r="DL47" s="65"/>
      <c r="DM47" s="65"/>
      <c r="DN47" s="65"/>
      <c r="DO47" s="65"/>
      <c r="DP47" s="65"/>
      <c r="DQ47" s="65"/>
      <c r="DR47" s="65"/>
      <c r="DS47" s="65"/>
      <c r="DT47" s="65"/>
      <c r="DU47" s="65"/>
      <c r="DV47" s="65"/>
      <c r="DW47" s="65"/>
      <c r="DX47" s="65"/>
      <c r="DY47" s="65"/>
      <c r="DZ47" s="65"/>
      <c r="EA47" s="65"/>
      <c r="EB47" s="65"/>
      <c r="EC47" s="65"/>
      <c r="ED47" s="65"/>
      <c r="EE47" s="65"/>
      <c r="EF47" s="65"/>
      <c r="EG47" s="65"/>
      <c r="EH47" s="65"/>
      <c r="EI47" s="65"/>
      <c r="EJ47" s="65"/>
      <c r="EK47" s="65"/>
      <c r="EL47" s="65"/>
      <c r="EM47" s="65"/>
      <c r="EN47" s="65"/>
      <c r="EO47" s="65"/>
      <c r="EP47" s="65"/>
      <c r="EQ47" s="65"/>
      <c r="ER47" s="65"/>
      <c r="ES47" s="65"/>
      <c r="ET47" s="65"/>
      <c r="EU47" s="65"/>
      <c r="EV47" s="65"/>
      <c r="EW47" s="65"/>
      <c r="EX47" s="65"/>
      <c r="EY47" s="65"/>
      <c r="EZ47" s="65"/>
      <c r="FA47" s="65"/>
      <c r="FB47" s="65"/>
      <c r="FC47" s="65"/>
      <c r="FD47" s="65"/>
      <c r="FE47" s="65"/>
      <c r="FF47" s="65"/>
      <c r="FG47" s="65"/>
      <c r="FH47" s="65"/>
      <c r="FI47" s="65"/>
      <c r="FJ47" s="65"/>
      <c r="FK47" s="65"/>
      <c r="FL47" s="65"/>
      <c r="FM47" s="65"/>
      <c r="FN47" s="65"/>
      <c r="FO47" s="65"/>
      <c r="FP47" s="65"/>
      <c r="FQ47" s="65"/>
      <c r="FR47" s="65"/>
      <c r="FS47" s="65"/>
      <c r="FT47" s="65"/>
      <c r="FU47" s="65"/>
      <c r="FV47" s="65"/>
      <c r="FW47" s="65"/>
      <c r="FX47" s="65"/>
      <c r="FY47" s="65"/>
      <c r="FZ47" s="65"/>
      <c r="GA47" s="65"/>
      <c r="GB47" s="65"/>
      <c r="GC47" s="65"/>
      <c r="GD47" s="65"/>
      <c r="GE47" s="65"/>
      <c r="GF47" s="65"/>
      <c r="GG47" s="65"/>
      <c r="GH47" s="65"/>
      <c r="GI47" s="65"/>
      <c r="GJ47" s="65"/>
      <c r="GK47" s="65"/>
      <c r="GL47" s="65"/>
      <c r="GM47" s="65"/>
    </row>
    <row r="48" spans="2:195" x14ac:dyDescent="0.2">
      <c r="B48" s="28">
        <f t="shared" si="10"/>
        <v>43</v>
      </c>
      <c r="C48" s="43">
        <f>Assumptions!$H$7</f>
        <v>5000</v>
      </c>
      <c r="D48" s="65"/>
      <c r="E48" s="65"/>
      <c r="F48" s="65"/>
      <c r="G48" s="65"/>
      <c r="H48" s="65"/>
      <c r="I48" s="65"/>
      <c r="J48" s="65"/>
      <c r="K48" s="65"/>
      <c r="L48" s="65"/>
      <c r="M48" s="65"/>
      <c r="N48" s="65"/>
      <c r="O48" s="65"/>
      <c r="P48" s="65"/>
      <c r="Q48" s="65"/>
      <c r="R48" s="65"/>
      <c r="S48" s="65"/>
      <c r="T48" s="65"/>
      <c r="U48" s="65"/>
      <c r="V48" s="65"/>
      <c r="W48" s="65"/>
      <c r="X48" s="65"/>
      <c r="Y48" s="65"/>
      <c r="Z48" s="65"/>
      <c r="AA48" s="65"/>
      <c r="AB48" s="65"/>
      <c r="AC48" s="65"/>
      <c r="AD48" s="65"/>
      <c r="AE48" s="65"/>
      <c r="AF48" s="65"/>
      <c r="AG48" s="65"/>
      <c r="AH48" s="65"/>
      <c r="AI48" s="65"/>
      <c r="AJ48" s="65"/>
      <c r="AK48" s="65"/>
      <c r="AL48" s="65"/>
      <c r="AM48" s="65"/>
      <c r="AN48" s="65"/>
      <c r="AO48" s="65"/>
      <c r="AP48" s="65"/>
      <c r="AQ48" s="65"/>
      <c r="AR48" s="65"/>
      <c r="AS48" s="65"/>
      <c r="AT48" s="65"/>
      <c r="AU48" s="65"/>
      <c r="AV48" s="65"/>
      <c r="AW48" s="65"/>
      <c r="AX48" s="65"/>
      <c r="AY48" s="65"/>
      <c r="AZ48" s="65"/>
      <c r="BA48" s="65"/>
      <c r="BB48" s="65"/>
      <c r="BC48" s="65"/>
      <c r="BD48" s="65"/>
      <c r="BE48" s="65"/>
      <c r="BF48" s="65"/>
      <c r="BG48" s="65"/>
      <c r="BH48" s="65"/>
      <c r="BI48" s="65"/>
      <c r="BJ48" s="65"/>
      <c r="BK48" s="65"/>
      <c r="BL48" s="65"/>
      <c r="BM48" s="65"/>
      <c r="BN48" s="65"/>
      <c r="BO48" s="65"/>
      <c r="BP48" s="65"/>
      <c r="BQ48" s="65"/>
      <c r="BR48" s="65"/>
      <c r="BS48" s="65"/>
      <c r="BT48" s="65"/>
      <c r="BU48" s="65"/>
      <c r="BV48" s="65"/>
      <c r="BW48" s="65"/>
      <c r="BX48" s="65"/>
      <c r="BY48" s="65"/>
      <c r="BZ48" s="65"/>
      <c r="CA48" s="65"/>
      <c r="CB48" s="65"/>
      <c r="CC48" s="65"/>
      <c r="CD48" s="65"/>
      <c r="CE48" s="65"/>
      <c r="CF48" s="65"/>
      <c r="CG48" s="65"/>
      <c r="CH48" s="65"/>
      <c r="CI48" s="65"/>
      <c r="CJ48" s="65"/>
      <c r="CK48" s="65"/>
      <c r="CL48" s="65"/>
      <c r="CM48" s="65"/>
      <c r="CN48" s="65"/>
      <c r="CO48" s="65"/>
      <c r="CP48" s="65"/>
      <c r="CQ48" s="65"/>
      <c r="CR48" s="65"/>
      <c r="CS48" s="65"/>
      <c r="CT48" s="65"/>
      <c r="CU48" s="65"/>
      <c r="CV48" s="65"/>
      <c r="CW48" s="65"/>
      <c r="CX48" s="65"/>
      <c r="CY48" s="65"/>
      <c r="CZ48" s="65"/>
      <c r="DA48" s="65"/>
      <c r="DB48" s="65"/>
      <c r="DC48" s="65"/>
      <c r="DD48" s="65"/>
      <c r="DE48" s="65"/>
      <c r="DF48" s="65"/>
      <c r="DG48" s="65"/>
      <c r="DH48" s="65"/>
      <c r="DI48" s="65"/>
      <c r="DJ48" s="65"/>
      <c r="DK48" s="65"/>
      <c r="DL48" s="65"/>
      <c r="DM48" s="65"/>
      <c r="DN48" s="65"/>
      <c r="DO48" s="65"/>
      <c r="DP48" s="65"/>
      <c r="DQ48" s="65"/>
      <c r="DR48" s="65"/>
      <c r="DS48" s="65"/>
      <c r="DT48" s="65"/>
      <c r="DU48" s="65"/>
      <c r="DV48" s="65"/>
      <c r="DW48" s="65"/>
      <c r="DX48" s="65"/>
      <c r="DY48" s="65"/>
      <c r="DZ48" s="65"/>
      <c r="EA48" s="65"/>
      <c r="EB48" s="65"/>
      <c r="EC48" s="65"/>
      <c r="ED48" s="65"/>
      <c r="EE48" s="65"/>
      <c r="EF48" s="65"/>
      <c r="EG48" s="65"/>
      <c r="EH48" s="65"/>
      <c r="EI48" s="65"/>
      <c r="EJ48" s="65"/>
      <c r="EK48" s="65"/>
      <c r="EL48" s="65"/>
      <c r="EM48" s="65"/>
      <c r="EN48" s="65"/>
      <c r="EO48" s="65"/>
      <c r="EP48" s="65"/>
      <c r="EQ48" s="65"/>
      <c r="ER48" s="65"/>
      <c r="ES48" s="65"/>
      <c r="ET48" s="65"/>
      <c r="EU48" s="65"/>
      <c r="EV48" s="65"/>
      <c r="EW48" s="65"/>
      <c r="EX48" s="65"/>
      <c r="EY48" s="65"/>
      <c r="EZ48" s="65"/>
      <c r="FA48" s="65"/>
      <c r="FB48" s="65"/>
      <c r="FC48" s="65"/>
      <c r="FD48" s="65"/>
      <c r="FE48" s="65"/>
      <c r="FF48" s="65"/>
      <c r="FG48" s="65"/>
      <c r="FH48" s="65"/>
      <c r="FI48" s="65"/>
      <c r="FJ48" s="65"/>
      <c r="FK48" s="65"/>
      <c r="FL48" s="65"/>
      <c r="FM48" s="65"/>
      <c r="FN48" s="65"/>
      <c r="FO48" s="65"/>
      <c r="FP48" s="65"/>
      <c r="FQ48" s="65"/>
      <c r="FR48" s="65"/>
      <c r="FS48" s="65"/>
      <c r="FT48" s="65"/>
      <c r="FU48" s="65"/>
      <c r="FV48" s="65"/>
      <c r="FW48" s="65"/>
      <c r="FX48" s="65"/>
      <c r="FY48" s="65"/>
      <c r="FZ48" s="65"/>
      <c r="GA48" s="65"/>
      <c r="GB48" s="65"/>
      <c r="GC48" s="65"/>
      <c r="GD48" s="65"/>
      <c r="GE48" s="65"/>
      <c r="GF48" s="65"/>
      <c r="GG48" s="65"/>
      <c r="GH48" s="65"/>
      <c r="GI48" s="65"/>
      <c r="GJ48" s="65"/>
      <c r="GK48" s="65"/>
      <c r="GL48" s="65"/>
      <c r="GM48" s="65"/>
    </row>
    <row r="49" spans="2:195" x14ac:dyDescent="0.2">
      <c r="B49" s="28">
        <f t="shared" si="10"/>
        <v>44</v>
      </c>
      <c r="C49" s="43">
        <f>Assumptions!$H$7</f>
        <v>5000</v>
      </c>
      <c r="D49" s="65"/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5"/>
      <c r="W49" s="65"/>
      <c r="X49" s="65"/>
      <c r="Y49" s="65"/>
      <c r="Z49" s="65"/>
      <c r="AA49" s="65"/>
      <c r="AB49" s="65"/>
      <c r="AC49" s="65"/>
      <c r="AD49" s="65"/>
      <c r="AE49" s="65"/>
      <c r="AF49" s="65"/>
      <c r="AG49" s="65"/>
      <c r="AH49" s="65"/>
      <c r="AI49" s="65"/>
      <c r="AJ49" s="65"/>
      <c r="AK49" s="65"/>
      <c r="AL49" s="65"/>
      <c r="AM49" s="65"/>
      <c r="AN49" s="65"/>
      <c r="AO49" s="65"/>
      <c r="AP49" s="65"/>
      <c r="AQ49" s="65"/>
      <c r="AR49" s="65"/>
      <c r="AS49" s="65"/>
      <c r="AT49" s="65"/>
      <c r="AU49" s="65"/>
      <c r="AV49" s="65"/>
      <c r="AW49" s="65"/>
      <c r="AX49" s="65"/>
      <c r="AY49" s="65"/>
      <c r="AZ49" s="65"/>
      <c r="BA49" s="65"/>
      <c r="BB49" s="65"/>
      <c r="BC49" s="65"/>
      <c r="BD49" s="65"/>
      <c r="BE49" s="65"/>
      <c r="BF49" s="65"/>
      <c r="BG49" s="65"/>
      <c r="BH49" s="65"/>
      <c r="BI49" s="65"/>
      <c r="BJ49" s="65"/>
      <c r="BK49" s="65"/>
      <c r="BL49" s="65"/>
      <c r="BM49" s="65"/>
      <c r="BN49" s="65"/>
      <c r="BO49" s="65"/>
      <c r="BP49" s="65"/>
      <c r="BQ49" s="65"/>
      <c r="BR49" s="65"/>
      <c r="BS49" s="65"/>
      <c r="BT49" s="65"/>
      <c r="BU49" s="65"/>
      <c r="BV49" s="65"/>
      <c r="BW49" s="65"/>
      <c r="BX49" s="65"/>
      <c r="BY49" s="65"/>
      <c r="BZ49" s="65"/>
      <c r="CA49" s="65"/>
      <c r="CB49" s="65"/>
      <c r="CC49" s="65"/>
      <c r="CD49" s="65"/>
      <c r="CE49" s="65"/>
      <c r="CF49" s="65"/>
      <c r="CG49" s="65"/>
      <c r="CH49" s="65"/>
      <c r="CI49" s="65"/>
      <c r="CJ49" s="65"/>
      <c r="CK49" s="65"/>
      <c r="CL49" s="65"/>
      <c r="CM49" s="65"/>
      <c r="CN49" s="65"/>
      <c r="CO49" s="65"/>
      <c r="CP49" s="65"/>
      <c r="CQ49" s="65"/>
      <c r="CR49" s="65"/>
      <c r="CS49" s="65"/>
      <c r="CT49" s="65"/>
      <c r="CU49" s="65"/>
      <c r="CV49" s="65"/>
      <c r="CW49" s="65"/>
      <c r="CX49" s="65"/>
      <c r="CY49" s="65"/>
      <c r="CZ49" s="65"/>
      <c r="DA49" s="65"/>
      <c r="DB49" s="65"/>
      <c r="DC49" s="65"/>
      <c r="DD49" s="65"/>
      <c r="DE49" s="65"/>
      <c r="DF49" s="65"/>
      <c r="DG49" s="65"/>
      <c r="DH49" s="65"/>
      <c r="DI49" s="65"/>
      <c r="DJ49" s="65"/>
      <c r="DK49" s="65"/>
      <c r="DL49" s="65"/>
      <c r="DM49" s="65"/>
      <c r="DN49" s="65"/>
      <c r="DO49" s="65"/>
      <c r="DP49" s="65"/>
      <c r="DQ49" s="65"/>
      <c r="DR49" s="65"/>
      <c r="DS49" s="65"/>
      <c r="DT49" s="65"/>
      <c r="DU49" s="65"/>
      <c r="DV49" s="65"/>
      <c r="DW49" s="65"/>
      <c r="DX49" s="65"/>
      <c r="DY49" s="65"/>
      <c r="DZ49" s="65"/>
      <c r="EA49" s="65"/>
      <c r="EB49" s="65"/>
      <c r="EC49" s="65"/>
      <c r="ED49" s="65"/>
      <c r="EE49" s="65"/>
      <c r="EF49" s="65"/>
      <c r="EG49" s="65"/>
      <c r="EH49" s="65"/>
      <c r="EI49" s="65"/>
      <c r="EJ49" s="65"/>
      <c r="EK49" s="65"/>
      <c r="EL49" s="65"/>
      <c r="EM49" s="65"/>
      <c r="EN49" s="65"/>
      <c r="EO49" s="65"/>
      <c r="EP49" s="65"/>
      <c r="EQ49" s="65"/>
      <c r="ER49" s="65"/>
      <c r="ES49" s="65"/>
      <c r="ET49" s="65"/>
      <c r="EU49" s="65"/>
      <c r="EV49" s="65"/>
      <c r="EW49" s="65"/>
      <c r="EX49" s="65"/>
      <c r="EY49" s="65"/>
      <c r="EZ49" s="65"/>
      <c r="FA49" s="65"/>
      <c r="FB49" s="65"/>
      <c r="FC49" s="65"/>
      <c r="FD49" s="65"/>
      <c r="FE49" s="65"/>
      <c r="FF49" s="65"/>
      <c r="FG49" s="65"/>
      <c r="FH49" s="65"/>
      <c r="FI49" s="65"/>
      <c r="FJ49" s="65"/>
      <c r="FK49" s="65"/>
      <c r="FL49" s="65"/>
      <c r="FM49" s="65"/>
      <c r="FN49" s="65"/>
      <c r="FO49" s="65"/>
      <c r="FP49" s="65"/>
      <c r="FQ49" s="65"/>
      <c r="FR49" s="65"/>
      <c r="FS49" s="65"/>
      <c r="FT49" s="65"/>
      <c r="FU49" s="65"/>
      <c r="FV49" s="65"/>
      <c r="FW49" s="65"/>
      <c r="FX49" s="65"/>
      <c r="FY49" s="65"/>
      <c r="FZ49" s="65"/>
      <c r="GA49" s="65"/>
      <c r="GB49" s="65"/>
      <c r="GC49" s="65"/>
      <c r="GD49" s="65"/>
      <c r="GE49" s="65"/>
      <c r="GF49" s="65"/>
      <c r="GG49" s="65"/>
      <c r="GH49" s="65"/>
      <c r="GI49" s="65"/>
      <c r="GJ49" s="65"/>
      <c r="GK49" s="65"/>
      <c r="GL49" s="65"/>
      <c r="GM49" s="65"/>
    </row>
    <row r="50" spans="2:195" x14ac:dyDescent="0.2">
      <c r="B50" s="28">
        <f t="shared" si="10"/>
        <v>45</v>
      </c>
      <c r="C50" s="43">
        <f>Assumptions!$H$7</f>
        <v>5000</v>
      </c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  <c r="AD50" s="65"/>
      <c r="AE50" s="65"/>
      <c r="AF50" s="65"/>
      <c r="AG50" s="65"/>
      <c r="AH50" s="65"/>
      <c r="AI50" s="65"/>
      <c r="AJ50" s="65"/>
      <c r="AK50" s="65"/>
      <c r="AL50" s="65"/>
      <c r="AM50" s="65"/>
      <c r="AN50" s="65"/>
      <c r="AO50" s="65"/>
      <c r="AP50" s="65"/>
      <c r="AQ50" s="65"/>
      <c r="AR50" s="65"/>
      <c r="AS50" s="65"/>
      <c r="AT50" s="65"/>
      <c r="AU50" s="65"/>
      <c r="AV50" s="65"/>
      <c r="AW50" s="65"/>
      <c r="AX50" s="65"/>
      <c r="AY50" s="65"/>
      <c r="AZ50" s="65"/>
      <c r="BA50" s="65"/>
      <c r="BB50" s="65"/>
      <c r="BC50" s="65"/>
      <c r="BD50" s="65"/>
      <c r="BE50" s="65"/>
      <c r="BF50" s="65"/>
      <c r="BG50" s="65"/>
      <c r="BH50" s="65"/>
      <c r="BI50" s="65"/>
      <c r="BJ50" s="65"/>
      <c r="BK50" s="65"/>
      <c r="BL50" s="65"/>
      <c r="BM50" s="65"/>
      <c r="BN50" s="65"/>
      <c r="BO50" s="65"/>
      <c r="BP50" s="65"/>
      <c r="BQ50" s="65"/>
      <c r="BR50" s="65"/>
      <c r="BS50" s="65"/>
      <c r="BT50" s="65"/>
      <c r="BU50" s="65"/>
      <c r="BV50" s="65"/>
      <c r="BW50" s="65"/>
      <c r="BX50" s="65"/>
      <c r="BY50" s="65"/>
      <c r="BZ50" s="65"/>
      <c r="CA50" s="65"/>
      <c r="CB50" s="65"/>
      <c r="CC50" s="65"/>
      <c r="CD50" s="65"/>
      <c r="CE50" s="65"/>
      <c r="CF50" s="65"/>
      <c r="CG50" s="65"/>
      <c r="CH50" s="65"/>
      <c r="CI50" s="65"/>
      <c r="CJ50" s="65"/>
      <c r="CK50" s="65"/>
      <c r="CL50" s="65"/>
      <c r="CM50" s="65"/>
      <c r="CN50" s="65"/>
      <c r="CO50" s="65"/>
      <c r="CP50" s="65"/>
      <c r="CQ50" s="65"/>
      <c r="CR50" s="65"/>
      <c r="CS50" s="65"/>
      <c r="CT50" s="65"/>
      <c r="CU50" s="65"/>
      <c r="CV50" s="65"/>
      <c r="CW50" s="65"/>
      <c r="CX50" s="65"/>
      <c r="CY50" s="65"/>
      <c r="CZ50" s="65"/>
      <c r="DA50" s="65"/>
      <c r="DB50" s="65"/>
      <c r="DC50" s="65"/>
      <c r="DD50" s="65"/>
      <c r="DE50" s="65"/>
      <c r="DF50" s="65"/>
      <c r="DG50" s="65"/>
      <c r="DH50" s="65"/>
      <c r="DI50" s="65"/>
      <c r="DJ50" s="65"/>
      <c r="DK50" s="65"/>
      <c r="DL50" s="65"/>
      <c r="DM50" s="65"/>
      <c r="DN50" s="65"/>
      <c r="DO50" s="65"/>
      <c r="DP50" s="65"/>
      <c r="DQ50" s="65"/>
      <c r="DR50" s="65"/>
      <c r="DS50" s="65"/>
      <c r="DT50" s="65"/>
      <c r="DU50" s="65"/>
      <c r="DV50" s="65"/>
      <c r="DW50" s="65"/>
      <c r="DX50" s="65"/>
      <c r="DY50" s="65"/>
      <c r="DZ50" s="65"/>
      <c r="EA50" s="65"/>
      <c r="EB50" s="65"/>
      <c r="EC50" s="65"/>
      <c r="ED50" s="65"/>
      <c r="EE50" s="65"/>
      <c r="EF50" s="65"/>
      <c r="EG50" s="65"/>
      <c r="EH50" s="65"/>
      <c r="EI50" s="65"/>
      <c r="EJ50" s="65"/>
      <c r="EK50" s="65"/>
      <c r="EL50" s="65"/>
      <c r="EM50" s="65"/>
      <c r="EN50" s="65"/>
      <c r="EO50" s="65"/>
      <c r="EP50" s="65"/>
      <c r="EQ50" s="65"/>
      <c r="ER50" s="65"/>
      <c r="ES50" s="65"/>
      <c r="ET50" s="65"/>
      <c r="EU50" s="65"/>
      <c r="EV50" s="65"/>
      <c r="EW50" s="65"/>
      <c r="EX50" s="65"/>
      <c r="EY50" s="65"/>
      <c r="EZ50" s="65"/>
      <c r="FA50" s="65"/>
      <c r="FB50" s="65"/>
      <c r="FC50" s="65"/>
      <c r="FD50" s="65"/>
      <c r="FE50" s="65"/>
      <c r="FF50" s="65"/>
      <c r="FG50" s="65"/>
      <c r="FH50" s="65"/>
      <c r="FI50" s="65"/>
      <c r="FJ50" s="65"/>
      <c r="FK50" s="65"/>
      <c r="FL50" s="65"/>
      <c r="FM50" s="65"/>
      <c r="FN50" s="65"/>
      <c r="FO50" s="65"/>
      <c r="FP50" s="65"/>
      <c r="FQ50" s="65"/>
      <c r="FR50" s="65"/>
      <c r="FS50" s="65"/>
      <c r="FT50" s="65"/>
      <c r="FU50" s="65"/>
      <c r="FV50" s="65"/>
      <c r="FW50" s="65"/>
      <c r="FX50" s="65"/>
      <c r="FY50" s="65"/>
      <c r="FZ50" s="65"/>
      <c r="GA50" s="65"/>
      <c r="GB50" s="65"/>
      <c r="GC50" s="65"/>
      <c r="GD50" s="65"/>
      <c r="GE50" s="65"/>
      <c r="GF50" s="65"/>
      <c r="GG50" s="65"/>
      <c r="GH50" s="65"/>
      <c r="GI50" s="65"/>
      <c r="GJ50" s="65"/>
      <c r="GK50" s="65"/>
      <c r="GL50" s="65"/>
      <c r="GM50" s="65"/>
    </row>
    <row r="51" spans="2:195" x14ac:dyDescent="0.2">
      <c r="B51" s="28">
        <f t="shared" si="10"/>
        <v>46</v>
      </c>
      <c r="C51" s="43">
        <f>Assumptions!$H$7</f>
        <v>5000</v>
      </c>
      <c r="D51" s="65"/>
      <c r="E51" s="65"/>
      <c r="F51" s="65"/>
      <c r="G51" s="65"/>
      <c r="H51" s="65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  <c r="AA51" s="65"/>
      <c r="AB51" s="65"/>
      <c r="AC51" s="65"/>
      <c r="AD51" s="65"/>
      <c r="AE51" s="65"/>
      <c r="AF51" s="65"/>
      <c r="AG51" s="65"/>
      <c r="AH51" s="65"/>
      <c r="AI51" s="65"/>
      <c r="AJ51" s="65"/>
      <c r="AK51" s="65"/>
      <c r="AL51" s="65"/>
      <c r="AM51" s="65"/>
      <c r="AN51" s="65"/>
      <c r="AO51" s="65"/>
      <c r="AP51" s="65"/>
      <c r="AQ51" s="65"/>
      <c r="AR51" s="65"/>
      <c r="AS51" s="65"/>
      <c r="AT51" s="65"/>
      <c r="AU51" s="65"/>
      <c r="AV51" s="65"/>
      <c r="AW51" s="65"/>
      <c r="AX51" s="65"/>
      <c r="AY51" s="65"/>
      <c r="AZ51" s="65"/>
      <c r="BA51" s="65"/>
      <c r="BB51" s="65"/>
      <c r="BC51" s="65"/>
      <c r="BD51" s="65"/>
      <c r="BE51" s="65"/>
      <c r="BF51" s="65"/>
      <c r="BG51" s="65"/>
      <c r="BH51" s="65"/>
      <c r="BI51" s="65"/>
      <c r="BJ51" s="65"/>
      <c r="BK51" s="65"/>
      <c r="BL51" s="65"/>
      <c r="BM51" s="65"/>
      <c r="BN51" s="65"/>
      <c r="BO51" s="65"/>
      <c r="BP51" s="65"/>
      <c r="BQ51" s="65"/>
      <c r="BR51" s="65"/>
      <c r="BS51" s="65"/>
      <c r="BT51" s="65"/>
      <c r="BU51" s="65"/>
      <c r="BV51" s="65"/>
      <c r="BW51" s="65"/>
      <c r="BX51" s="65"/>
      <c r="BY51" s="65"/>
      <c r="BZ51" s="65"/>
      <c r="CA51" s="65"/>
      <c r="CB51" s="65"/>
      <c r="CC51" s="65"/>
      <c r="CD51" s="65"/>
      <c r="CE51" s="65"/>
      <c r="CF51" s="65"/>
      <c r="CG51" s="65"/>
      <c r="CH51" s="65"/>
      <c r="CI51" s="65"/>
      <c r="CJ51" s="65"/>
      <c r="CK51" s="65"/>
      <c r="CL51" s="65"/>
      <c r="CM51" s="65"/>
      <c r="CN51" s="65"/>
      <c r="CO51" s="65"/>
      <c r="CP51" s="65"/>
      <c r="CQ51" s="65"/>
      <c r="CR51" s="65"/>
      <c r="CS51" s="65"/>
      <c r="CT51" s="65"/>
      <c r="CU51" s="65"/>
      <c r="CV51" s="65"/>
      <c r="CW51" s="65"/>
      <c r="CX51" s="65"/>
      <c r="CY51" s="65"/>
      <c r="CZ51" s="65"/>
      <c r="DA51" s="65"/>
      <c r="DB51" s="65"/>
      <c r="DC51" s="65"/>
      <c r="DD51" s="65"/>
      <c r="DE51" s="65"/>
      <c r="DF51" s="65"/>
      <c r="DG51" s="65"/>
      <c r="DH51" s="65"/>
      <c r="DI51" s="65"/>
      <c r="DJ51" s="65"/>
      <c r="DK51" s="65"/>
      <c r="DL51" s="65"/>
      <c r="DM51" s="65"/>
      <c r="DN51" s="65"/>
      <c r="DO51" s="65"/>
      <c r="DP51" s="65"/>
      <c r="DQ51" s="65"/>
      <c r="DR51" s="65"/>
      <c r="DS51" s="65"/>
      <c r="DT51" s="65"/>
      <c r="DU51" s="65"/>
      <c r="DV51" s="65"/>
      <c r="DW51" s="65"/>
      <c r="DX51" s="65"/>
      <c r="DY51" s="65"/>
      <c r="DZ51" s="65"/>
      <c r="EA51" s="65"/>
      <c r="EB51" s="65"/>
      <c r="EC51" s="65"/>
      <c r="ED51" s="65"/>
      <c r="EE51" s="65"/>
      <c r="EF51" s="65"/>
      <c r="EG51" s="65"/>
      <c r="EH51" s="65"/>
      <c r="EI51" s="65"/>
      <c r="EJ51" s="65"/>
      <c r="EK51" s="65"/>
      <c r="EL51" s="65"/>
      <c r="EM51" s="65"/>
      <c r="EN51" s="65"/>
      <c r="EO51" s="65"/>
      <c r="EP51" s="65"/>
      <c r="EQ51" s="65"/>
      <c r="ER51" s="65"/>
      <c r="ES51" s="65"/>
      <c r="ET51" s="65"/>
      <c r="EU51" s="65"/>
      <c r="EV51" s="65"/>
      <c r="EW51" s="65"/>
      <c r="EX51" s="65"/>
      <c r="EY51" s="65"/>
      <c r="EZ51" s="65"/>
      <c r="FA51" s="65"/>
      <c r="FB51" s="65"/>
      <c r="FC51" s="65"/>
      <c r="FD51" s="65"/>
      <c r="FE51" s="65"/>
      <c r="FF51" s="65"/>
      <c r="FG51" s="65"/>
      <c r="FH51" s="65"/>
      <c r="FI51" s="65"/>
      <c r="FJ51" s="65"/>
      <c r="FK51" s="65"/>
      <c r="FL51" s="65"/>
      <c r="FM51" s="65"/>
      <c r="FN51" s="65"/>
      <c r="FO51" s="65"/>
      <c r="FP51" s="65"/>
      <c r="FQ51" s="65"/>
      <c r="FR51" s="65"/>
      <c r="FS51" s="65"/>
      <c r="FT51" s="65"/>
      <c r="FU51" s="65"/>
      <c r="FV51" s="65"/>
      <c r="FW51" s="65"/>
      <c r="FX51" s="65"/>
      <c r="FY51" s="65"/>
      <c r="FZ51" s="65"/>
      <c r="GA51" s="65"/>
      <c r="GB51" s="65"/>
      <c r="GC51" s="65"/>
      <c r="GD51" s="65"/>
      <c r="GE51" s="65"/>
      <c r="GF51" s="65"/>
      <c r="GG51" s="65"/>
      <c r="GH51" s="65"/>
      <c r="GI51" s="65"/>
      <c r="GJ51" s="65"/>
      <c r="GK51" s="65"/>
      <c r="GL51" s="65"/>
      <c r="GM51" s="65"/>
    </row>
    <row r="52" spans="2:195" x14ac:dyDescent="0.2">
      <c r="B52" s="28">
        <f t="shared" si="10"/>
        <v>47</v>
      </c>
      <c r="C52" s="43">
        <f>Assumptions!$H$7</f>
        <v>5000</v>
      </c>
      <c r="D52" s="65"/>
      <c r="E52" s="65"/>
      <c r="F52" s="65"/>
      <c r="G52" s="65"/>
      <c r="H52" s="65"/>
      <c r="I52" s="65"/>
      <c r="J52" s="65"/>
      <c r="K52" s="65"/>
      <c r="L52" s="65"/>
      <c r="M52" s="65"/>
      <c r="N52" s="65"/>
      <c r="O52" s="65"/>
      <c r="P52" s="65"/>
      <c r="Q52" s="65"/>
      <c r="R52" s="65"/>
      <c r="S52" s="65"/>
      <c r="T52" s="65"/>
      <c r="U52" s="65"/>
      <c r="V52" s="65"/>
      <c r="W52" s="65"/>
      <c r="X52" s="65"/>
      <c r="Y52" s="65"/>
      <c r="Z52" s="65"/>
      <c r="AA52" s="65"/>
      <c r="AB52" s="65"/>
      <c r="AC52" s="65"/>
      <c r="AD52" s="65"/>
      <c r="AE52" s="65"/>
      <c r="AF52" s="65"/>
      <c r="AG52" s="65"/>
      <c r="AH52" s="65"/>
      <c r="AI52" s="65"/>
      <c r="AJ52" s="65"/>
      <c r="AK52" s="65"/>
      <c r="AL52" s="65"/>
      <c r="AM52" s="65"/>
      <c r="AN52" s="65"/>
      <c r="AO52" s="65"/>
      <c r="AP52" s="65"/>
      <c r="AQ52" s="65"/>
      <c r="AR52" s="65"/>
      <c r="AS52" s="65"/>
      <c r="AT52" s="65"/>
      <c r="AU52" s="65"/>
      <c r="AV52" s="65"/>
      <c r="AW52" s="65"/>
      <c r="AX52" s="65"/>
      <c r="AY52" s="65"/>
      <c r="AZ52" s="65"/>
      <c r="BA52" s="65"/>
      <c r="BB52" s="65"/>
      <c r="BC52" s="65"/>
      <c r="BD52" s="65"/>
      <c r="BE52" s="65"/>
      <c r="BF52" s="65"/>
      <c r="BG52" s="65"/>
      <c r="BH52" s="65"/>
      <c r="BI52" s="65"/>
      <c r="BJ52" s="65"/>
      <c r="BK52" s="65"/>
      <c r="BL52" s="65"/>
      <c r="BM52" s="65"/>
      <c r="BN52" s="65"/>
      <c r="BO52" s="65"/>
      <c r="BP52" s="65"/>
      <c r="BQ52" s="65"/>
      <c r="BR52" s="65"/>
      <c r="BS52" s="65"/>
      <c r="BT52" s="65"/>
      <c r="BU52" s="65"/>
      <c r="BV52" s="65"/>
      <c r="BW52" s="65"/>
      <c r="BX52" s="65"/>
      <c r="BY52" s="65"/>
      <c r="BZ52" s="65"/>
      <c r="CA52" s="65"/>
      <c r="CB52" s="65"/>
      <c r="CC52" s="65"/>
      <c r="CD52" s="65"/>
      <c r="CE52" s="65"/>
      <c r="CF52" s="65"/>
      <c r="CG52" s="65"/>
      <c r="CH52" s="65"/>
      <c r="CI52" s="65"/>
      <c r="CJ52" s="65"/>
      <c r="CK52" s="65"/>
      <c r="CL52" s="65"/>
      <c r="CM52" s="65"/>
      <c r="CN52" s="65"/>
      <c r="CO52" s="65"/>
      <c r="CP52" s="65"/>
      <c r="CQ52" s="65"/>
      <c r="CR52" s="65"/>
      <c r="CS52" s="65"/>
      <c r="CT52" s="65"/>
      <c r="CU52" s="65"/>
      <c r="CV52" s="65"/>
      <c r="CW52" s="65"/>
      <c r="CX52" s="65"/>
      <c r="CY52" s="65"/>
      <c r="CZ52" s="65"/>
      <c r="DA52" s="65"/>
      <c r="DB52" s="65"/>
      <c r="DC52" s="65"/>
      <c r="DD52" s="65"/>
      <c r="DE52" s="65"/>
      <c r="DF52" s="65"/>
      <c r="DG52" s="65"/>
      <c r="DH52" s="65"/>
      <c r="DI52" s="65"/>
      <c r="DJ52" s="65"/>
      <c r="DK52" s="65"/>
      <c r="DL52" s="65"/>
      <c r="DM52" s="65"/>
      <c r="DN52" s="65"/>
      <c r="DO52" s="65"/>
      <c r="DP52" s="65"/>
      <c r="DQ52" s="65"/>
      <c r="DR52" s="65"/>
      <c r="DS52" s="65"/>
      <c r="DT52" s="65"/>
      <c r="DU52" s="65"/>
      <c r="DV52" s="65"/>
      <c r="DW52" s="65"/>
      <c r="DX52" s="65"/>
      <c r="DY52" s="65"/>
      <c r="DZ52" s="65"/>
      <c r="EA52" s="65"/>
      <c r="EB52" s="65"/>
      <c r="EC52" s="65"/>
      <c r="ED52" s="65"/>
      <c r="EE52" s="65"/>
      <c r="EF52" s="65"/>
      <c r="EG52" s="65"/>
      <c r="EH52" s="65"/>
      <c r="EI52" s="65"/>
      <c r="EJ52" s="65"/>
      <c r="EK52" s="65"/>
      <c r="EL52" s="65"/>
      <c r="EM52" s="65"/>
      <c r="EN52" s="65"/>
      <c r="EO52" s="65"/>
      <c r="EP52" s="65"/>
      <c r="EQ52" s="65"/>
      <c r="ER52" s="65"/>
      <c r="ES52" s="65"/>
      <c r="ET52" s="65"/>
      <c r="EU52" s="65"/>
      <c r="EV52" s="65"/>
      <c r="EW52" s="65"/>
      <c r="EX52" s="65"/>
      <c r="EY52" s="65"/>
      <c r="EZ52" s="65"/>
      <c r="FA52" s="65"/>
      <c r="FB52" s="65"/>
      <c r="FC52" s="65"/>
      <c r="FD52" s="65"/>
      <c r="FE52" s="65"/>
      <c r="FF52" s="65"/>
      <c r="FG52" s="65"/>
      <c r="FH52" s="65"/>
      <c r="FI52" s="65"/>
      <c r="FJ52" s="65"/>
      <c r="FK52" s="65"/>
      <c r="FL52" s="65"/>
      <c r="FM52" s="65"/>
      <c r="FN52" s="65"/>
      <c r="FO52" s="65"/>
      <c r="FP52" s="65"/>
      <c r="FQ52" s="65"/>
      <c r="FR52" s="65"/>
      <c r="FS52" s="65"/>
      <c r="FT52" s="65"/>
      <c r="FU52" s="65"/>
      <c r="FV52" s="65"/>
      <c r="FW52" s="65"/>
      <c r="FX52" s="65"/>
      <c r="FY52" s="65"/>
      <c r="FZ52" s="65"/>
      <c r="GA52" s="65"/>
      <c r="GB52" s="65"/>
      <c r="GC52" s="65"/>
      <c r="GD52" s="65"/>
      <c r="GE52" s="65"/>
      <c r="GF52" s="65"/>
      <c r="GG52" s="65"/>
      <c r="GH52" s="65"/>
      <c r="GI52" s="65"/>
      <c r="GJ52" s="65"/>
      <c r="GK52" s="65"/>
      <c r="GL52" s="65"/>
      <c r="GM52" s="65"/>
    </row>
    <row r="53" spans="2:195" x14ac:dyDescent="0.2">
      <c r="B53" s="28">
        <f t="shared" si="10"/>
        <v>48</v>
      </c>
      <c r="C53" s="43">
        <f>Assumptions!$H$7</f>
        <v>5000</v>
      </c>
      <c r="D53" s="65"/>
      <c r="E53" s="65"/>
      <c r="F53" s="65"/>
      <c r="G53" s="65"/>
      <c r="H53" s="65"/>
      <c r="I53" s="65"/>
      <c r="J53" s="65"/>
      <c r="K53" s="65"/>
      <c r="L53" s="65"/>
      <c r="M53" s="65"/>
      <c r="N53" s="65"/>
      <c r="O53" s="65"/>
      <c r="P53" s="65"/>
      <c r="Q53" s="65"/>
      <c r="R53" s="65"/>
      <c r="S53" s="65"/>
      <c r="T53" s="65"/>
      <c r="U53" s="65"/>
      <c r="V53" s="65"/>
      <c r="W53" s="65"/>
      <c r="X53" s="65"/>
      <c r="Y53" s="65"/>
      <c r="Z53" s="65"/>
      <c r="AA53" s="65"/>
      <c r="AB53" s="65"/>
      <c r="AC53" s="65"/>
      <c r="AD53" s="65"/>
      <c r="AE53" s="65"/>
      <c r="AF53" s="65"/>
      <c r="AG53" s="65"/>
      <c r="AH53" s="65"/>
      <c r="AI53" s="65"/>
      <c r="AJ53" s="65"/>
      <c r="AK53" s="65"/>
      <c r="AL53" s="65"/>
      <c r="AM53" s="65"/>
      <c r="AN53" s="65"/>
      <c r="AO53" s="65"/>
      <c r="AP53" s="65"/>
      <c r="AQ53" s="65"/>
      <c r="AR53" s="65"/>
      <c r="AS53" s="65"/>
      <c r="AT53" s="65"/>
      <c r="AU53" s="65"/>
      <c r="AV53" s="65"/>
      <c r="AW53" s="65"/>
      <c r="AX53" s="65"/>
      <c r="AY53" s="65"/>
      <c r="AZ53" s="65"/>
      <c r="BA53" s="65"/>
      <c r="BB53" s="65"/>
      <c r="BC53" s="65"/>
      <c r="BD53" s="65"/>
      <c r="BE53" s="65"/>
      <c r="BF53" s="65"/>
      <c r="BG53" s="65"/>
      <c r="BH53" s="65"/>
      <c r="BI53" s="65"/>
      <c r="BJ53" s="65"/>
      <c r="BK53" s="65"/>
      <c r="BL53" s="65"/>
      <c r="BM53" s="65"/>
      <c r="BN53" s="65"/>
      <c r="BO53" s="65"/>
      <c r="BP53" s="65"/>
      <c r="BQ53" s="65"/>
      <c r="BR53" s="65"/>
      <c r="BS53" s="65"/>
      <c r="BT53" s="65"/>
      <c r="BU53" s="65"/>
      <c r="BV53" s="65"/>
      <c r="BW53" s="65"/>
      <c r="BX53" s="65"/>
      <c r="BY53" s="65"/>
      <c r="BZ53" s="65"/>
      <c r="CA53" s="65"/>
      <c r="CB53" s="65"/>
      <c r="CC53" s="65"/>
      <c r="CD53" s="65"/>
      <c r="CE53" s="65"/>
      <c r="CF53" s="65"/>
      <c r="CG53" s="65"/>
      <c r="CH53" s="65"/>
      <c r="CI53" s="65"/>
      <c r="CJ53" s="65"/>
      <c r="CK53" s="65"/>
      <c r="CL53" s="65"/>
      <c r="CM53" s="65"/>
      <c r="CN53" s="65"/>
      <c r="CO53" s="65"/>
      <c r="CP53" s="65"/>
      <c r="CQ53" s="65"/>
      <c r="CR53" s="65"/>
      <c r="CS53" s="65"/>
      <c r="CT53" s="65"/>
      <c r="CU53" s="65"/>
      <c r="CV53" s="65"/>
      <c r="CW53" s="65"/>
      <c r="CX53" s="65"/>
      <c r="CY53" s="65"/>
      <c r="CZ53" s="65"/>
      <c r="DA53" s="65"/>
      <c r="DB53" s="65"/>
      <c r="DC53" s="65"/>
      <c r="DD53" s="65"/>
      <c r="DE53" s="65"/>
      <c r="DF53" s="65"/>
      <c r="DG53" s="65"/>
      <c r="DH53" s="65"/>
      <c r="DI53" s="65"/>
      <c r="DJ53" s="65"/>
      <c r="DK53" s="65"/>
      <c r="DL53" s="65"/>
      <c r="DM53" s="65"/>
      <c r="DN53" s="65"/>
      <c r="DO53" s="65"/>
      <c r="DP53" s="65"/>
      <c r="DQ53" s="65"/>
      <c r="DR53" s="65"/>
      <c r="DS53" s="65"/>
      <c r="DT53" s="65"/>
      <c r="DU53" s="65"/>
      <c r="DV53" s="65"/>
      <c r="DW53" s="65"/>
      <c r="DX53" s="65"/>
      <c r="DY53" s="65"/>
      <c r="DZ53" s="65"/>
      <c r="EA53" s="65"/>
      <c r="EB53" s="65"/>
      <c r="EC53" s="65"/>
      <c r="ED53" s="65"/>
      <c r="EE53" s="65"/>
      <c r="EF53" s="65"/>
      <c r="EG53" s="65"/>
      <c r="EH53" s="65"/>
      <c r="EI53" s="65"/>
      <c r="EJ53" s="65"/>
      <c r="EK53" s="65"/>
      <c r="EL53" s="65"/>
      <c r="EM53" s="65"/>
      <c r="EN53" s="65"/>
      <c r="EO53" s="65"/>
      <c r="EP53" s="65"/>
      <c r="EQ53" s="65"/>
      <c r="ER53" s="65"/>
      <c r="ES53" s="65"/>
      <c r="ET53" s="65"/>
      <c r="EU53" s="65"/>
      <c r="EV53" s="65"/>
      <c r="EW53" s="65"/>
      <c r="EX53" s="65"/>
      <c r="EY53" s="65"/>
      <c r="EZ53" s="65"/>
      <c r="FA53" s="65"/>
      <c r="FB53" s="65"/>
      <c r="FC53" s="65"/>
      <c r="FD53" s="65"/>
      <c r="FE53" s="65"/>
      <c r="FF53" s="65"/>
      <c r="FG53" s="65"/>
      <c r="FH53" s="65"/>
      <c r="FI53" s="65"/>
      <c r="FJ53" s="65"/>
      <c r="FK53" s="65"/>
      <c r="FL53" s="65"/>
      <c r="FM53" s="65"/>
      <c r="FN53" s="65"/>
      <c r="FO53" s="65"/>
      <c r="FP53" s="65"/>
      <c r="FQ53" s="65"/>
      <c r="FR53" s="65"/>
      <c r="FS53" s="65"/>
      <c r="FT53" s="65"/>
      <c r="FU53" s="65"/>
      <c r="FV53" s="65"/>
      <c r="FW53" s="65"/>
      <c r="FX53" s="65"/>
      <c r="FY53" s="65"/>
      <c r="FZ53" s="65"/>
      <c r="GA53" s="65"/>
      <c r="GB53" s="65"/>
      <c r="GC53" s="65"/>
      <c r="GD53" s="65"/>
      <c r="GE53" s="65"/>
      <c r="GF53" s="65"/>
      <c r="GG53" s="65"/>
      <c r="GH53" s="65"/>
      <c r="GI53" s="65"/>
      <c r="GJ53" s="65"/>
      <c r="GK53" s="65"/>
      <c r="GL53" s="65"/>
      <c r="GM53" s="65"/>
    </row>
    <row r="54" spans="2:195" x14ac:dyDescent="0.2">
      <c r="B54" s="28">
        <f t="shared" si="10"/>
        <v>49</v>
      </c>
      <c r="C54" s="43">
        <f>Assumptions!$H$7</f>
        <v>5000</v>
      </c>
      <c r="D54" s="65"/>
      <c r="E54" s="65"/>
      <c r="F54" s="65"/>
      <c r="G54" s="65"/>
      <c r="H54" s="65"/>
      <c r="I54" s="65"/>
      <c r="J54" s="65"/>
      <c r="K54" s="65"/>
      <c r="L54" s="65"/>
      <c r="M54" s="65"/>
      <c r="N54" s="65"/>
      <c r="O54" s="65"/>
      <c r="P54" s="65"/>
      <c r="Q54" s="65"/>
      <c r="R54" s="65"/>
      <c r="S54" s="65"/>
      <c r="T54" s="65"/>
      <c r="U54" s="65"/>
      <c r="V54" s="65"/>
      <c r="W54" s="65"/>
      <c r="X54" s="65"/>
      <c r="Y54" s="65"/>
      <c r="Z54" s="65"/>
      <c r="AA54" s="65"/>
      <c r="AB54" s="65"/>
      <c r="AC54" s="65"/>
      <c r="AD54" s="65"/>
      <c r="AE54" s="65"/>
      <c r="AF54" s="65"/>
      <c r="AG54" s="65"/>
      <c r="AH54" s="65"/>
      <c r="AI54" s="65"/>
      <c r="AJ54" s="65"/>
      <c r="AK54" s="65"/>
      <c r="AL54" s="65"/>
      <c r="AM54" s="65"/>
      <c r="AN54" s="65"/>
      <c r="AO54" s="65"/>
      <c r="AP54" s="65"/>
      <c r="AQ54" s="65"/>
      <c r="AR54" s="65"/>
      <c r="AS54" s="65"/>
      <c r="AT54" s="65"/>
      <c r="AU54" s="65"/>
      <c r="AV54" s="65"/>
      <c r="AW54" s="65"/>
      <c r="AX54" s="65"/>
      <c r="AY54" s="65"/>
      <c r="AZ54" s="65"/>
      <c r="BA54" s="65"/>
      <c r="BB54" s="65"/>
      <c r="BC54" s="65"/>
      <c r="BD54" s="65"/>
      <c r="BE54" s="65"/>
      <c r="BF54" s="65"/>
      <c r="BG54" s="65"/>
      <c r="BH54" s="65"/>
      <c r="BI54" s="65"/>
      <c r="BJ54" s="65"/>
      <c r="BK54" s="65"/>
      <c r="BL54" s="65"/>
      <c r="BM54" s="65"/>
      <c r="BN54" s="65"/>
      <c r="BO54" s="65"/>
      <c r="BP54" s="65"/>
      <c r="BQ54" s="65"/>
      <c r="BR54" s="65"/>
      <c r="BS54" s="65"/>
      <c r="BT54" s="65"/>
      <c r="BU54" s="65"/>
      <c r="BV54" s="65"/>
      <c r="BW54" s="65"/>
      <c r="BX54" s="65"/>
      <c r="BY54" s="65"/>
      <c r="BZ54" s="65"/>
      <c r="CA54" s="65"/>
      <c r="CB54" s="65"/>
      <c r="CC54" s="65"/>
      <c r="CD54" s="65"/>
      <c r="CE54" s="65"/>
      <c r="CF54" s="65"/>
      <c r="CG54" s="65"/>
      <c r="CH54" s="65"/>
      <c r="CI54" s="65"/>
      <c r="CJ54" s="65"/>
      <c r="CK54" s="65"/>
      <c r="CL54" s="65"/>
      <c r="CM54" s="65"/>
      <c r="CN54" s="65"/>
      <c r="CO54" s="65"/>
      <c r="CP54" s="65"/>
      <c r="CQ54" s="65"/>
      <c r="CR54" s="65"/>
      <c r="CS54" s="65"/>
      <c r="CT54" s="65"/>
      <c r="CU54" s="65"/>
      <c r="CV54" s="65"/>
      <c r="CW54" s="65"/>
      <c r="CX54" s="65"/>
      <c r="CY54" s="65"/>
      <c r="CZ54" s="65"/>
      <c r="DA54" s="65"/>
      <c r="DB54" s="65"/>
      <c r="DC54" s="65"/>
      <c r="DD54" s="65"/>
      <c r="DE54" s="65"/>
      <c r="DF54" s="65"/>
      <c r="DG54" s="65"/>
      <c r="DH54" s="65"/>
      <c r="DI54" s="65"/>
      <c r="DJ54" s="65"/>
      <c r="DK54" s="65"/>
      <c r="DL54" s="65"/>
      <c r="DM54" s="65"/>
      <c r="DN54" s="65"/>
      <c r="DO54" s="65"/>
      <c r="DP54" s="65"/>
      <c r="DQ54" s="65"/>
      <c r="DR54" s="65"/>
      <c r="DS54" s="65"/>
      <c r="DT54" s="65"/>
      <c r="DU54" s="65"/>
      <c r="DV54" s="65"/>
      <c r="DW54" s="65"/>
      <c r="DX54" s="65"/>
      <c r="DY54" s="65"/>
      <c r="DZ54" s="65"/>
      <c r="EA54" s="65"/>
      <c r="EB54" s="65"/>
      <c r="EC54" s="65"/>
      <c r="ED54" s="65"/>
      <c r="EE54" s="65"/>
      <c r="EF54" s="65"/>
      <c r="EG54" s="65"/>
      <c r="EH54" s="65"/>
      <c r="EI54" s="65"/>
      <c r="EJ54" s="65"/>
      <c r="EK54" s="65"/>
      <c r="EL54" s="65"/>
      <c r="EM54" s="65"/>
      <c r="EN54" s="65"/>
      <c r="EO54" s="65"/>
      <c r="EP54" s="65"/>
      <c r="EQ54" s="65"/>
      <c r="ER54" s="65"/>
      <c r="ES54" s="65"/>
      <c r="ET54" s="65"/>
      <c r="EU54" s="65"/>
      <c r="EV54" s="65"/>
      <c r="EW54" s="65"/>
      <c r="EX54" s="65"/>
      <c r="EY54" s="65"/>
      <c r="EZ54" s="65"/>
      <c r="FA54" s="65"/>
      <c r="FB54" s="65"/>
      <c r="FC54" s="65"/>
      <c r="FD54" s="65"/>
      <c r="FE54" s="65"/>
      <c r="FF54" s="65"/>
      <c r="FG54" s="65"/>
      <c r="FH54" s="65"/>
      <c r="FI54" s="65"/>
      <c r="FJ54" s="65"/>
      <c r="FK54" s="65"/>
      <c r="FL54" s="65"/>
      <c r="FM54" s="65"/>
      <c r="FN54" s="65"/>
      <c r="FO54" s="65"/>
      <c r="FP54" s="65"/>
      <c r="FQ54" s="65"/>
      <c r="FR54" s="65"/>
      <c r="FS54" s="65"/>
      <c r="FT54" s="65"/>
      <c r="FU54" s="65"/>
      <c r="FV54" s="65"/>
      <c r="FW54" s="65"/>
      <c r="FX54" s="65"/>
      <c r="FY54" s="65"/>
      <c r="FZ54" s="65"/>
      <c r="GA54" s="65"/>
      <c r="GB54" s="65"/>
      <c r="GC54" s="65"/>
      <c r="GD54" s="65"/>
      <c r="GE54" s="65"/>
      <c r="GF54" s="65"/>
      <c r="GG54" s="65"/>
      <c r="GH54" s="65"/>
      <c r="GI54" s="65"/>
      <c r="GJ54" s="65"/>
      <c r="GK54" s="65"/>
      <c r="GL54" s="65"/>
      <c r="GM54" s="65"/>
    </row>
    <row r="55" spans="2:195" x14ac:dyDescent="0.2">
      <c r="B55" s="28">
        <f t="shared" si="10"/>
        <v>50</v>
      </c>
      <c r="C55" s="43">
        <f>Assumptions!$H$7</f>
        <v>5000</v>
      </c>
      <c r="D55" s="65"/>
      <c r="E55" s="65"/>
      <c r="F55" s="65"/>
      <c r="G55" s="65"/>
      <c r="H55" s="65"/>
      <c r="I55" s="65"/>
      <c r="J55" s="65"/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/>
      <c r="W55" s="65"/>
      <c r="X55" s="65"/>
      <c r="Y55" s="65"/>
      <c r="Z55" s="65"/>
      <c r="AA55" s="65"/>
      <c r="AB55" s="65"/>
      <c r="AC55" s="65"/>
      <c r="AD55" s="65"/>
      <c r="AE55" s="65"/>
      <c r="AF55" s="65"/>
      <c r="AG55" s="65"/>
      <c r="AH55" s="65"/>
      <c r="AI55" s="65"/>
      <c r="AJ55" s="65"/>
      <c r="AK55" s="65"/>
      <c r="AL55" s="65"/>
      <c r="AM55" s="65"/>
      <c r="AN55" s="65"/>
      <c r="AO55" s="65"/>
      <c r="AP55" s="65"/>
      <c r="AQ55" s="65"/>
      <c r="AR55" s="65"/>
      <c r="AS55" s="65"/>
      <c r="AT55" s="65"/>
      <c r="AU55" s="65"/>
      <c r="AV55" s="65"/>
      <c r="AW55" s="65"/>
      <c r="AX55" s="65"/>
      <c r="AY55" s="65"/>
      <c r="AZ55" s="65"/>
      <c r="BA55" s="65"/>
      <c r="BB55" s="65"/>
      <c r="BC55" s="65"/>
      <c r="BD55" s="65"/>
      <c r="BE55" s="65"/>
      <c r="BF55" s="65"/>
      <c r="BG55" s="65"/>
      <c r="BH55" s="65"/>
      <c r="BI55" s="65"/>
      <c r="BJ55" s="65"/>
      <c r="BK55" s="65"/>
      <c r="BL55" s="65"/>
      <c r="BM55" s="65"/>
      <c r="BN55" s="65"/>
      <c r="BO55" s="65"/>
      <c r="BP55" s="65"/>
      <c r="BQ55" s="65"/>
      <c r="BR55" s="65"/>
      <c r="BS55" s="65"/>
      <c r="BT55" s="65"/>
      <c r="BU55" s="65"/>
      <c r="BV55" s="65"/>
      <c r="BW55" s="65"/>
      <c r="BX55" s="65"/>
      <c r="BY55" s="65"/>
      <c r="BZ55" s="65"/>
      <c r="CA55" s="65"/>
      <c r="CB55" s="65"/>
      <c r="CC55" s="65"/>
      <c r="CD55" s="65"/>
      <c r="CE55" s="65"/>
      <c r="CF55" s="65"/>
      <c r="CG55" s="65"/>
      <c r="CH55" s="65"/>
      <c r="CI55" s="65"/>
      <c r="CJ55" s="65"/>
      <c r="CK55" s="65"/>
      <c r="CL55" s="65"/>
      <c r="CM55" s="65"/>
      <c r="CN55" s="65"/>
      <c r="CO55" s="65"/>
      <c r="CP55" s="65"/>
      <c r="CQ55" s="65"/>
      <c r="CR55" s="65"/>
      <c r="CS55" s="65"/>
      <c r="CT55" s="65"/>
      <c r="CU55" s="65"/>
      <c r="CV55" s="65"/>
      <c r="CW55" s="65"/>
      <c r="CX55" s="65"/>
      <c r="CY55" s="65"/>
      <c r="CZ55" s="65"/>
      <c r="DA55" s="65"/>
      <c r="DB55" s="65"/>
      <c r="DC55" s="65"/>
      <c r="DD55" s="65"/>
      <c r="DE55" s="65"/>
      <c r="DF55" s="65"/>
      <c r="DG55" s="65"/>
      <c r="DH55" s="65"/>
      <c r="DI55" s="65"/>
      <c r="DJ55" s="65"/>
      <c r="DK55" s="65"/>
      <c r="DL55" s="65"/>
      <c r="DM55" s="65"/>
      <c r="DN55" s="65"/>
      <c r="DO55" s="65"/>
      <c r="DP55" s="65"/>
      <c r="DQ55" s="65"/>
      <c r="DR55" s="65"/>
      <c r="DS55" s="65"/>
      <c r="DT55" s="65"/>
      <c r="DU55" s="65"/>
      <c r="DV55" s="65"/>
      <c r="DW55" s="65"/>
      <c r="DX55" s="65"/>
      <c r="DY55" s="65"/>
      <c r="DZ55" s="65"/>
      <c r="EA55" s="65"/>
      <c r="EB55" s="65"/>
      <c r="EC55" s="65"/>
      <c r="ED55" s="65"/>
      <c r="EE55" s="65"/>
      <c r="EF55" s="65"/>
      <c r="EG55" s="65"/>
      <c r="EH55" s="65"/>
      <c r="EI55" s="65"/>
      <c r="EJ55" s="65"/>
      <c r="EK55" s="65"/>
      <c r="EL55" s="65"/>
      <c r="EM55" s="65"/>
      <c r="EN55" s="65"/>
      <c r="EO55" s="65"/>
      <c r="EP55" s="65"/>
      <c r="EQ55" s="65"/>
      <c r="ER55" s="65"/>
      <c r="ES55" s="65"/>
      <c r="ET55" s="65"/>
      <c r="EU55" s="65"/>
      <c r="EV55" s="65"/>
      <c r="EW55" s="65"/>
      <c r="EX55" s="65"/>
      <c r="EY55" s="65"/>
      <c r="EZ55" s="65"/>
      <c r="FA55" s="65"/>
      <c r="FB55" s="65"/>
      <c r="FC55" s="65"/>
      <c r="FD55" s="65"/>
      <c r="FE55" s="65"/>
      <c r="FF55" s="65"/>
      <c r="FG55" s="65"/>
      <c r="FH55" s="65"/>
      <c r="FI55" s="65"/>
      <c r="FJ55" s="65"/>
      <c r="FK55" s="65"/>
      <c r="FL55" s="65"/>
      <c r="FM55" s="65"/>
      <c r="FN55" s="65"/>
      <c r="FO55" s="65"/>
      <c r="FP55" s="65"/>
      <c r="FQ55" s="65"/>
      <c r="FR55" s="65"/>
      <c r="FS55" s="65"/>
      <c r="FT55" s="65"/>
      <c r="FU55" s="65"/>
      <c r="FV55" s="65"/>
      <c r="FW55" s="65"/>
      <c r="FX55" s="65"/>
      <c r="FY55" s="65"/>
      <c r="FZ55" s="65"/>
      <c r="GA55" s="65"/>
      <c r="GB55" s="65"/>
      <c r="GC55" s="65"/>
      <c r="GD55" s="65"/>
      <c r="GE55" s="65"/>
      <c r="GF55" s="65"/>
      <c r="GG55" s="65"/>
      <c r="GH55" s="65"/>
      <c r="GI55" s="65"/>
      <c r="GJ55" s="65"/>
      <c r="GK55" s="65"/>
      <c r="GL55" s="65"/>
      <c r="GM55" s="65"/>
    </row>
    <row r="56" spans="2:195" x14ac:dyDescent="0.2">
      <c r="B56" s="28">
        <f t="shared" si="10"/>
        <v>51</v>
      </c>
      <c r="C56" s="43">
        <f>Assumptions!$H$7</f>
        <v>5000</v>
      </c>
      <c r="D56" s="65"/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5"/>
      <c r="AB56" s="65"/>
      <c r="AC56" s="65"/>
      <c r="AD56" s="65"/>
      <c r="AE56" s="65"/>
      <c r="AF56" s="65"/>
      <c r="AG56" s="65"/>
      <c r="AH56" s="65"/>
      <c r="AI56" s="65"/>
      <c r="AJ56" s="65"/>
      <c r="AK56" s="65"/>
      <c r="AL56" s="65"/>
      <c r="AM56" s="65"/>
      <c r="AN56" s="65"/>
      <c r="AO56" s="65"/>
      <c r="AP56" s="65"/>
      <c r="AQ56" s="65"/>
      <c r="AR56" s="65"/>
      <c r="AS56" s="65"/>
      <c r="AT56" s="65"/>
      <c r="AU56" s="65"/>
      <c r="AV56" s="65"/>
      <c r="AW56" s="65"/>
      <c r="AX56" s="65"/>
      <c r="AY56" s="65"/>
      <c r="AZ56" s="65"/>
      <c r="BA56" s="65"/>
      <c r="BB56" s="65"/>
      <c r="BC56" s="65"/>
      <c r="BD56" s="65"/>
      <c r="BE56" s="65"/>
      <c r="BF56" s="65"/>
      <c r="BG56" s="65"/>
      <c r="BH56" s="65"/>
      <c r="BI56" s="65"/>
      <c r="BJ56" s="65"/>
      <c r="BK56" s="65"/>
      <c r="BL56" s="65"/>
      <c r="BM56" s="65"/>
      <c r="BN56" s="65"/>
      <c r="BO56" s="65"/>
      <c r="BP56" s="65"/>
      <c r="BQ56" s="65"/>
      <c r="BR56" s="65"/>
      <c r="BS56" s="65"/>
      <c r="BT56" s="65"/>
      <c r="BU56" s="65"/>
      <c r="BV56" s="65"/>
      <c r="BW56" s="65"/>
      <c r="BX56" s="65"/>
      <c r="BY56" s="65"/>
      <c r="BZ56" s="65"/>
      <c r="CA56" s="65"/>
      <c r="CB56" s="65"/>
      <c r="CC56" s="65"/>
      <c r="CD56" s="65"/>
      <c r="CE56" s="65"/>
      <c r="CF56" s="65"/>
      <c r="CG56" s="65"/>
      <c r="CH56" s="65"/>
      <c r="CI56" s="65"/>
      <c r="CJ56" s="65"/>
      <c r="CK56" s="65"/>
      <c r="CL56" s="65"/>
      <c r="CM56" s="65"/>
      <c r="CN56" s="65"/>
      <c r="CO56" s="65"/>
      <c r="CP56" s="65"/>
      <c r="CQ56" s="65"/>
      <c r="CR56" s="65"/>
      <c r="CS56" s="65"/>
      <c r="CT56" s="65"/>
      <c r="CU56" s="65"/>
      <c r="CV56" s="65"/>
      <c r="CW56" s="65"/>
      <c r="CX56" s="65"/>
      <c r="CY56" s="65"/>
      <c r="CZ56" s="65"/>
      <c r="DA56" s="65"/>
      <c r="DB56" s="65"/>
      <c r="DC56" s="65"/>
      <c r="DD56" s="65"/>
      <c r="DE56" s="65"/>
      <c r="DF56" s="65"/>
      <c r="DG56" s="65"/>
      <c r="DH56" s="65"/>
      <c r="DI56" s="65"/>
      <c r="DJ56" s="65"/>
      <c r="DK56" s="65"/>
      <c r="DL56" s="65"/>
      <c r="DM56" s="65"/>
      <c r="DN56" s="65"/>
      <c r="DO56" s="65"/>
      <c r="DP56" s="65"/>
      <c r="DQ56" s="65"/>
      <c r="DR56" s="65"/>
      <c r="DS56" s="65"/>
      <c r="DT56" s="65"/>
      <c r="DU56" s="65"/>
      <c r="DV56" s="65"/>
      <c r="DW56" s="65"/>
      <c r="DX56" s="65"/>
      <c r="DY56" s="65"/>
      <c r="DZ56" s="65"/>
      <c r="EA56" s="65"/>
      <c r="EB56" s="65"/>
      <c r="EC56" s="65"/>
      <c r="ED56" s="65"/>
      <c r="EE56" s="65"/>
      <c r="EF56" s="65"/>
      <c r="EG56" s="65"/>
      <c r="EH56" s="65"/>
      <c r="EI56" s="65"/>
      <c r="EJ56" s="65"/>
      <c r="EK56" s="65"/>
      <c r="EL56" s="65"/>
      <c r="EM56" s="65"/>
      <c r="EN56" s="65"/>
      <c r="EO56" s="65"/>
      <c r="EP56" s="65"/>
      <c r="EQ56" s="65"/>
      <c r="ER56" s="65"/>
      <c r="ES56" s="65"/>
      <c r="ET56" s="65"/>
      <c r="EU56" s="65"/>
      <c r="EV56" s="65"/>
      <c r="EW56" s="65"/>
      <c r="EX56" s="65"/>
      <c r="EY56" s="65"/>
      <c r="EZ56" s="65"/>
      <c r="FA56" s="65"/>
      <c r="FB56" s="65"/>
      <c r="FC56" s="65"/>
      <c r="FD56" s="65"/>
      <c r="FE56" s="65"/>
      <c r="FF56" s="65"/>
      <c r="FG56" s="65"/>
      <c r="FH56" s="65"/>
      <c r="FI56" s="65"/>
      <c r="FJ56" s="65"/>
      <c r="FK56" s="65"/>
      <c r="FL56" s="65"/>
      <c r="FM56" s="65"/>
      <c r="FN56" s="65"/>
      <c r="FO56" s="65"/>
      <c r="FP56" s="65"/>
      <c r="FQ56" s="65"/>
      <c r="FR56" s="65"/>
      <c r="FS56" s="65"/>
      <c r="FT56" s="65"/>
      <c r="FU56" s="65"/>
      <c r="FV56" s="65"/>
      <c r="FW56" s="65"/>
      <c r="FX56" s="65"/>
      <c r="FY56" s="65"/>
      <c r="FZ56" s="65"/>
      <c r="GA56" s="65"/>
      <c r="GB56" s="65"/>
      <c r="GC56" s="65"/>
      <c r="GD56" s="65"/>
      <c r="GE56" s="65"/>
      <c r="GF56" s="65"/>
      <c r="GG56" s="65"/>
      <c r="GH56" s="65"/>
      <c r="GI56" s="65"/>
      <c r="GJ56" s="65"/>
      <c r="GK56" s="65"/>
      <c r="GL56" s="65"/>
      <c r="GM56" s="65"/>
    </row>
    <row r="57" spans="2:195" x14ac:dyDescent="0.2">
      <c r="B57" s="28">
        <f t="shared" si="10"/>
        <v>52</v>
      </c>
      <c r="C57" s="43">
        <f>Assumptions!$H$7</f>
        <v>5000</v>
      </c>
      <c r="D57" s="65"/>
      <c r="E57" s="65"/>
      <c r="F57" s="65"/>
      <c r="G57" s="65"/>
      <c r="H57" s="65"/>
      <c r="I57" s="65"/>
      <c r="J57" s="65"/>
      <c r="K57" s="65"/>
      <c r="L57" s="65"/>
      <c r="M57" s="65"/>
      <c r="N57" s="65"/>
      <c r="O57" s="65"/>
      <c r="P57" s="65"/>
      <c r="Q57" s="65"/>
      <c r="R57" s="65"/>
      <c r="S57" s="65"/>
      <c r="T57" s="65"/>
      <c r="U57" s="65"/>
      <c r="V57" s="65"/>
      <c r="W57" s="65"/>
      <c r="X57" s="65"/>
      <c r="Y57" s="65"/>
      <c r="Z57" s="65"/>
      <c r="AA57" s="65"/>
      <c r="AB57" s="65"/>
      <c r="AC57" s="65"/>
      <c r="AD57" s="65"/>
      <c r="AE57" s="65"/>
      <c r="AF57" s="65"/>
      <c r="AG57" s="65"/>
      <c r="AH57" s="65"/>
      <c r="AI57" s="65"/>
      <c r="AJ57" s="65"/>
      <c r="AK57" s="65"/>
      <c r="AL57" s="65"/>
      <c r="AM57" s="65"/>
      <c r="AN57" s="65"/>
      <c r="AO57" s="65"/>
      <c r="AP57" s="65"/>
      <c r="AQ57" s="65"/>
      <c r="AR57" s="65"/>
      <c r="AS57" s="65"/>
      <c r="AT57" s="65"/>
      <c r="AU57" s="65"/>
      <c r="AV57" s="65"/>
      <c r="AW57" s="65"/>
      <c r="AX57" s="65"/>
      <c r="AY57" s="65"/>
      <c r="AZ57" s="65"/>
      <c r="BA57" s="65"/>
      <c r="BB57" s="65"/>
      <c r="BC57" s="65"/>
      <c r="BD57" s="65"/>
      <c r="BE57" s="65"/>
      <c r="BF57" s="65"/>
      <c r="BG57" s="65"/>
      <c r="BH57" s="65"/>
      <c r="BI57" s="65"/>
      <c r="BJ57" s="65"/>
      <c r="BK57" s="65"/>
      <c r="BL57" s="65"/>
      <c r="BM57" s="65"/>
      <c r="BN57" s="65"/>
      <c r="BO57" s="65"/>
      <c r="BP57" s="65"/>
      <c r="BQ57" s="65"/>
      <c r="BR57" s="65"/>
      <c r="BS57" s="65"/>
      <c r="BT57" s="65"/>
      <c r="BU57" s="65"/>
      <c r="BV57" s="65"/>
      <c r="BW57" s="65"/>
      <c r="BX57" s="65"/>
      <c r="BY57" s="65"/>
      <c r="BZ57" s="65"/>
      <c r="CA57" s="65"/>
      <c r="CB57" s="65"/>
      <c r="CC57" s="65"/>
      <c r="CD57" s="65"/>
      <c r="CE57" s="65"/>
      <c r="CF57" s="65"/>
      <c r="CG57" s="65"/>
      <c r="CH57" s="65"/>
      <c r="CI57" s="65"/>
      <c r="CJ57" s="65"/>
      <c r="CK57" s="65"/>
      <c r="CL57" s="65"/>
      <c r="CM57" s="65"/>
      <c r="CN57" s="65"/>
      <c r="CO57" s="65"/>
      <c r="CP57" s="65"/>
      <c r="CQ57" s="65"/>
      <c r="CR57" s="65"/>
      <c r="CS57" s="65"/>
      <c r="CT57" s="65"/>
      <c r="CU57" s="65"/>
      <c r="CV57" s="65"/>
      <c r="CW57" s="65"/>
      <c r="CX57" s="65"/>
      <c r="CY57" s="65"/>
      <c r="CZ57" s="65"/>
      <c r="DA57" s="65"/>
      <c r="DB57" s="65"/>
      <c r="DC57" s="65"/>
      <c r="DD57" s="65"/>
      <c r="DE57" s="65"/>
      <c r="DF57" s="65"/>
      <c r="DG57" s="65"/>
      <c r="DH57" s="65"/>
      <c r="DI57" s="65"/>
      <c r="DJ57" s="65"/>
      <c r="DK57" s="65"/>
      <c r="DL57" s="65"/>
      <c r="DM57" s="65"/>
      <c r="DN57" s="65"/>
      <c r="DO57" s="65"/>
      <c r="DP57" s="65"/>
      <c r="DQ57" s="65"/>
      <c r="DR57" s="65"/>
      <c r="DS57" s="65"/>
      <c r="DT57" s="65"/>
      <c r="DU57" s="65"/>
      <c r="DV57" s="65"/>
      <c r="DW57" s="65"/>
      <c r="DX57" s="65"/>
      <c r="DY57" s="65"/>
      <c r="DZ57" s="65"/>
      <c r="EA57" s="65"/>
      <c r="EB57" s="65"/>
      <c r="EC57" s="65"/>
      <c r="ED57" s="65"/>
      <c r="EE57" s="65"/>
      <c r="EF57" s="65"/>
      <c r="EG57" s="65"/>
      <c r="EH57" s="65"/>
      <c r="EI57" s="65"/>
      <c r="EJ57" s="65"/>
      <c r="EK57" s="65"/>
      <c r="EL57" s="65"/>
      <c r="EM57" s="65"/>
      <c r="EN57" s="65"/>
      <c r="EO57" s="65"/>
      <c r="EP57" s="65"/>
      <c r="EQ57" s="65"/>
      <c r="ER57" s="65"/>
      <c r="ES57" s="65"/>
      <c r="ET57" s="65"/>
      <c r="EU57" s="65"/>
      <c r="EV57" s="65"/>
      <c r="EW57" s="65"/>
      <c r="EX57" s="65"/>
      <c r="EY57" s="65"/>
      <c r="EZ57" s="65"/>
      <c r="FA57" s="65"/>
      <c r="FB57" s="65"/>
      <c r="FC57" s="65"/>
      <c r="FD57" s="65"/>
      <c r="FE57" s="65"/>
      <c r="FF57" s="65"/>
      <c r="FG57" s="65"/>
      <c r="FH57" s="65"/>
      <c r="FI57" s="65"/>
      <c r="FJ57" s="65"/>
      <c r="FK57" s="65"/>
      <c r="FL57" s="65"/>
      <c r="FM57" s="65"/>
      <c r="FN57" s="65"/>
      <c r="FO57" s="65"/>
      <c r="FP57" s="65"/>
      <c r="FQ57" s="65"/>
      <c r="FR57" s="65"/>
      <c r="FS57" s="65"/>
      <c r="FT57" s="65"/>
      <c r="FU57" s="65"/>
      <c r="FV57" s="65"/>
      <c r="FW57" s="65"/>
      <c r="FX57" s="65"/>
      <c r="FY57" s="65"/>
      <c r="FZ57" s="65"/>
      <c r="GA57" s="65"/>
      <c r="GB57" s="65"/>
      <c r="GC57" s="65"/>
      <c r="GD57" s="65"/>
      <c r="GE57" s="65"/>
      <c r="GF57" s="65"/>
      <c r="GG57" s="65"/>
      <c r="GH57" s="65"/>
      <c r="GI57" s="65"/>
      <c r="GJ57" s="65"/>
      <c r="GK57" s="65"/>
      <c r="GL57" s="65"/>
      <c r="GM57" s="65"/>
    </row>
    <row r="58" spans="2:195" x14ac:dyDescent="0.2">
      <c r="B58" s="28">
        <f t="shared" si="10"/>
        <v>53</v>
      </c>
      <c r="C58" s="43">
        <f>Assumptions!$H$7</f>
        <v>5000</v>
      </c>
      <c r="D58" s="65"/>
      <c r="E58" s="65"/>
      <c r="F58" s="65"/>
      <c r="G58" s="65"/>
      <c r="H58" s="65"/>
      <c r="I58" s="65"/>
      <c r="J58" s="65"/>
      <c r="K58" s="65"/>
      <c r="L58" s="65"/>
      <c r="M58" s="65"/>
      <c r="N58" s="65"/>
      <c r="O58" s="65"/>
      <c r="P58" s="65"/>
      <c r="Q58" s="65"/>
      <c r="R58" s="65"/>
      <c r="S58" s="65"/>
      <c r="T58" s="65"/>
      <c r="U58" s="65"/>
      <c r="V58" s="65"/>
      <c r="W58" s="65"/>
      <c r="X58" s="65"/>
      <c r="Y58" s="65"/>
      <c r="Z58" s="65"/>
      <c r="AA58" s="65"/>
      <c r="AB58" s="65"/>
      <c r="AC58" s="65"/>
      <c r="AD58" s="65"/>
      <c r="AE58" s="65"/>
      <c r="AF58" s="65"/>
      <c r="AG58" s="65"/>
      <c r="AH58" s="65"/>
      <c r="AI58" s="65"/>
      <c r="AJ58" s="65"/>
      <c r="AK58" s="65"/>
      <c r="AL58" s="65"/>
      <c r="AM58" s="65"/>
      <c r="AN58" s="65"/>
      <c r="AO58" s="65"/>
      <c r="AP58" s="65"/>
      <c r="AQ58" s="65"/>
      <c r="AR58" s="65"/>
      <c r="AS58" s="65"/>
      <c r="AT58" s="65"/>
      <c r="AU58" s="65"/>
      <c r="AV58" s="65"/>
      <c r="AW58" s="65"/>
      <c r="AX58" s="65"/>
      <c r="AY58" s="65"/>
      <c r="AZ58" s="65"/>
      <c r="BA58" s="65"/>
      <c r="BB58" s="65"/>
      <c r="BC58" s="65"/>
      <c r="BD58" s="65"/>
      <c r="BE58" s="65"/>
      <c r="BF58" s="65"/>
      <c r="BG58" s="65"/>
      <c r="BH58" s="65"/>
      <c r="BI58" s="65"/>
      <c r="BJ58" s="65"/>
      <c r="BK58" s="65"/>
      <c r="BL58" s="65"/>
      <c r="BM58" s="65"/>
      <c r="BN58" s="65"/>
      <c r="BO58" s="65"/>
      <c r="BP58" s="65"/>
      <c r="BQ58" s="65"/>
      <c r="BR58" s="65"/>
      <c r="BS58" s="65"/>
      <c r="BT58" s="65"/>
      <c r="BU58" s="65"/>
      <c r="BV58" s="65"/>
      <c r="BW58" s="65"/>
      <c r="BX58" s="65"/>
      <c r="BY58" s="65"/>
      <c r="BZ58" s="65"/>
      <c r="CA58" s="65"/>
      <c r="CB58" s="65"/>
      <c r="CC58" s="65"/>
      <c r="CD58" s="65"/>
      <c r="CE58" s="65"/>
      <c r="CF58" s="65"/>
      <c r="CG58" s="65"/>
      <c r="CH58" s="65"/>
      <c r="CI58" s="65"/>
      <c r="CJ58" s="65"/>
      <c r="CK58" s="65"/>
      <c r="CL58" s="65"/>
      <c r="CM58" s="65"/>
      <c r="CN58" s="65"/>
      <c r="CO58" s="65"/>
      <c r="CP58" s="65"/>
      <c r="CQ58" s="65"/>
      <c r="CR58" s="65"/>
      <c r="CS58" s="65"/>
      <c r="CT58" s="65"/>
      <c r="CU58" s="65"/>
      <c r="CV58" s="65"/>
      <c r="CW58" s="65"/>
      <c r="CX58" s="65"/>
      <c r="CY58" s="65"/>
      <c r="CZ58" s="65"/>
      <c r="DA58" s="65"/>
      <c r="DB58" s="65"/>
      <c r="DC58" s="65"/>
      <c r="DD58" s="65"/>
      <c r="DE58" s="65"/>
      <c r="DF58" s="65"/>
      <c r="DG58" s="65"/>
      <c r="DH58" s="65"/>
      <c r="DI58" s="65"/>
      <c r="DJ58" s="65"/>
      <c r="DK58" s="65"/>
      <c r="DL58" s="65"/>
      <c r="DM58" s="65"/>
      <c r="DN58" s="65"/>
      <c r="DO58" s="65"/>
      <c r="DP58" s="65"/>
      <c r="DQ58" s="65"/>
      <c r="DR58" s="65"/>
      <c r="DS58" s="65"/>
      <c r="DT58" s="65"/>
      <c r="DU58" s="65"/>
      <c r="DV58" s="65"/>
      <c r="DW58" s="65"/>
      <c r="DX58" s="65"/>
      <c r="DY58" s="65"/>
      <c r="DZ58" s="65"/>
      <c r="EA58" s="65"/>
      <c r="EB58" s="65"/>
      <c r="EC58" s="65"/>
      <c r="ED58" s="65"/>
      <c r="EE58" s="65"/>
      <c r="EF58" s="65"/>
      <c r="EG58" s="65"/>
      <c r="EH58" s="65"/>
      <c r="EI58" s="65"/>
      <c r="EJ58" s="65"/>
      <c r="EK58" s="65"/>
      <c r="EL58" s="65"/>
      <c r="EM58" s="65"/>
      <c r="EN58" s="65"/>
      <c r="EO58" s="65"/>
      <c r="EP58" s="65"/>
      <c r="EQ58" s="65"/>
      <c r="ER58" s="65"/>
      <c r="ES58" s="65"/>
      <c r="ET58" s="65"/>
      <c r="EU58" s="65"/>
      <c r="EV58" s="65"/>
      <c r="EW58" s="65"/>
      <c r="EX58" s="65"/>
      <c r="EY58" s="65"/>
      <c r="EZ58" s="65"/>
      <c r="FA58" s="65"/>
      <c r="FB58" s="65"/>
      <c r="FC58" s="65"/>
      <c r="FD58" s="65"/>
      <c r="FE58" s="65"/>
      <c r="FF58" s="65"/>
      <c r="FG58" s="65"/>
      <c r="FH58" s="65"/>
      <c r="FI58" s="65"/>
      <c r="FJ58" s="65"/>
      <c r="FK58" s="65"/>
      <c r="FL58" s="65"/>
      <c r="FM58" s="65"/>
      <c r="FN58" s="65"/>
      <c r="FO58" s="65"/>
      <c r="FP58" s="65"/>
      <c r="FQ58" s="65"/>
      <c r="FR58" s="65"/>
      <c r="FS58" s="65"/>
      <c r="FT58" s="65"/>
      <c r="FU58" s="65"/>
      <c r="FV58" s="65"/>
      <c r="FW58" s="65"/>
      <c r="FX58" s="65"/>
      <c r="FY58" s="65"/>
      <c r="FZ58" s="65"/>
      <c r="GA58" s="65"/>
      <c r="GB58" s="65"/>
      <c r="GC58" s="65"/>
      <c r="GD58" s="65"/>
      <c r="GE58" s="65"/>
      <c r="GF58" s="65"/>
      <c r="GG58" s="65"/>
      <c r="GH58" s="65"/>
      <c r="GI58" s="65"/>
      <c r="GJ58" s="65"/>
      <c r="GK58" s="65"/>
      <c r="GL58" s="65"/>
      <c r="GM58" s="65"/>
    </row>
    <row r="59" spans="2:195" x14ac:dyDescent="0.2">
      <c r="B59" s="28">
        <f t="shared" si="10"/>
        <v>54</v>
      </c>
      <c r="C59" s="43">
        <f>Assumptions!$H$7</f>
        <v>5000</v>
      </c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5"/>
      <c r="T59" s="65"/>
      <c r="U59" s="65"/>
      <c r="V59" s="65"/>
      <c r="W59" s="65"/>
      <c r="X59" s="65"/>
      <c r="Y59" s="65"/>
      <c r="Z59" s="65"/>
      <c r="AA59" s="65"/>
      <c r="AB59" s="65"/>
      <c r="AC59" s="65"/>
      <c r="AD59" s="65"/>
      <c r="AE59" s="65"/>
      <c r="AF59" s="65"/>
      <c r="AG59" s="65"/>
      <c r="AH59" s="65"/>
      <c r="AI59" s="65"/>
      <c r="AJ59" s="65"/>
      <c r="AK59" s="65"/>
      <c r="AL59" s="65"/>
      <c r="AM59" s="65"/>
      <c r="AN59" s="65"/>
      <c r="AO59" s="65"/>
      <c r="AP59" s="65"/>
      <c r="AQ59" s="65"/>
      <c r="AR59" s="65"/>
      <c r="AS59" s="65"/>
      <c r="AT59" s="65"/>
      <c r="AU59" s="65"/>
      <c r="AV59" s="65"/>
      <c r="AW59" s="65"/>
      <c r="AX59" s="65"/>
      <c r="AY59" s="65"/>
      <c r="AZ59" s="65"/>
      <c r="BA59" s="65"/>
      <c r="BB59" s="65"/>
      <c r="BC59" s="65"/>
      <c r="BD59" s="65"/>
      <c r="BE59" s="65"/>
      <c r="BF59" s="65"/>
      <c r="BG59" s="65"/>
      <c r="BH59" s="65"/>
      <c r="BI59" s="65"/>
      <c r="BJ59" s="65"/>
      <c r="BK59" s="65"/>
      <c r="BL59" s="65"/>
      <c r="BM59" s="65"/>
      <c r="BN59" s="65"/>
      <c r="BO59" s="65"/>
      <c r="BP59" s="65"/>
      <c r="BQ59" s="65"/>
      <c r="BR59" s="65"/>
      <c r="BS59" s="65"/>
      <c r="BT59" s="65"/>
      <c r="BU59" s="65"/>
      <c r="BV59" s="65"/>
      <c r="BW59" s="65"/>
      <c r="BX59" s="65"/>
      <c r="BY59" s="65"/>
      <c r="BZ59" s="65"/>
      <c r="CA59" s="65"/>
      <c r="CB59" s="65"/>
      <c r="CC59" s="65"/>
      <c r="CD59" s="65"/>
      <c r="CE59" s="65"/>
      <c r="CF59" s="65"/>
      <c r="CG59" s="65"/>
      <c r="CH59" s="65"/>
      <c r="CI59" s="65"/>
      <c r="CJ59" s="65"/>
      <c r="CK59" s="65"/>
      <c r="CL59" s="65"/>
      <c r="CM59" s="65"/>
      <c r="CN59" s="65"/>
      <c r="CO59" s="65"/>
      <c r="CP59" s="65"/>
      <c r="CQ59" s="65"/>
      <c r="CR59" s="65"/>
      <c r="CS59" s="65"/>
      <c r="CT59" s="65"/>
      <c r="CU59" s="65"/>
      <c r="CV59" s="65"/>
      <c r="CW59" s="65"/>
      <c r="CX59" s="65"/>
      <c r="CY59" s="65"/>
      <c r="CZ59" s="65"/>
      <c r="DA59" s="65"/>
      <c r="DB59" s="65"/>
      <c r="DC59" s="65"/>
      <c r="DD59" s="65"/>
      <c r="DE59" s="65"/>
      <c r="DF59" s="65"/>
      <c r="DG59" s="65"/>
      <c r="DH59" s="65"/>
      <c r="DI59" s="65"/>
      <c r="DJ59" s="65"/>
      <c r="DK59" s="65"/>
      <c r="DL59" s="65"/>
      <c r="DM59" s="65"/>
      <c r="DN59" s="65"/>
      <c r="DO59" s="65"/>
      <c r="DP59" s="65"/>
      <c r="DQ59" s="65"/>
      <c r="DR59" s="65"/>
      <c r="DS59" s="65"/>
      <c r="DT59" s="65"/>
      <c r="DU59" s="65"/>
      <c r="DV59" s="65"/>
      <c r="DW59" s="65"/>
      <c r="DX59" s="65"/>
      <c r="DY59" s="65"/>
      <c r="DZ59" s="65"/>
      <c r="EA59" s="65"/>
      <c r="EB59" s="65"/>
      <c r="EC59" s="65"/>
      <c r="ED59" s="65"/>
      <c r="EE59" s="65"/>
      <c r="EF59" s="65"/>
      <c r="EG59" s="65"/>
      <c r="EH59" s="65"/>
      <c r="EI59" s="65"/>
      <c r="EJ59" s="65"/>
      <c r="EK59" s="65"/>
      <c r="EL59" s="65"/>
      <c r="EM59" s="65"/>
      <c r="EN59" s="65"/>
      <c r="EO59" s="65"/>
      <c r="EP59" s="65"/>
      <c r="EQ59" s="65"/>
      <c r="ER59" s="65"/>
      <c r="ES59" s="65"/>
      <c r="ET59" s="65"/>
      <c r="EU59" s="65"/>
      <c r="EV59" s="65"/>
      <c r="EW59" s="65"/>
      <c r="EX59" s="65"/>
      <c r="EY59" s="65"/>
      <c r="EZ59" s="65"/>
      <c r="FA59" s="65"/>
      <c r="FB59" s="65"/>
      <c r="FC59" s="65"/>
      <c r="FD59" s="65"/>
      <c r="FE59" s="65"/>
      <c r="FF59" s="65"/>
      <c r="FG59" s="65"/>
      <c r="FH59" s="65"/>
      <c r="FI59" s="65"/>
      <c r="FJ59" s="65"/>
      <c r="FK59" s="65"/>
      <c r="FL59" s="65"/>
      <c r="FM59" s="65"/>
      <c r="FN59" s="65"/>
      <c r="FO59" s="65"/>
      <c r="FP59" s="65"/>
      <c r="FQ59" s="65"/>
      <c r="FR59" s="65"/>
      <c r="FS59" s="65"/>
      <c r="FT59" s="65"/>
      <c r="FU59" s="65"/>
      <c r="FV59" s="65"/>
      <c r="FW59" s="65"/>
      <c r="FX59" s="65"/>
      <c r="FY59" s="65"/>
      <c r="FZ59" s="65"/>
      <c r="GA59" s="65"/>
      <c r="GB59" s="65"/>
      <c r="GC59" s="65"/>
      <c r="GD59" s="65"/>
      <c r="GE59" s="65"/>
      <c r="GF59" s="65"/>
      <c r="GG59" s="65"/>
      <c r="GH59" s="65"/>
      <c r="GI59" s="65"/>
      <c r="GJ59" s="65"/>
      <c r="GK59" s="65"/>
      <c r="GL59" s="65"/>
      <c r="GM59" s="65"/>
    </row>
    <row r="60" spans="2:195" x14ac:dyDescent="0.2">
      <c r="B60" s="28">
        <f t="shared" si="10"/>
        <v>55</v>
      </c>
      <c r="C60" s="43">
        <f>Assumptions!$H$7</f>
        <v>5000</v>
      </c>
      <c r="D60" s="65"/>
      <c r="E60" s="65"/>
      <c r="F60" s="65"/>
      <c r="G60" s="65"/>
      <c r="H60" s="65"/>
      <c r="I60" s="65"/>
      <c r="J60" s="65"/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65"/>
      <c r="Y60" s="65"/>
      <c r="Z60" s="65"/>
      <c r="AA60" s="65"/>
      <c r="AB60" s="65"/>
      <c r="AC60" s="65"/>
      <c r="AD60" s="65"/>
      <c r="AE60" s="65"/>
      <c r="AF60" s="65"/>
      <c r="AG60" s="65"/>
      <c r="AH60" s="65"/>
      <c r="AI60" s="65"/>
      <c r="AJ60" s="65"/>
      <c r="AK60" s="65"/>
      <c r="AL60" s="65"/>
      <c r="AM60" s="65"/>
      <c r="AN60" s="65"/>
      <c r="AO60" s="65"/>
      <c r="AP60" s="65"/>
      <c r="AQ60" s="65"/>
      <c r="AR60" s="65"/>
      <c r="AS60" s="65"/>
      <c r="AT60" s="65"/>
      <c r="AU60" s="65"/>
      <c r="AV60" s="65"/>
      <c r="AW60" s="65"/>
      <c r="AX60" s="65"/>
      <c r="AY60" s="65"/>
      <c r="AZ60" s="65"/>
      <c r="BA60" s="65"/>
      <c r="BB60" s="65"/>
      <c r="BC60" s="65"/>
      <c r="BD60" s="65"/>
      <c r="BE60" s="65"/>
      <c r="BF60" s="65"/>
      <c r="BG60" s="65"/>
      <c r="BH60" s="65"/>
      <c r="BI60" s="65"/>
      <c r="BJ60" s="65"/>
      <c r="BK60" s="65"/>
      <c r="BL60" s="65"/>
      <c r="BM60" s="65"/>
      <c r="BN60" s="65"/>
      <c r="BO60" s="65"/>
      <c r="BP60" s="65"/>
      <c r="BQ60" s="65"/>
      <c r="BR60" s="65"/>
      <c r="BS60" s="65"/>
      <c r="BT60" s="65"/>
      <c r="BU60" s="65"/>
      <c r="BV60" s="65"/>
      <c r="BW60" s="65"/>
      <c r="BX60" s="65"/>
      <c r="BY60" s="65"/>
      <c r="BZ60" s="65"/>
      <c r="CA60" s="65"/>
      <c r="CB60" s="65"/>
      <c r="CC60" s="65"/>
      <c r="CD60" s="65"/>
      <c r="CE60" s="65"/>
      <c r="CF60" s="65"/>
      <c r="CG60" s="65"/>
      <c r="CH60" s="65"/>
      <c r="CI60" s="65"/>
      <c r="CJ60" s="65"/>
      <c r="CK60" s="65"/>
      <c r="CL60" s="65"/>
      <c r="CM60" s="65"/>
      <c r="CN60" s="65"/>
      <c r="CO60" s="65"/>
      <c r="CP60" s="65"/>
      <c r="CQ60" s="65"/>
      <c r="CR60" s="65"/>
      <c r="CS60" s="65"/>
      <c r="CT60" s="65"/>
      <c r="CU60" s="65"/>
      <c r="CV60" s="65"/>
      <c r="CW60" s="65"/>
      <c r="CX60" s="65"/>
      <c r="CY60" s="65"/>
      <c r="CZ60" s="65"/>
      <c r="DA60" s="65"/>
      <c r="DB60" s="65"/>
      <c r="DC60" s="65"/>
      <c r="DD60" s="65"/>
      <c r="DE60" s="65"/>
      <c r="DF60" s="65"/>
      <c r="DG60" s="65"/>
      <c r="DH60" s="65"/>
      <c r="DI60" s="65"/>
      <c r="DJ60" s="65"/>
      <c r="DK60" s="65"/>
      <c r="DL60" s="65"/>
      <c r="DM60" s="65"/>
      <c r="DN60" s="65"/>
      <c r="DO60" s="65"/>
      <c r="DP60" s="65"/>
      <c r="DQ60" s="65"/>
      <c r="DR60" s="65"/>
      <c r="DS60" s="65"/>
      <c r="DT60" s="65"/>
      <c r="DU60" s="65"/>
      <c r="DV60" s="65"/>
      <c r="DW60" s="65"/>
      <c r="DX60" s="65"/>
      <c r="DY60" s="65"/>
      <c r="DZ60" s="65"/>
      <c r="EA60" s="65"/>
      <c r="EB60" s="65"/>
      <c r="EC60" s="65"/>
      <c r="ED60" s="65"/>
      <c r="EE60" s="65"/>
      <c r="EF60" s="65"/>
      <c r="EG60" s="65"/>
      <c r="EH60" s="65"/>
      <c r="EI60" s="65"/>
      <c r="EJ60" s="65"/>
      <c r="EK60" s="65"/>
      <c r="EL60" s="65"/>
      <c r="EM60" s="65"/>
      <c r="EN60" s="65"/>
      <c r="EO60" s="65"/>
      <c r="EP60" s="65"/>
      <c r="EQ60" s="65"/>
      <c r="ER60" s="65"/>
      <c r="ES60" s="65"/>
      <c r="ET60" s="65"/>
      <c r="EU60" s="65"/>
      <c r="EV60" s="65"/>
      <c r="EW60" s="65"/>
      <c r="EX60" s="65"/>
      <c r="EY60" s="65"/>
      <c r="EZ60" s="65"/>
      <c r="FA60" s="65"/>
      <c r="FB60" s="65"/>
      <c r="FC60" s="65"/>
      <c r="FD60" s="65"/>
      <c r="FE60" s="65"/>
      <c r="FF60" s="65"/>
      <c r="FG60" s="65"/>
      <c r="FH60" s="65"/>
      <c r="FI60" s="65"/>
      <c r="FJ60" s="65"/>
      <c r="FK60" s="65"/>
      <c r="FL60" s="65"/>
      <c r="FM60" s="65"/>
      <c r="FN60" s="65"/>
      <c r="FO60" s="65"/>
      <c r="FP60" s="65"/>
      <c r="FQ60" s="65"/>
      <c r="FR60" s="65"/>
      <c r="FS60" s="65"/>
      <c r="FT60" s="65"/>
      <c r="FU60" s="65"/>
      <c r="FV60" s="65"/>
      <c r="FW60" s="65"/>
      <c r="FX60" s="65"/>
      <c r="FY60" s="65"/>
      <c r="FZ60" s="65"/>
      <c r="GA60" s="65"/>
      <c r="GB60" s="65"/>
      <c r="GC60" s="65"/>
      <c r="GD60" s="65"/>
      <c r="GE60" s="65"/>
      <c r="GF60" s="65"/>
      <c r="GG60" s="65"/>
      <c r="GH60" s="65"/>
      <c r="GI60" s="65"/>
      <c r="GJ60" s="65"/>
      <c r="GK60" s="65"/>
      <c r="GL60" s="65"/>
      <c r="GM60" s="65"/>
    </row>
    <row r="61" spans="2:195" x14ac:dyDescent="0.2">
      <c r="B61" s="28">
        <f t="shared" si="10"/>
        <v>56</v>
      </c>
      <c r="C61" s="43">
        <f>Assumptions!$H$7</f>
        <v>5000</v>
      </c>
      <c r="D61" s="65"/>
      <c r="E61" s="65"/>
      <c r="F61" s="65"/>
      <c r="G61" s="65"/>
      <c r="H61" s="65"/>
      <c r="I61" s="65"/>
      <c r="J61" s="65"/>
      <c r="K61" s="65"/>
      <c r="L61" s="65"/>
      <c r="M61" s="65"/>
      <c r="N61" s="65"/>
      <c r="O61" s="65"/>
      <c r="P61" s="65"/>
      <c r="Q61" s="65"/>
      <c r="R61" s="65"/>
      <c r="S61" s="65"/>
      <c r="T61" s="65"/>
      <c r="U61" s="65"/>
      <c r="V61" s="65"/>
      <c r="W61" s="65"/>
      <c r="X61" s="65"/>
      <c r="Y61" s="65"/>
      <c r="Z61" s="65"/>
      <c r="AA61" s="65"/>
      <c r="AB61" s="65"/>
      <c r="AC61" s="65"/>
      <c r="AD61" s="65"/>
      <c r="AE61" s="65"/>
      <c r="AF61" s="65"/>
      <c r="AG61" s="65"/>
      <c r="AH61" s="65"/>
      <c r="AI61" s="65"/>
      <c r="AJ61" s="65"/>
      <c r="AK61" s="65"/>
      <c r="AL61" s="65"/>
      <c r="AM61" s="65"/>
      <c r="AN61" s="65"/>
      <c r="AO61" s="65"/>
      <c r="AP61" s="65"/>
      <c r="AQ61" s="65"/>
      <c r="AR61" s="65"/>
      <c r="AS61" s="65"/>
      <c r="AT61" s="65"/>
      <c r="AU61" s="65"/>
      <c r="AV61" s="65"/>
      <c r="AW61" s="65"/>
      <c r="AX61" s="65"/>
      <c r="AY61" s="65"/>
      <c r="AZ61" s="65"/>
      <c r="BA61" s="65"/>
      <c r="BB61" s="65"/>
      <c r="BC61" s="65"/>
      <c r="BD61" s="65"/>
      <c r="BE61" s="65"/>
      <c r="BF61" s="65"/>
      <c r="BG61" s="65"/>
      <c r="BH61" s="65"/>
      <c r="BI61" s="65"/>
      <c r="BJ61" s="65"/>
      <c r="BK61" s="65"/>
      <c r="BL61" s="65"/>
      <c r="BM61" s="65"/>
      <c r="BN61" s="65"/>
      <c r="BO61" s="65"/>
      <c r="BP61" s="65"/>
      <c r="BQ61" s="65"/>
      <c r="BR61" s="65"/>
      <c r="BS61" s="65"/>
      <c r="BT61" s="65"/>
      <c r="BU61" s="65"/>
      <c r="BV61" s="65"/>
      <c r="BW61" s="65"/>
      <c r="BX61" s="65"/>
      <c r="BY61" s="65"/>
      <c r="BZ61" s="65"/>
      <c r="CA61" s="65"/>
      <c r="CB61" s="65"/>
      <c r="CC61" s="65"/>
      <c r="CD61" s="65"/>
      <c r="CE61" s="65"/>
      <c r="CF61" s="65"/>
      <c r="CG61" s="65"/>
      <c r="CH61" s="65"/>
      <c r="CI61" s="65"/>
      <c r="CJ61" s="65"/>
      <c r="CK61" s="65"/>
      <c r="CL61" s="65"/>
      <c r="CM61" s="65"/>
      <c r="CN61" s="65"/>
      <c r="CO61" s="65"/>
      <c r="CP61" s="65"/>
      <c r="CQ61" s="65"/>
      <c r="CR61" s="65"/>
      <c r="CS61" s="65"/>
      <c r="CT61" s="65"/>
      <c r="CU61" s="65"/>
      <c r="CV61" s="65"/>
      <c r="CW61" s="65"/>
      <c r="CX61" s="65"/>
      <c r="CY61" s="65"/>
      <c r="CZ61" s="65"/>
      <c r="DA61" s="65"/>
      <c r="DB61" s="65"/>
      <c r="DC61" s="65"/>
      <c r="DD61" s="65"/>
      <c r="DE61" s="65"/>
      <c r="DF61" s="65"/>
      <c r="DG61" s="65"/>
      <c r="DH61" s="65"/>
      <c r="DI61" s="65"/>
      <c r="DJ61" s="65"/>
      <c r="DK61" s="65"/>
      <c r="DL61" s="65"/>
      <c r="DM61" s="65"/>
      <c r="DN61" s="65"/>
      <c r="DO61" s="65"/>
      <c r="DP61" s="65"/>
      <c r="DQ61" s="65"/>
      <c r="DR61" s="65"/>
      <c r="DS61" s="65"/>
      <c r="DT61" s="65"/>
      <c r="DU61" s="65"/>
      <c r="DV61" s="65"/>
      <c r="DW61" s="65"/>
      <c r="DX61" s="65"/>
      <c r="DY61" s="65"/>
      <c r="DZ61" s="65"/>
      <c r="EA61" s="65"/>
      <c r="EB61" s="65"/>
      <c r="EC61" s="65"/>
      <c r="ED61" s="65"/>
      <c r="EE61" s="65"/>
      <c r="EF61" s="65"/>
      <c r="EG61" s="65"/>
      <c r="EH61" s="65"/>
      <c r="EI61" s="65"/>
      <c r="EJ61" s="65"/>
      <c r="EK61" s="65"/>
      <c r="EL61" s="65"/>
      <c r="EM61" s="65"/>
      <c r="EN61" s="65"/>
      <c r="EO61" s="65"/>
      <c r="EP61" s="65"/>
      <c r="EQ61" s="65"/>
      <c r="ER61" s="65"/>
      <c r="ES61" s="65"/>
      <c r="ET61" s="65"/>
      <c r="EU61" s="65"/>
      <c r="EV61" s="65"/>
      <c r="EW61" s="65"/>
      <c r="EX61" s="65"/>
      <c r="EY61" s="65"/>
      <c r="EZ61" s="65"/>
      <c r="FA61" s="65"/>
      <c r="FB61" s="65"/>
      <c r="FC61" s="65"/>
      <c r="FD61" s="65"/>
      <c r="FE61" s="65"/>
      <c r="FF61" s="65"/>
      <c r="FG61" s="65"/>
      <c r="FH61" s="65"/>
      <c r="FI61" s="65"/>
      <c r="FJ61" s="65"/>
      <c r="FK61" s="65"/>
      <c r="FL61" s="65"/>
      <c r="FM61" s="65"/>
      <c r="FN61" s="65"/>
      <c r="FO61" s="65"/>
      <c r="FP61" s="65"/>
      <c r="FQ61" s="65"/>
      <c r="FR61" s="65"/>
      <c r="FS61" s="65"/>
      <c r="FT61" s="65"/>
      <c r="FU61" s="65"/>
      <c r="FV61" s="65"/>
      <c r="FW61" s="65"/>
      <c r="FX61" s="65"/>
      <c r="FY61" s="65"/>
      <c r="FZ61" s="65"/>
      <c r="GA61" s="65"/>
      <c r="GB61" s="65"/>
      <c r="GC61" s="65"/>
      <c r="GD61" s="65"/>
      <c r="GE61" s="65"/>
      <c r="GF61" s="65"/>
      <c r="GG61" s="65"/>
      <c r="GH61" s="65"/>
      <c r="GI61" s="65"/>
      <c r="GJ61" s="65"/>
      <c r="GK61" s="65"/>
      <c r="GL61" s="65"/>
      <c r="GM61" s="65"/>
    </row>
    <row r="62" spans="2:195" x14ac:dyDescent="0.2">
      <c r="B62" s="28">
        <f t="shared" si="10"/>
        <v>57</v>
      </c>
      <c r="C62" s="43">
        <f>Assumptions!$H$7</f>
        <v>5000</v>
      </c>
      <c r="D62" s="65"/>
      <c r="E62" s="65"/>
      <c r="F62" s="65"/>
      <c r="G62" s="65"/>
      <c r="H62" s="65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5"/>
      <c r="Z62" s="65"/>
      <c r="AA62" s="65"/>
      <c r="AB62" s="65"/>
      <c r="AC62" s="65"/>
      <c r="AD62" s="65"/>
      <c r="AE62" s="65"/>
      <c r="AF62" s="65"/>
      <c r="AG62" s="65"/>
      <c r="AH62" s="65"/>
      <c r="AI62" s="65"/>
      <c r="AJ62" s="65"/>
      <c r="AK62" s="65"/>
      <c r="AL62" s="65"/>
      <c r="AM62" s="65"/>
      <c r="AN62" s="65"/>
      <c r="AO62" s="65"/>
      <c r="AP62" s="65"/>
      <c r="AQ62" s="65"/>
      <c r="AR62" s="65"/>
      <c r="AS62" s="65"/>
      <c r="AT62" s="65"/>
      <c r="AU62" s="65"/>
      <c r="AV62" s="65"/>
      <c r="AW62" s="65"/>
      <c r="AX62" s="65"/>
      <c r="AY62" s="65"/>
      <c r="AZ62" s="65"/>
      <c r="BA62" s="65"/>
      <c r="BB62" s="65"/>
      <c r="BC62" s="65"/>
      <c r="BD62" s="65"/>
      <c r="BE62" s="65"/>
      <c r="BF62" s="65"/>
      <c r="BG62" s="65"/>
      <c r="BH62" s="65"/>
      <c r="BI62" s="65"/>
      <c r="BJ62" s="65"/>
      <c r="BK62" s="65"/>
      <c r="BL62" s="65"/>
      <c r="BM62" s="65"/>
      <c r="BN62" s="65"/>
      <c r="BO62" s="65"/>
      <c r="BP62" s="65"/>
      <c r="BQ62" s="65"/>
      <c r="BR62" s="65"/>
      <c r="BS62" s="65"/>
      <c r="BT62" s="65"/>
      <c r="BU62" s="65"/>
      <c r="BV62" s="65"/>
      <c r="BW62" s="65"/>
      <c r="BX62" s="65"/>
      <c r="BY62" s="65"/>
      <c r="BZ62" s="65"/>
      <c r="CA62" s="65"/>
      <c r="CB62" s="65"/>
      <c r="CC62" s="65"/>
      <c r="CD62" s="65"/>
      <c r="CE62" s="65"/>
      <c r="CF62" s="65"/>
      <c r="CG62" s="65"/>
      <c r="CH62" s="65"/>
      <c r="CI62" s="65"/>
      <c r="CJ62" s="65"/>
      <c r="CK62" s="65"/>
      <c r="CL62" s="65"/>
      <c r="CM62" s="65"/>
      <c r="CN62" s="65"/>
      <c r="CO62" s="65"/>
      <c r="CP62" s="65"/>
      <c r="CQ62" s="65"/>
      <c r="CR62" s="65"/>
      <c r="CS62" s="65"/>
      <c r="CT62" s="65"/>
      <c r="CU62" s="65"/>
      <c r="CV62" s="65"/>
      <c r="CW62" s="65"/>
      <c r="CX62" s="65"/>
      <c r="CY62" s="65"/>
      <c r="CZ62" s="65"/>
      <c r="DA62" s="65"/>
      <c r="DB62" s="65"/>
      <c r="DC62" s="65"/>
      <c r="DD62" s="65"/>
      <c r="DE62" s="65"/>
      <c r="DF62" s="65"/>
      <c r="DG62" s="65"/>
      <c r="DH62" s="65"/>
      <c r="DI62" s="65"/>
      <c r="DJ62" s="65"/>
      <c r="DK62" s="65"/>
      <c r="DL62" s="65"/>
      <c r="DM62" s="65"/>
      <c r="DN62" s="65"/>
      <c r="DO62" s="65"/>
      <c r="DP62" s="65"/>
      <c r="DQ62" s="65"/>
      <c r="DR62" s="65"/>
      <c r="DS62" s="65"/>
      <c r="DT62" s="65"/>
      <c r="DU62" s="65"/>
      <c r="DV62" s="65"/>
      <c r="DW62" s="65"/>
      <c r="DX62" s="65"/>
      <c r="DY62" s="65"/>
      <c r="DZ62" s="65"/>
      <c r="EA62" s="65"/>
      <c r="EB62" s="65"/>
      <c r="EC62" s="65"/>
      <c r="ED62" s="65"/>
      <c r="EE62" s="65"/>
      <c r="EF62" s="65"/>
      <c r="EG62" s="65"/>
      <c r="EH62" s="65"/>
      <c r="EI62" s="65"/>
      <c r="EJ62" s="65"/>
      <c r="EK62" s="65"/>
      <c r="EL62" s="65"/>
      <c r="EM62" s="65"/>
      <c r="EN62" s="65"/>
      <c r="EO62" s="65"/>
      <c r="EP62" s="65"/>
      <c r="EQ62" s="65"/>
      <c r="ER62" s="65"/>
      <c r="ES62" s="65"/>
      <c r="ET62" s="65"/>
      <c r="EU62" s="65"/>
      <c r="EV62" s="65"/>
      <c r="EW62" s="65"/>
      <c r="EX62" s="65"/>
      <c r="EY62" s="65"/>
      <c r="EZ62" s="65"/>
      <c r="FA62" s="65"/>
      <c r="FB62" s="65"/>
      <c r="FC62" s="65"/>
      <c r="FD62" s="65"/>
      <c r="FE62" s="65"/>
      <c r="FF62" s="65"/>
      <c r="FG62" s="65"/>
      <c r="FH62" s="65"/>
      <c r="FI62" s="65"/>
      <c r="FJ62" s="65"/>
      <c r="FK62" s="65"/>
      <c r="FL62" s="65"/>
      <c r="FM62" s="65"/>
      <c r="FN62" s="65"/>
      <c r="FO62" s="65"/>
      <c r="FP62" s="65"/>
      <c r="FQ62" s="65"/>
      <c r="FR62" s="65"/>
      <c r="FS62" s="65"/>
      <c r="FT62" s="65"/>
      <c r="FU62" s="65"/>
      <c r="FV62" s="65"/>
      <c r="FW62" s="65"/>
      <c r="FX62" s="65"/>
      <c r="FY62" s="65"/>
      <c r="FZ62" s="65"/>
      <c r="GA62" s="65"/>
      <c r="GB62" s="65"/>
      <c r="GC62" s="65"/>
      <c r="GD62" s="65"/>
      <c r="GE62" s="65"/>
      <c r="GF62" s="65"/>
      <c r="GG62" s="65"/>
      <c r="GH62" s="65"/>
      <c r="GI62" s="65"/>
      <c r="GJ62" s="65"/>
      <c r="GK62" s="65"/>
      <c r="GL62" s="65"/>
      <c r="GM62" s="65"/>
    </row>
    <row r="63" spans="2:195" x14ac:dyDescent="0.2">
      <c r="B63" s="28">
        <f t="shared" si="10"/>
        <v>58</v>
      </c>
      <c r="C63" s="43">
        <f>Assumptions!$H$7</f>
        <v>5000</v>
      </c>
      <c r="D63" s="65"/>
      <c r="E63" s="65"/>
      <c r="F63" s="65"/>
      <c r="G63" s="65"/>
      <c r="H63" s="65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65"/>
      <c r="U63" s="65"/>
      <c r="V63" s="65"/>
      <c r="W63" s="65"/>
      <c r="X63" s="65"/>
      <c r="Y63" s="65"/>
      <c r="Z63" s="65"/>
      <c r="AA63" s="65"/>
      <c r="AB63" s="65"/>
      <c r="AC63" s="65"/>
      <c r="AD63" s="65"/>
      <c r="AE63" s="65"/>
      <c r="AF63" s="65"/>
      <c r="AG63" s="65"/>
      <c r="AH63" s="65"/>
      <c r="AI63" s="65"/>
      <c r="AJ63" s="65"/>
      <c r="AK63" s="65"/>
      <c r="AL63" s="65"/>
      <c r="AM63" s="65"/>
      <c r="AN63" s="65"/>
      <c r="AO63" s="65"/>
      <c r="AP63" s="65"/>
      <c r="AQ63" s="65"/>
      <c r="AR63" s="65"/>
      <c r="AS63" s="65"/>
      <c r="AT63" s="65"/>
      <c r="AU63" s="65"/>
      <c r="AV63" s="65"/>
      <c r="AW63" s="65"/>
      <c r="AX63" s="65"/>
      <c r="AY63" s="65"/>
      <c r="AZ63" s="65"/>
      <c r="BA63" s="65"/>
      <c r="BB63" s="65"/>
      <c r="BC63" s="65"/>
      <c r="BD63" s="65"/>
      <c r="BE63" s="65"/>
      <c r="BF63" s="65"/>
      <c r="BG63" s="65"/>
      <c r="BH63" s="65"/>
      <c r="BI63" s="65"/>
      <c r="BJ63" s="65"/>
      <c r="BK63" s="65"/>
      <c r="BL63" s="65"/>
      <c r="BM63" s="65"/>
      <c r="BN63" s="65"/>
      <c r="BO63" s="65"/>
      <c r="BP63" s="65"/>
      <c r="BQ63" s="65"/>
      <c r="BR63" s="65"/>
      <c r="BS63" s="65"/>
      <c r="BT63" s="65"/>
      <c r="BU63" s="65"/>
      <c r="BV63" s="65"/>
      <c r="BW63" s="65"/>
      <c r="BX63" s="65"/>
      <c r="BY63" s="65"/>
      <c r="BZ63" s="65"/>
      <c r="CA63" s="65"/>
      <c r="CB63" s="65"/>
      <c r="CC63" s="65"/>
      <c r="CD63" s="65"/>
      <c r="CE63" s="65"/>
      <c r="CF63" s="65"/>
      <c r="CG63" s="65"/>
      <c r="CH63" s="65"/>
      <c r="CI63" s="65"/>
      <c r="CJ63" s="65"/>
      <c r="CK63" s="65"/>
      <c r="CL63" s="65"/>
      <c r="CM63" s="65"/>
      <c r="CN63" s="65"/>
      <c r="CO63" s="65"/>
      <c r="CP63" s="65"/>
      <c r="CQ63" s="65"/>
      <c r="CR63" s="65"/>
      <c r="CS63" s="65"/>
      <c r="CT63" s="65"/>
      <c r="CU63" s="65"/>
      <c r="CV63" s="65"/>
      <c r="CW63" s="65"/>
      <c r="CX63" s="65"/>
      <c r="CY63" s="65"/>
      <c r="CZ63" s="65"/>
      <c r="DA63" s="65"/>
      <c r="DB63" s="65"/>
      <c r="DC63" s="65"/>
      <c r="DD63" s="65"/>
      <c r="DE63" s="65"/>
      <c r="DF63" s="65"/>
      <c r="DG63" s="65"/>
      <c r="DH63" s="65"/>
      <c r="DI63" s="65"/>
      <c r="DJ63" s="65"/>
      <c r="DK63" s="65"/>
      <c r="DL63" s="65"/>
      <c r="DM63" s="65"/>
      <c r="DN63" s="65"/>
      <c r="DO63" s="65"/>
      <c r="DP63" s="65"/>
      <c r="DQ63" s="65"/>
      <c r="DR63" s="65"/>
      <c r="DS63" s="65"/>
      <c r="DT63" s="65"/>
      <c r="DU63" s="65"/>
      <c r="DV63" s="65"/>
      <c r="DW63" s="65"/>
      <c r="DX63" s="65"/>
      <c r="DY63" s="65"/>
      <c r="DZ63" s="65"/>
      <c r="EA63" s="65"/>
      <c r="EB63" s="65"/>
      <c r="EC63" s="65"/>
      <c r="ED63" s="65"/>
      <c r="EE63" s="65"/>
      <c r="EF63" s="65"/>
      <c r="EG63" s="65"/>
      <c r="EH63" s="65"/>
      <c r="EI63" s="65"/>
      <c r="EJ63" s="65"/>
      <c r="EK63" s="65"/>
      <c r="EL63" s="65"/>
      <c r="EM63" s="65"/>
      <c r="EN63" s="65"/>
      <c r="EO63" s="65"/>
      <c r="EP63" s="65"/>
      <c r="EQ63" s="65"/>
      <c r="ER63" s="65"/>
      <c r="ES63" s="65"/>
      <c r="ET63" s="65"/>
      <c r="EU63" s="65"/>
      <c r="EV63" s="65"/>
      <c r="EW63" s="65"/>
      <c r="EX63" s="65"/>
      <c r="EY63" s="65"/>
      <c r="EZ63" s="65"/>
      <c r="FA63" s="65"/>
      <c r="FB63" s="65"/>
      <c r="FC63" s="65"/>
      <c r="FD63" s="65"/>
      <c r="FE63" s="65"/>
      <c r="FF63" s="65"/>
      <c r="FG63" s="65"/>
      <c r="FH63" s="65"/>
      <c r="FI63" s="65"/>
      <c r="FJ63" s="65"/>
      <c r="FK63" s="65"/>
      <c r="FL63" s="65"/>
      <c r="FM63" s="65"/>
      <c r="FN63" s="65"/>
      <c r="FO63" s="65"/>
      <c r="FP63" s="65"/>
      <c r="FQ63" s="65"/>
      <c r="FR63" s="65"/>
      <c r="FS63" s="65"/>
      <c r="FT63" s="65"/>
      <c r="FU63" s="65"/>
      <c r="FV63" s="65"/>
      <c r="FW63" s="65"/>
      <c r="FX63" s="65"/>
      <c r="FY63" s="65"/>
      <c r="FZ63" s="65"/>
      <c r="GA63" s="65"/>
      <c r="GB63" s="65"/>
      <c r="GC63" s="65"/>
      <c r="GD63" s="65"/>
      <c r="GE63" s="65"/>
      <c r="GF63" s="65"/>
      <c r="GG63" s="65"/>
      <c r="GH63" s="65"/>
      <c r="GI63" s="65"/>
      <c r="GJ63" s="65"/>
      <c r="GK63" s="65"/>
      <c r="GL63" s="65"/>
      <c r="GM63" s="65"/>
    </row>
    <row r="64" spans="2:195" x14ac:dyDescent="0.2">
      <c r="B64" s="28">
        <f t="shared" si="10"/>
        <v>59</v>
      </c>
      <c r="C64" s="43">
        <f>Assumptions!$H$7</f>
        <v>5000</v>
      </c>
      <c r="D64" s="65"/>
      <c r="E64" s="65"/>
      <c r="F64" s="65"/>
      <c r="G64" s="65"/>
      <c r="H64" s="65"/>
      <c r="I64" s="65"/>
      <c r="J64" s="65"/>
      <c r="K64" s="65"/>
      <c r="L64" s="65"/>
      <c r="M64" s="65"/>
      <c r="N64" s="65"/>
      <c r="O64" s="65"/>
      <c r="P64" s="65"/>
      <c r="Q64" s="65"/>
      <c r="R64" s="65"/>
      <c r="S64" s="65"/>
      <c r="T64" s="65"/>
      <c r="U64" s="65"/>
      <c r="V64" s="65"/>
      <c r="W64" s="65"/>
      <c r="X64" s="65"/>
      <c r="Y64" s="65"/>
      <c r="Z64" s="65"/>
      <c r="AA64" s="65"/>
      <c r="AB64" s="65"/>
      <c r="AC64" s="65"/>
      <c r="AD64" s="65"/>
      <c r="AE64" s="65"/>
      <c r="AF64" s="65"/>
      <c r="AG64" s="65"/>
      <c r="AH64" s="65"/>
      <c r="AI64" s="65"/>
      <c r="AJ64" s="65"/>
      <c r="AK64" s="65"/>
      <c r="AL64" s="65"/>
      <c r="AM64" s="65"/>
      <c r="AN64" s="65"/>
      <c r="AO64" s="65"/>
      <c r="AP64" s="65"/>
      <c r="AQ64" s="65"/>
      <c r="AR64" s="65"/>
      <c r="AS64" s="65"/>
      <c r="AT64" s="65"/>
      <c r="AU64" s="65"/>
      <c r="AV64" s="65"/>
      <c r="AW64" s="65"/>
      <c r="AX64" s="65"/>
      <c r="AY64" s="65"/>
      <c r="AZ64" s="65"/>
      <c r="BA64" s="65"/>
      <c r="BB64" s="65"/>
      <c r="BC64" s="65"/>
      <c r="BD64" s="65"/>
      <c r="BE64" s="65"/>
      <c r="BF64" s="65"/>
      <c r="BG64" s="65"/>
      <c r="BH64" s="65"/>
      <c r="BI64" s="65"/>
      <c r="BJ64" s="65"/>
      <c r="BK64" s="65"/>
      <c r="BL64" s="65"/>
      <c r="BM64" s="65"/>
      <c r="BN64" s="65"/>
      <c r="BO64" s="65"/>
      <c r="BP64" s="65"/>
      <c r="BQ64" s="65"/>
      <c r="BR64" s="65"/>
      <c r="BS64" s="65"/>
      <c r="BT64" s="65"/>
      <c r="BU64" s="65"/>
      <c r="BV64" s="65"/>
      <c r="BW64" s="65"/>
      <c r="BX64" s="65"/>
      <c r="BY64" s="65"/>
      <c r="BZ64" s="65"/>
      <c r="CA64" s="65"/>
      <c r="CB64" s="65"/>
      <c r="CC64" s="65"/>
      <c r="CD64" s="65"/>
      <c r="CE64" s="65"/>
      <c r="CF64" s="65"/>
      <c r="CG64" s="65"/>
      <c r="CH64" s="65"/>
      <c r="CI64" s="65"/>
      <c r="CJ64" s="65"/>
      <c r="CK64" s="65"/>
      <c r="CL64" s="65"/>
      <c r="CM64" s="65"/>
      <c r="CN64" s="65"/>
      <c r="CO64" s="65"/>
      <c r="CP64" s="65"/>
      <c r="CQ64" s="65"/>
      <c r="CR64" s="65"/>
      <c r="CS64" s="65"/>
      <c r="CT64" s="65"/>
      <c r="CU64" s="65"/>
      <c r="CV64" s="65"/>
      <c r="CW64" s="65"/>
      <c r="CX64" s="65"/>
      <c r="CY64" s="65"/>
      <c r="CZ64" s="65"/>
      <c r="DA64" s="65"/>
      <c r="DB64" s="65"/>
      <c r="DC64" s="65"/>
      <c r="DD64" s="65"/>
      <c r="DE64" s="65"/>
      <c r="DF64" s="65"/>
      <c r="DG64" s="65"/>
      <c r="DH64" s="65"/>
      <c r="DI64" s="65"/>
      <c r="DJ64" s="65"/>
      <c r="DK64" s="65"/>
      <c r="DL64" s="65"/>
      <c r="DM64" s="65"/>
      <c r="DN64" s="65"/>
      <c r="DO64" s="65"/>
      <c r="DP64" s="65"/>
      <c r="DQ64" s="65"/>
      <c r="DR64" s="65"/>
      <c r="DS64" s="65"/>
      <c r="DT64" s="65"/>
      <c r="DU64" s="65"/>
      <c r="DV64" s="65"/>
      <c r="DW64" s="65"/>
      <c r="DX64" s="65"/>
      <c r="DY64" s="65"/>
      <c r="DZ64" s="65"/>
      <c r="EA64" s="65"/>
      <c r="EB64" s="65"/>
      <c r="EC64" s="65"/>
      <c r="ED64" s="65"/>
      <c r="EE64" s="65"/>
      <c r="EF64" s="65"/>
      <c r="EG64" s="65"/>
      <c r="EH64" s="65"/>
      <c r="EI64" s="65"/>
      <c r="EJ64" s="65"/>
      <c r="EK64" s="65"/>
      <c r="EL64" s="65"/>
      <c r="EM64" s="65"/>
      <c r="EN64" s="65"/>
      <c r="EO64" s="65"/>
      <c r="EP64" s="65"/>
      <c r="EQ64" s="65"/>
      <c r="ER64" s="65"/>
      <c r="ES64" s="65"/>
      <c r="ET64" s="65"/>
      <c r="EU64" s="65"/>
      <c r="EV64" s="65"/>
      <c r="EW64" s="65"/>
      <c r="EX64" s="65"/>
      <c r="EY64" s="65"/>
      <c r="EZ64" s="65"/>
      <c r="FA64" s="65"/>
      <c r="FB64" s="65"/>
      <c r="FC64" s="65"/>
      <c r="FD64" s="65"/>
      <c r="FE64" s="65"/>
      <c r="FF64" s="65"/>
      <c r="FG64" s="65"/>
      <c r="FH64" s="65"/>
      <c r="FI64" s="65"/>
      <c r="FJ64" s="65"/>
      <c r="FK64" s="65"/>
      <c r="FL64" s="65"/>
      <c r="FM64" s="65"/>
      <c r="FN64" s="65"/>
      <c r="FO64" s="65"/>
      <c r="FP64" s="65"/>
      <c r="FQ64" s="65"/>
      <c r="FR64" s="65"/>
      <c r="FS64" s="65"/>
      <c r="FT64" s="65"/>
      <c r="FU64" s="65"/>
      <c r="FV64" s="65"/>
      <c r="FW64" s="65"/>
      <c r="FX64" s="65"/>
      <c r="FY64" s="65"/>
      <c r="FZ64" s="65"/>
      <c r="GA64" s="65"/>
      <c r="GB64" s="65"/>
      <c r="GC64" s="65"/>
      <c r="GD64" s="65"/>
      <c r="GE64" s="65"/>
      <c r="GF64" s="65"/>
      <c r="GG64" s="65"/>
      <c r="GH64" s="65"/>
      <c r="GI64" s="65"/>
      <c r="GJ64" s="65"/>
      <c r="GK64" s="65"/>
      <c r="GL64" s="65"/>
      <c r="GM64" s="65"/>
    </row>
    <row r="65" spans="2:195" x14ac:dyDescent="0.2">
      <c r="B65" s="28">
        <f t="shared" si="10"/>
        <v>60</v>
      </c>
      <c r="C65" s="43">
        <f>Assumptions!$H$7</f>
        <v>5000</v>
      </c>
      <c r="D65" s="65"/>
      <c r="E65" s="65"/>
      <c r="F65" s="65"/>
      <c r="G65" s="65"/>
      <c r="H65" s="65"/>
      <c r="I65" s="65"/>
      <c r="J65" s="65"/>
      <c r="K65" s="65"/>
      <c r="L65" s="65"/>
      <c r="M65" s="65"/>
      <c r="N65" s="65"/>
      <c r="O65" s="65"/>
      <c r="P65" s="65"/>
      <c r="Q65" s="65"/>
      <c r="R65" s="65"/>
      <c r="S65" s="65"/>
      <c r="T65" s="65"/>
      <c r="U65" s="65"/>
      <c r="V65" s="65"/>
      <c r="W65" s="65"/>
      <c r="X65" s="65"/>
      <c r="Y65" s="65"/>
      <c r="Z65" s="65"/>
      <c r="AA65" s="65"/>
      <c r="AB65" s="65"/>
      <c r="AC65" s="65"/>
      <c r="AD65" s="65"/>
      <c r="AE65" s="65"/>
      <c r="AF65" s="65"/>
      <c r="AG65" s="65"/>
      <c r="AH65" s="65"/>
      <c r="AI65" s="65"/>
      <c r="AJ65" s="65"/>
      <c r="AK65" s="65"/>
      <c r="AL65" s="65"/>
      <c r="AM65" s="65"/>
      <c r="AN65" s="65"/>
      <c r="AO65" s="65"/>
      <c r="AP65" s="65"/>
      <c r="AQ65" s="65"/>
      <c r="AR65" s="65"/>
      <c r="AS65" s="65"/>
      <c r="AT65" s="65"/>
      <c r="AU65" s="65"/>
      <c r="AV65" s="65"/>
      <c r="AW65" s="65"/>
      <c r="AX65" s="65"/>
      <c r="AY65" s="65"/>
      <c r="AZ65" s="65"/>
      <c r="BA65" s="65"/>
      <c r="BB65" s="65"/>
      <c r="BC65" s="65"/>
      <c r="BD65" s="65"/>
      <c r="BE65" s="65"/>
      <c r="BF65" s="65"/>
      <c r="BG65" s="65"/>
      <c r="BH65" s="65"/>
      <c r="BI65" s="65"/>
      <c r="BJ65" s="65"/>
      <c r="BK65" s="65"/>
      <c r="BL65" s="65"/>
      <c r="BM65" s="65"/>
      <c r="BN65" s="65"/>
      <c r="BO65" s="65"/>
      <c r="BP65" s="65"/>
      <c r="BQ65" s="65"/>
      <c r="BR65" s="65"/>
      <c r="BS65" s="65"/>
      <c r="BT65" s="65"/>
      <c r="BU65" s="65"/>
      <c r="BV65" s="65"/>
      <c r="BW65" s="65"/>
      <c r="BX65" s="65"/>
      <c r="BY65" s="65"/>
      <c r="BZ65" s="65"/>
      <c r="CA65" s="65"/>
      <c r="CB65" s="65"/>
      <c r="CC65" s="65"/>
      <c r="CD65" s="65"/>
      <c r="CE65" s="65"/>
      <c r="CF65" s="65"/>
      <c r="CG65" s="65"/>
      <c r="CH65" s="65"/>
      <c r="CI65" s="65"/>
      <c r="CJ65" s="65"/>
      <c r="CK65" s="65"/>
      <c r="CL65" s="65"/>
      <c r="CM65" s="65"/>
      <c r="CN65" s="65"/>
      <c r="CO65" s="65"/>
      <c r="CP65" s="65"/>
      <c r="CQ65" s="65"/>
      <c r="CR65" s="65"/>
      <c r="CS65" s="65"/>
      <c r="CT65" s="65"/>
      <c r="CU65" s="65"/>
      <c r="CV65" s="65"/>
      <c r="CW65" s="65"/>
      <c r="CX65" s="65"/>
      <c r="CY65" s="65"/>
      <c r="CZ65" s="65"/>
      <c r="DA65" s="65"/>
      <c r="DB65" s="65"/>
      <c r="DC65" s="65"/>
      <c r="DD65" s="65"/>
      <c r="DE65" s="65"/>
      <c r="DF65" s="65"/>
      <c r="DG65" s="65"/>
      <c r="DH65" s="65"/>
      <c r="DI65" s="65"/>
      <c r="DJ65" s="65"/>
      <c r="DK65" s="65"/>
      <c r="DL65" s="65"/>
      <c r="DM65" s="65"/>
      <c r="DN65" s="65"/>
      <c r="DO65" s="65"/>
      <c r="DP65" s="65"/>
      <c r="DQ65" s="65"/>
      <c r="DR65" s="65"/>
      <c r="DS65" s="65"/>
      <c r="DT65" s="65"/>
      <c r="DU65" s="65"/>
      <c r="DV65" s="65"/>
      <c r="DW65" s="65"/>
      <c r="DX65" s="65"/>
      <c r="DY65" s="65"/>
      <c r="DZ65" s="65"/>
      <c r="EA65" s="65"/>
      <c r="EB65" s="65"/>
      <c r="EC65" s="65"/>
      <c r="ED65" s="65"/>
      <c r="EE65" s="65"/>
      <c r="EF65" s="65"/>
      <c r="EG65" s="65"/>
      <c r="EH65" s="65"/>
      <c r="EI65" s="65"/>
      <c r="EJ65" s="65"/>
      <c r="EK65" s="65"/>
      <c r="EL65" s="65"/>
      <c r="EM65" s="65"/>
      <c r="EN65" s="65"/>
      <c r="EO65" s="65"/>
      <c r="EP65" s="65"/>
      <c r="EQ65" s="65"/>
      <c r="ER65" s="65"/>
      <c r="ES65" s="65"/>
      <c r="ET65" s="65"/>
      <c r="EU65" s="65"/>
      <c r="EV65" s="65"/>
      <c r="EW65" s="65"/>
      <c r="EX65" s="65"/>
      <c r="EY65" s="65"/>
      <c r="EZ65" s="65"/>
      <c r="FA65" s="65"/>
      <c r="FB65" s="65"/>
      <c r="FC65" s="65"/>
      <c r="FD65" s="65"/>
      <c r="FE65" s="65"/>
      <c r="FF65" s="65"/>
      <c r="FG65" s="65"/>
      <c r="FH65" s="65"/>
      <c r="FI65" s="65"/>
      <c r="FJ65" s="65"/>
      <c r="FK65" s="65"/>
      <c r="FL65" s="65"/>
      <c r="FM65" s="65"/>
      <c r="FN65" s="65"/>
      <c r="FO65" s="65"/>
      <c r="FP65" s="65"/>
      <c r="FQ65" s="65"/>
      <c r="FR65" s="65"/>
      <c r="FS65" s="65"/>
      <c r="FT65" s="65"/>
      <c r="FU65" s="65"/>
      <c r="FV65" s="65"/>
      <c r="FW65" s="65"/>
      <c r="FX65" s="65"/>
      <c r="FY65" s="65"/>
      <c r="FZ65" s="65"/>
      <c r="GA65" s="65"/>
      <c r="GB65" s="65"/>
      <c r="GC65" s="65"/>
      <c r="GD65" s="65"/>
      <c r="GE65" s="65"/>
      <c r="GF65" s="65"/>
      <c r="GG65" s="65"/>
      <c r="GH65" s="65"/>
      <c r="GI65" s="65"/>
      <c r="GJ65" s="65"/>
      <c r="GK65" s="65"/>
      <c r="GL65" s="65"/>
      <c r="GM65" s="65"/>
    </row>
    <row r="66" spans="2:195" x14ac:dyDescent="0.2">
      <c r="B66" s="28">
        <f t="shared" si="10"/>
        <v>61</v>
      </c>
      <c r="C66" s="43">
        <f>Assumptions!$H$7</f>
        <v>5000</v>
      </c>
      <c r="D66" s="65"/>
      <c r="E66" s="65"/>
      <c r="F66" s="65"/>
      <c r="G66" s="65"/>
      <c r="H66" s="65"/>
      <c r="I66" s="65"/>
      <c r="J66" s="65"/>
      <c r="K66" s="65"/>
      <c r="L66" s="65"/>
      <c r="M66" s="65"/>
      <c r="N66" s="65"/>
      <c r="O66" s="65"/>
      <c r="P66" s="65"/>
      <c r="Q66" s="65"/>
      <c r="R66" s="65"/>
      <c r="S66" s="65"/>
      <c r="T66" s="65"/>
      <c r="U66" s="65"/>
      <c r="V66" s="65"/>
      <c r="W66" s="65"/>
      <c r="X66" s="65"/>
      <c r="Y66" s="65"/>
      <c r="Z66" s="65"/>
      <c r="AA66" s="65"/>
      <c r="AB66" s="65"/>
      <c r="AC66" s="65"/>
      <c r="AD66" s="65"/>
      <c r="AE66" s="65"/>
      <c r="AF66" s="65"/>
      <c r="AG66" s="65"/>
      <c r="AH66" s="65"/>
      <c r="AI66" s="65"/>
      <c r="AJ66" s="65"/>
      <c r="AK66" s="65"/>
      <c r="AL66" s="65"/>
      <c r="AM66" s="65"/>
      <c r="AN66" s="65"/>
      <c r="AO66" s="65"/>
      <c r="AP66" s="65"/>
      <c r="AQ66" s="65"/>
      <c r="AR66" s="65"/>
      <c r="AS66" s="65"/>
      <c r="AT66" s="65"/>
      <c r="AU66" s="65"/>
      <c r="AV66" s="65"/>
      <c r="AW66" s="65"/>
      <c r="AX66" s="65"/>
      <c r="AY66" s="65"/>
      <c r="AZ66" s="65"/>
      <c r="BA66" s="65"/>
      <c r="BB66" s="65"/>
      <c r="BC66" s="65"/>
      <c r="BD66" s="65"/>
      <c r="BE66" s="65"/>
      <c r="BF66" s="65"/>
      <c r="BG66" s="65"/>
      <c r="BH66" s="65"/>
      <c r="BI66" s="65"/>
      <c r="BJ66" s="65"/>
      <c r="BK66" s="65"/>
      <c r="BL66" s="65"/>
      <c r="BM66" s="65"/>
      <c r="BN66" s="65"/>
      <c r="BO66" s="65"/>
      <c r="BP66" s="65"/>
      <c r="BQ66" s="65"/>
      <c r="BR66" s="65"/>
      <c r="BS66" s="65"/>
      <c r="BT66" s="65"/>
      <c r="BU66" s="65"/>
      <c r="BV66" s="65"/>
      <c r="BW66" s="65"/>
      <c r="BX66" s="65"/>
      <c r="BY66" s="65"/>
      <c r="BZ66" s="65"/>
      <c r="CA66" s="65"/>
      <c r="CB66" s="65"/>
      <c r="CC66" s="65"/>
      <c r="CD66" s="65"/>
      <c r="CE66" s="65"/>
      <c r="CF66" s="65"/>
      <c r="CG66" s="65"/>
      <c r="CH66" s="65"/>
      <c r="CI66" s="65"/>
      <c r="CJ66" s="65"/>
      <c r="CK66" s="65"/>
      <c r="CL66" s="65"/>
      <c r="CM66" s="65"/>
      <c r="CN66" s="65"/>
      <c r="CO66" s="65"/>
      <c r="CP66" s="65"/>
      <c r="CQ66" s="65"/>
      <c r="CR66" s="65"/>
      <c r="CS66" s="65"/>
      <c r="CT66" s="65"/>
      <c r="CU66" s="65"/>
      <c r="CV66" s="65"/>
      <c r="CW66" s="65"/>
      <c r="CX66" s="65"/>
      <c r="CY66" s="65"/>
      <c r="CZ66" s="65"/>
      <c r="DA66" s="65"/>
      <c r="DB66" s="65"/>
      <c r="DC66" s="65"/>
      <c r="DD66" s="65"/>
      <c r="DE66" s="65"/>
      <c r="DF66" s="65"/>
      <c r="DG66" s="65"/>
      <c r="DH66" s="65"/>
      <c r="DI66" s="65"/>
      <c r="DJ66" s="65"/>
      <c r="DK66" s="65"/>
      <c r="DL66" s="65"/>
      <c r="DM66" s="65"/>
      <c r="DN66" s="65"/>
      <c r="DO66" s="65"/>
      <c r="DP66" s="65"/>
      <c r="DQ66" s="65"/>
      <c r="DR66" s="65"/>
      <c r="DS66" s="65"/>
      <c r="DT66" s="65"/>
      <c r="DU66" s="65"/>
      <c r="DV66" s="65"/>
      <c r="DW66" s="65"/>
      <c r="DX66" s="65"/>
      <c r="DY66" s="65"/>
      <c r="DZ66" s="65"/>
      <c r="EA66" s="65"/>
      <c r="EB66" s="65"/>
      <c r="EC66" s="65"/>
      <c r="ED66" s="65"/>
      <c r="EE66" s="65"/>
      <c r="EF66" s="65"/>
      <c r="EG66" s="65"/>
      <c r="EH66" s="65"/>
      <c r="EI66" s="65"/>
      <c r="EJ66" s="65"/>
      <c r="EK66" s="65"/>
      <c r="EL66" s="65"/>
      <c r="EM66" s="65"/>
      <c r="EN66" s="65"/>
      <c r="EO66" s="65"/>
      <c r="EP66" s="65"/>
      <c r="EQ66" s="65"/>
      <c r="ER66" s="65"/>
      <c r="ES66" s="65"/>
      <c r="ET66" s="65"/>
      <c r="EU66" s="65"/>
      <c r="EV66" s="65"/>
      <c r="EW66" s="65"/>
      <c r="EX66" s="65"/>
      <c r="EY66" s="65"/>
      <c r="EZ66" s="65"/>
      <c r="FA66" s="65"/>
      <c r="FB66" s="65"/>
      <c r="FC66" s="65"/>
      <c r="FD66" s="65"/>
      <c r="FE66" s="65"/>
      <c r="FF66" s="65"/>
      <c r="FG66" s="65"/>
      <c r="FH66" s="65"/>
      <c r="FI66" s="65"/>
      <c r="FJ66" s="65"/>
      <c r="FK66" s="65"/>
      <c r="FL66" s="65"/>
      <c r="FM66" s="65"/>
      <c r="FN66" s="65"/>
      <c r="FO66" s="65"/>
      <c r="FP66" s="65"/>
      <c r="FQ66" s="65"/>
      <c r="FR66" s="65"/>
      <c r="FS66" s="65"/>
      <c r="FT66" s="65"/>
      <c r="FU66" s="65"/>
      <c r="FV66" s="65"/>
      <c r="FW66" s="65"/>
      <c r="FX66" s="65"/>
      <c r="FY66" s="65"/>
      <c r="FZ66" s="65"/>
      <c r="GA66" s="65"/>
      <c r="GB66" s="65"/>
      <c r="GC66" s="65"/>
      <c r="GD66" s="65"/>
      <c r="GE66" s="65"/>
      <c r="GF66" s="65"/>
      <c r="GG66" s="65"/>
      <c r="GH66" s="65"/>
      <c r="GI66" s="65"/>
      <c r="GJ66" s="65"/>
      <c r="GK66" s="65"/>
      <c r="GL66" s="65"/>
      <c r="GM66" s="65"/>
    </row>
    <row r="67" spans="2:195" x14ac:dyDescent="0.2">
      <c r="B67" s="28">
        <f t="shared" si="10"/>
        <v>62</v>
      </c>
      <c r="C67" s="43">
        <f>Assumptions!$H$7</f>
        <v>5000</v>
      </c>
      <c r="D67" s="65"/>
      <c r="E67" s="65"/>
      <c r="F67" s="65"/>
      <c r="G67" s="65"/>
      <c r="H67" s="65"/>
      <c r="I67" s="65"/>
      <c r="J67" s="65"/>
      <c r="K67" s="65"/>
      <c r="L67" s="65"/>
      <c r="M67" s="65"/>
      <c r="N67" s="65"/>
      <c r="O67" s="65"/>
      <c r="P67" s="65"/>
      <c r="Q67" s="65"/>
      <c r="R67" s="65"/>
      <c r="S67" s="65"/>
      <c r="T67" s="65"/>
      <c r="U67" s="65"/>
      <c r="V67" s="65"/>
      <c r="W67" s="65"/>
      <c r="X67" s="65"/>
      <c r="Y67" s="65"/>
      <c r="Z67" s="65"/>
      <c r="AA67" s="65"/>
      <c r="AB67" s="65"/>
      <c r="AC67" s="65"/>
      <c r="AD67" s="65"/>
      <c r="AE67" s="65"/>
      <c r="AF67" s="65"/>
      <c r="AG67" s="65"/>
      <c r="AH67" s="65"/>
      <c r="AI67" s="65"/>
      <c r="AJ67" s="65"/>
      <c r="AK67" s="65"/>
      <c r="AL67" s="65"/>
      <c r="AM67" s="65"/>
      <c r="AN67" s="65"/>
      <c r="AO67" s="65"/>
      <c r="AP67" s="65"/>
      <c r="AQ67" s="65"/>
      <c r="AR67" s="65"/>
      <c r="AS67" s="65"/>
      <c r="AT67" s="65"/>
      <c r="AU67" s="65"/>
      <c r="AV67" s="65"/>
      <c r="AW67" s="65"/>
      <c r="AX67" s="65"/>
      <c r="AY67" s="65"/>
      <c r="AZ67" s="65"/>
      <c r="BA67" s="65"/>
      <c r="BB67" s="65"/>
      <c r="BC67" s="65"/>
      <c r="BD67" s="65"/>
      <c r="BE67" s="65"/>
      <c r="BF67" s="65"/>
      <c r="BG67" s="65"/>
      <c r="BH67" s="65"/>
      <c r="BI67" s="65"/>
      <c r="BJ67" s="65"/>
      <c r="BK67" s="65"/>
      <c r="BL67" s="65"/>
      <c r="BM67" s="65"/>
      <c r="BN67" s="65"/>
      <c r="BO67" s="65"/>
      <c r="BP67" s="65"/>
      <c r="BQ67" s="65"/>
      <c r="BR67" s="65"/>
      <c r="BS67" s="65"/>
      <c r="BT67" s="65"/>
      <c r="BU67" s="65"/>
      <c r="BV67" s="65"/>
      <c r="BW67" s="65"/>
      <c r="BX67" s="65"/>
      <c r="BY67" s="65"/>
      <c r="BZ67" s="65"/>
      <c r="CA67" s="65"/>
      <c r="CB67" s="65"/>
      <c r="CC67" s="65"/>
      <c r="CD67" s="65"/>
      <c r="CE67" s="65"/>
      <c r="CF67" s="65"/>
      <c r="CG67" s="65"/>
      <c r="CH67" s="65"/>
      <c r="CI67" s="65"/>
      <c r="CJ67" s="65"/>
      <c r="CK67" s="65"/>
      <c r="CL67" s="65"/>
      <c r="CM67" s="65"/>
      <c r="CN67" s="65"/>
      <c r="CO67" s="65"/>
      <c r="CP67" s="65"/>
      <c r="CQ67" s="65"/>
      <c r="CR67" s="65"/>
      <c r="CS67" s="65"/>
      <c r="CT67" s="65"/>
      <c r="CU67" s="65"/>
      <c r="CV67" s="65"/>
      <c r="CW67" s="65"/>
      <c r="CX67" s="65"/>
      <c r="CY67" s="65"/>
      <c r="CZ67" s="65"/>
      <c r="DA67" s="65"/>
      <c r="DB67" s="65"/>
      <c r="DC67" s="65"/>
      <c r="DD67" s="65"/>
      <c r="DE67" s="65"/>
      <c r="DF67" s="65"/>
      <c r="DG67" s="65"/>
      <c r="DH67" s="65"/>
      <c r="DI67" s="65"/>
      <c r="DJ67" s="65"/>
      <c r="DK67" s="65"/>
      <c r="DL67" s="65"/>
      <c r="DM67" s="65"/>
      <c r="DN67" s="65"/>
      <c r="DO67" s="65"/>
      <c r="DP67" s="65"/>
      <c r="DQ67" s="65"/>
      <c r="DR67" s="65"/>
      <c r="DS67" s="65"/>
      <c r="DT67" s="65"/>
      <c r="DU67" s="65"/>
      <c r="DV67" s="65"/>
      <c r="DW67" s="65"/>
      <c r="DX67" s="65"/>
      <c r="DY67" s="65"/>
      <c r="DZ67" s="65"/>
      <c r="EA67" s="65"/>
      <c r="EB67" s="65"/>
      <c r="EC67" s="65"/>
      <c r="ED67" s="65"/>
      <c r="EE67" s="65"/>
      <c r="EF67" s="65"/>
      <c r="EG67" s="65"/>
      <c r="EH67" s="65"/>
      <c r="EI67" s="65"/>
      <c r="EJ67" s="65"/>
      <c r="EK67" s="65"/>
      <c r="EL67" s="65"/>
      <c r="EM67" s="65"/>
      <c r="EN67" s="65"/>
      <c r="EO67" s="65"/>
      <c r="EP67" s="65"/>
      <c r="EQ67" s="65"/>
      <c r="ER67" s="65"/>
      <c r="ES67" s="65"/>
      <c r="ET67" s="65"/>
      <c r="EU67" s="65"/>
      <c r="EV67" s="65"/>
      <c r="EW67" s="65"/>
      <c r="EX67" s="65"/>
      <c r="EY67" s="65"/>
      <c r="EZ67" s="65"/>
      <c r="FA67" s="65"/>
      <c r="FB67" s="65"/>
      <c r="FC67" s="65"/>
      <c r="FD67" s="65"/>
      <c r="FE67" s="65"/>
      <c r="FF67" s="65"/>
      <c r="FG67" s="65"/>
      <c r="FH67" s="65"/>
      <c r="FI67" s="65"/>
      <c r="FJ67" s="65"/>
      <c r="FK67" s="65"/>
      <c r="FL67" s="65"/>
      <c r="FM67" s="65"/>
      <c r="FN67" s="65"/>
      <c r="FO67" s="65"/>
      <c r="FP67" s="65"/>
      <c r="FQ67" s="65"/>
      <c r="FR67" s="65"/>
      <c r="FS67" s="65"/>
      <c r="FT67" s="65"/>
      <c r="FU67" s="65"/>
      <c r="FV67" s="65"/>
      <c r="FW67" s="65"/>
      <c r="FX67" s="65"/>
      <c r="FY67" s="65"/>
      <c r="FZ67" s="65"/>
      <c r="GA67" s="65"/>
      <c r="GB67" s="65"/>
      <c r="GC67" s="65"/>
      <c r="GD67" s="65"/>
      <c r="GE67" s="65"/>
      <c r="GF67" s="65"/>
      <c r="GG67" s="65"/>
      <c r="GH67" s="65"/>
      <c r="GI67" s="65"/>
      <c r="GJ67" s="65"/>
      <c r="GK67" s="65"/>
      <c r="GL67" s="65"/>
      <c r="GM67" s="65"/>
    </row>
    <row r="68" spans="2:195" x14ac:dyDescent="0.2">
      <c r="B68" s="28">
        <f t="shared" si="10"/>
        <v>63</v>
      </c>
      <c r="C68" s="43">
        <f>Assumptions!$H$7</f>
        <v>5000</v>
      </c>
      <c r="D68" s="65"/>
      <c r="E68" s="65"/>
      <c r="F68" s="65"/>
      <c r="G68" s="65"/>
      <c r="H68" s="65"/>
      <c r="I68" s="65"/>
      <c r="J68" s="65"/>
      <c r="K68" s="65"/>
      <c r="L68" s="65"/>
      <c r="M68" s="65"/>
      <c r="N68" s="65"/>
      <c r="O68" s="65"/>
      <c r="P68" s="65"/>
      <c r="Q68" s="65"/>
      <c r="R68" s="65"/>
      <c r="S68" s="65"/>
      <c r="T68" s="65"/>
      <c r="U68" s="65"/>
      <c r="V68" s="65"/>
      <c r="W68" s="65"/>
      <c r="X68" s="65"/>
      <c r="Y68" s="65"/>
      <c r="Z68" s="65"/>
      <c r="AA68" s="65"/>
      <c r="AB68" s="65"/>
      <c r="AC68" s="65"/>
      <c r="AD68" s="65"/>
      <c r="AE68" s="65"/>
      <c r="AF68" s="65"/>
      <c r="AG68" s="65"/>
      <c r="AH68" s="65"/>
      <c r="AI68" s="65"/>
      <c r="AJ68" s="65"/>
      <c r="AK68" s="65"/>
      <c r="AL68" s="65"/>
      <c r="AM68" s="65"/>
      <c r="AN68" s="65"/>
      <c r="AO68" s="65"/>
      <c r="AP68" s="65"/>
      <c r="AQ68" s="65"/>
      <c r="AR68" s="65"/>
      <c r="AS68" s="65"/>
      <c r="AT68" s="65"/>
      <c r="AU68" s="65"/>
      <c r="AV68" s="65"/>
      <c r="AW68" s="65"/>
      <c r="AX68" s="65"/>
      <c r="AY68" s="65"/>
      <c r="AZ68" s="65"/>
      <c r="BA68" s="65"/>
      <c r="BB68" s="65"/>
      <c r="BC68" s="65"/>
      <c r="BD68" s="65"/>
      <c r="BE68" s="65"/>
      <c r="BF68" s="65"/>
      <c r="BG68" s="65"/>
      <c r="BH68" s="65"/>
      <c r="BI68" s="65"/>
      <c r="BJ68" s="65"/>
      <c r="BK68" s="65"/>
      <c r="BL68" s="65"/>
      <c r="BM68" s="65"/>
      <c r="BN68" s="65"/>
      <c r="BO68" s="65"/>
      <c r="BP68" s="65"/>
      <c r="BQ68" s="65"/>
      <c r="BR68" s="65"/>
      <c r="BS68" s="65"/>
      <c r="BT68" s="65"/>
      <c r="BU68" s="65"/>
      <c r="BV68" s="65"/>
      <c r="BW68" s="65"/>
      <c r="BX68" s="65"/>
      <c r="BY68" s="65"/>
      <c r="BZ68" s="65"/>
      <c r="CA68" s="65"/>
      <c r="CB68" s="65"/>
      <c r="CC68" s="65"/>
      <c r="CD68" s="65"/>
      <c r="CE68" s="65"/>
      <c r="CF68" s="65"/>
      <c r="CG68" s="65"/>
      <c r="CH68" s="65"/>
      <c r="CI68" s="65"/>
      <c r="CJ68" s="65"/>
      <c r="CK68" s="65"/>
      <c r="CL68" s="65"/>
      <c r="CM68" s="65"/>
      <c r="CN68" s="65"/>
      <c r="CO68" s="65"/>
      <c r="CP68" s="65"/>
      <c r="CQ68" s="65"/>
      <c r="CR68" s="65"/>
      <c r="CS68" s="65"/>
      <c r="CT68" s="65"/>
      <c r="CU68" s="65"/>
      <c r="CV68" s="65"/>
      <c r="CW68" s="65"/>
      <c r="CX68" s="65"/>
      <c r="CY68" s="65"/>
      <c r="CZ68" s="65"/>
      <c r="DA68" s="65"/>
      <c r="DB68" s="65"/>
      <c r="DC68" s="65"/>
      <c r="DD68" s="65"/>
      <c r="DE68" s="65"/>
      <c r="DF68" s="65"/>
      <c r="DG68" s="65"/>
      <c r="DH68" s="65"/>
      <c r="DI68" s="65"/>
      <c r="DJ68" s="65"/>
      <c r="DK68" s="65"/>
      <c r="DL68" s="65"/>
      <c r="DM68" s="65"/>
      <c r="DN68" s="65"/>
      <c r="DO68" s="65"/>
      <c r="DP68" s="65"/>
      <c r="DQ68" s="65"/>
      <c r="DR68" s="65"/>
      <c r="DS68" s="65"/>
      <c r="DT68" s="65"/>
      <c r="DU68" s="65"/>
      <c r="DV68" s="65"/>
      <c r="DW68" s="65"/>
      <c r="DX68" s="65"/>
      <c r="DY68" s="65"/>
      <c r="DZ68" s="65"/>
      <c r="EA68" s="65"/>
      <c r="EB68" s="65"/>
      <c r="EC68" s="65"/>
      <c r="ED68" s="65"/>
      <c r="EE68" s="65"/>
      <c r="EF68" s="65"/>
      <c r="EG68" s="65"/>
      <c r="EH68" s="65"/>
      <c r="EI68" s="65"/>
      <c r="EJ68" s="65"/>
      <c r="EK68" s="65"/>
      <c r="EL68" s="65"/>
      <c r="EM68" s="65"/>
      <c r="EN68" s="65"/>
      <c r="EO68" s="65"/>
      <c r="EP68" s="65"/>
      <c r="EQ68" s="65"/>
      <c r="ER68" s="65"/>
      <c r="ES68" s="65"/>
      <c r="ET68" s="65"/>
      <c r="EU68" s="65"/>
      <c r="EV68" s="65"/>
      <c r="EW68" s="65"/>
      <c r="EX68" s="65"/>
      <c r="EY68" s="65"/>
      <c r="EZ68" s="65"/>
      <c r="FA68" s="65"/>
      <c r="FB68" s="65"/>
      <c r="FC68" s="65"/>
      <c r="FD68" s="65"/>
      <c r="FE68" s="65"/>
      <c r="FF68" s="65"/>
      <c r="FG68" s="65"/>
      <c r="FH68" s="65"/>
      <c r="FI68" s="65"/>
      <c r="FJ68" s="65"/>
      <c r="FK68" s="65"/>
      <c r="FL68" s="65"/>
      <c r="FM68" s="65"/>
      <c r="FN68" s="65"/>
      <c r="FO68" s="65"/>
      <c r="FP68" s="65"/>
      <c r="FQ68" s="65"/>
      <c r="FR68" s="65"/>
      <c r="FS68" s="65"/>
      <c r="FT68" s="65"/>
      <c r="FU68" s="65"/>
      <c r="FV68" s="65"/>
      <c r="FW68" s="65"/>
      <c r="FX68" s="65"/>
      <c r="FY68" s="65"/>
      <c r="FZ68" s="65"/>
      <c r="GA68" s="65"/>
      <c r="GB68" s="65"/>
      <c r="GC68" s="65"/>
      <c r="GD68" s="65"/>
      <c r="GE68" s="65"/>
      <c r="GF68" s="65"/>
      <c r="GG68" s="65"/>
      <c r="GH68" s="65"/>
      <c r="GI68" s="65"/>
      <c r="GJ68" s="65"/>
      <c r="GK68" s="65"/>
      <c r="GL68" s="65"/>
      <c r="GM68" s="65"/>
    </row>
    <row r="69" spans="2:195" x14ac:dyDescent="0.2">
      <c r="B69" s="28">
        <f t="shared" si="10"/>
        <v>64</v>
      </c>
      <c r="C69" s="43">
        <f>Assumptions!$H$7</f>
        <v>5000</v>
      </c>
      <c r="D69" s="65"/>
      <c r="E69" s="65"/>
      <c r="F69" s="65"/>
      <c r="G69" s="65"/>
      <c r="H69" s="65"/>
      <c r="I69" s="65"/>
      <c r="J69" s="65"/>
      <c r="K69" s="65"/>
      <c r="L69" s="65"/>
      <c r="M69" s="65"/>
      <c r="N69" s="65"/>
      <c r="O69" s="65"/>
      <c r="P69" s="65"/>
      <c r="Q69" s="65"/>
      <c r="R69" s="65"/>
      <c r="S69" s="65"/>
      <c r="T69" s="65"/>
      <c r="U69" s="65"/>
      <c r="V69" s="65"/>
      <c r="W69" s="65"/>
      <c r="X69" s="65"/>
      <c r="Y69" s="65"/>
      <c r="Z69" s="65"/>
      <c r="AA69" s="65"/>
      <c r="AB69" s="65"/>
      <c r="AC69" s="65"/>
      <c r="AD69" s="65"/>
      <c r="AE69" s="65"/>
      <c r="AF69" s="65"/>
      <c r="AG69" s="65"/>
      <c r="AH69" s="65"/>
      <c r="AI69" s="65"/>
      <c r="AJ69" s="65"/>
      <c r="AK69" s="65"/>
      <c r="AL69" s="65"/>
      <c r="AM69" s="65"/>
      <c r="AN69" s="65"/>
      <c r="AO69" s="65"/>
      <c r="AP69" s="65"/>
      <c r="AQ69" s="65"/>
      <c r="AR69" s="65"/>
      <c r="AS69" s="65"/>
      <c r="AT69" s="65"/>
      <c r="AU69" s="65"/>
      <c r="AV69" s="65"/>
      <c r="AW69" s="65"/>
      <c r="AX69" s="65"/>
      <c r="AY69" s="65"/>
      <c r="AZ69" s="65"/>
      <c r="BA69" s="65"/>
      <c r="BB69" s="65"/>
      <c r="BC69" s="65"/>
      <c r="BD69" s="65"/>
      <c r="BE69" s="65"/>
      <c r="BF69" s="65"/>
      <c r="BG69" s="65"/>
      <c r="BH69" s="65"/>
      <c r="BI69" s="65"/>
      <c r="BJ69" s="65"/>
      <c r="BK69" s="65"/>
      <c r="BL69" s="65"/>
      <c r="BM69" s="65"/>
      <c r="BN69" s="65"/>
      <c r="BO69" s="65"/>
      <c r="BP69" s="65"/>
      <c r="BQ69" s="65"/>
      <c r="BR69" s="65"/>
      <c r="BS69" s="65"/>
      <c r="BT69" s="65"/>
      <c r="BU69" s="65"/>
      <c r="BV69" s="65"/>
      <c r="BW69" s="65"/>
      <c r="BX69" s="65"/>
      <c r="BY69" s="65"/>
      <c r="BZ69" s="65"/>
      <c r="CA69" s="65"/>
      <c r="CB69" s="65"/>
      <c r="CC69" s="65"/>
      <c r="CD69" s="65"/>
      <c r="CE69" s="65"/>
      <c r="CF69" s="65"/>
      <c r="CG69" s="65"/>
      <c r="CH69" s="65"/>
      <c r="CI69" s="65"/>
      <c r="CJ69" s="65"/>
      <c r="CK69" s="65"/>
      <c r="CL69" s="65"/>
      <c r="CM69" s="65"/>
      <c r="CN69" s="65"/>
      <c r="CO69" s="65"/>
      <c r="CP69" s="65"/>
      <c r="CQ69" s="65"/>
      <c r="CR69" s="65"/>
      <c r="CS69" s="65"/>
      <c r="CT69" s="65"/>
      <c r="CU69" s="65"/>
      <c r="CV69" s="65"/>
      <c r="CW69" s="65"/>
      <c r="CX69" s="65"/>
      <c r="CY69" s="65"/>
      <c r="CZ69" s="65"/>
      <c r="DA69" s="65"/>
      <c r="DB69" s="65"/>
      <c r="DC69" s="65"/>
      <c r="DD69" s="65"/>
      <c r="DE69" s="65"/>
      <c r="DF69" s="65"/>
      <c r="DG69" s="65"/>
      <c r="DH69" s="65"/>
      <c r="DI69" s="65"/>
      <c r="DJ69" s="65"/>
      <c r="DK69" s="65"/>
      <c r="DL69" s="65"/>
      <c r="DM69" s="65"/>
      <c r="DN69" s="65"/>
      <c r="DO69" s="65"/>
      <c r="DP69" s="65"/>
      <c r="DQ69" s="65"/>
      <c r="DR69" s="65"/>
      <c r="DS69" s="65"/>
      <c r="DT69" s="65"/>
      <c r="DU69" s="65"/>
      <c r="DV69" s="65"/>
      <c r="DW69" s="65"/>
      <c r="DX69" s="65"/>
      <c r="DY69" s="65"/>
      <c r="DZ69" s="65"/>
      <c r="EA69" s="65"/>
      <c r="EB69" s="65"/>
      <c r="EC69" s="65"/>
      <c r="ED69" s="65"/>
      <c r="EE69" s="65"/>
      <c r="EF69" s="65"/>
      <c r="EG69" s="65"/>
      <c r="EH69" s="65"/>
      <c r="EI69" s="65"/>
      <c r="EJ69" s="65"/>
      <c r="EK69" s="65"/>
      <c r="EL69" s="65"/>
      <c r="EM69" s="65"/>
      <c r="EN69" s="65"/>
      <c r="EO69" s="65"/>
      <c r="EP69" s="65"/>
      <c r="EQ69" s="65"/>
      <c r="ER69" s="65"/>
      <c r="ES69" s="65"/>
      <c r="ET69" s="65"/>
      <c r="EU69" s="65"/>
      <c r="EV69" s="65"/>
      <c r="EW69" s="65"/>
      <c r="EX69" s="65"/>
      <c r="EY69" s="65"/>
      <c r="EZ69" s="65"/>
      <c r="FA69" s="65"/>
      <c r="FB69" s="65"/>
      <c r="FC69" s="65"/>
      <c r="FD69" s="65"/>
      <c r="FE69" s="65"/>
      <c r="FF69" s="65"/>
      <c r="FG69" s="65"/>
      <c r="FH69" s="65"/>
      <c r="FI69" s="65"/>
      <c r="FJ69" s="65"/>
      <c r="FK69" s="65"/>
      <c r="FL69" s="65"/>
      <c r="FM69" s="65"/>
      <c r="FN69" s="65"/>
      <c r="FO69" s="65"/>
      <c r="FP69" s="65"/>
      <c r="FQ69" s="65"/>
      <c r="FR69" s="65"/>
      <c r="FS69" s="65"/>
      <c r="FT69" s="65"/>
      <c r="FU69" s="65"/>
      <c r="FV69" s="65"/>
      <c r="FW69" s="65"/>
      <c r="FX69" s="65"/>
      <c r="FY69" s="65"/>
      <c r="FZ69" s="65"/>
      <c r="GA69" s="65"/>
      <c r="GB69" s="65"/>
      <c r="GC69" s="65"/>
      <c r="GD69" s="65"/>
      <c r="GE69" s="65"/>
      <c r="GF69" s="65"/>
      <c r="GG69" s="65"/>
      <c r="GH69" s="65"/>
      <c r="GI69" s="65"/>
      <c r="GJ69" s="65"/>
      <c r="GK69" s="65"/>
      <c r="GL69" s="65"/>
      <c r="GM69" s="65"/>
    </row>
    <row r="70" spans="2:195" x14ac:dyDescent="0.2">
      <c r="B70" s="28">
        <f t="shared" si="10"/>
        <v>65</v>
      </c>
      <c r="C70" s="43">
        <f>Assumptions!$H$7</f>
        <v>5000</v>
      </c>
      <c r="D70" s="65"/>
      <c r="E70" s="65"/>
      <c r="F70" s="65"/>
      <c r="G70" s="65"/>
      <c r="H70" s="65"/>
      <c r="I70" s="65"/>
      <c r="J70" s="65"/>
      <c r="K70" s="65"/>
      <c r="L70" s="65"/>
      <c r="M70" s="65"/>
      <c r="N70" s="65"/>
      <c r="O70" s="65"/>
      <c r="P70" s="65"/>
      <c r="Q70" s="65"/>
      <c r="R70" s="65"/>
      <c r="S70" s="65"/>
      <c r="T70" s="65"/>
      <c r="U70" s="65"/>
      <c r="V70" s="65"/>
      <c r="W70" s="65"/>
      <c r="X70" s="65"/>
      <c r="Y70" s="65"/>
      <c r="Z70" s="65"/>
      <c r="AA70" s="65"/>
      <c r="AB70" s="65"/>
      <c r="AC70" s="65"/>
      <c r="AD70" s="65"/>
      <c r="AE70" s="65"/>
      <c r="AF70" s="65"/>
      <c r="AG70" s="65"/>
      <c r="AH70" s="65"/>
      <c r="AI70" s="65"/>
      <c r="AJ70" s="65"/>
      <c r="AK70" s="65"/>
      <c r="AL70" s="65"/>
      <c r="AM70" s="65"/>
      <c r="AN70" s="65"/>
      <c r="AO70" s="65"/>
      <c r="AP70" s="65"/>
      <c r="AQ70" s="65"/>
      <c r="AR70" s="65"/>
      <c r="AS70" s="65"/>
      <c r="AT70" s="65"/>
      <c r="AU70" s="65"/>
      <c r="AV70" s="65"/>
      <c r="AW70" s="65"/>
      <c r="AX70" s="65"/>
      <c r="AY70" s="65"/>
      <c r="AZ70" s="65"/>
      <c r="BA70" s="65"/>
      <c r="BB70" s="65"/>
      <c r="BC70" s="65"/>
      <c r="BD70" s="65"/>
      <c r="BE70" s="65"/>
      <c r="BF70" s="65"/>
      <c r="BG70" s="65"/>
      <c r="BH70" s="65"/>
      <c r="BI70" s="65"/>
      <c r="BJ70" s="65"/>
      <c r="BK70" s="65"/>
      <c r="BL70" s="65"/>
      <c r="BM70" s="65"/>
      <c r="BN70" s="65"/>
      <c r="BO70" s="65"/>
      <c r="BP70" s="65"/>
      <c r="BQ70" s="65"/>
      <c r="BR70" s="65"/>
      <c r="BS70" s="65"/>
      <c r="BT70" s="65"/>
      <c r="BU70" s="65"/>
      <c r="BV70" s="65"/>
      <c r="BW70" s="65"/>
      <c r="BX70" s="65"/>
      <c r="BY70" s="65"/>
      <c r="BZ70" s="65"/>
      <c r="CA70" s="65"/>
      <c r="CB70" s="65"/>
      <c r="CC70" s="65"/>
      <c r="CD70" s="65"/>
      <c r="CE70" s="65"/>
      <c r="CF70" s="65"/>
      <c r="CG70" s="65"/>
      <c r="CH70" s="65"/>
      <c r="CI70" s="65"/>
      <c r="CJ70" s="65"/>
      <c r="CK70" s="65"/>
      <c r="CL70" s="65"/>
      <c r="CM70" s="65"/>
      <c r="CN70" s="65"/>
      <c r="CO70" s="65"/>
      <c r="CP70" s="65"/>
      <c r="CQ70" s="65"/>
      <c r="CR70" s="65"/>
      <c r="CS70" s="65"/>
      <c r="CT70" s="65"/>
      <c r="CU70" s="65"/>
      <c r="CV70" s="65"/>
      <c r="CW70" s="65"/>
      <c r="CX70" s="65"/>
      <c r="CY70" s="65"/>
      <c r="CZ70" s="65"/>
      <c r="DA70" s="65"/>
      <c r="DB70" s="65"/>
      <c r="DC70" s="65"/>
      <c r="DD70" s="65"/>
      <c r="DE70" s="65"/>
      <c r="DF70" s="65"/>
      <c r="DG70" s="65"/>
      <c r="DH70" s="65"/>
      <c r="DI70" s="65"/>
      <c r="DJ70" s="65"/>
      <c r="DK70" s="65"/>
      <c r="DL70" s="65"/>
      <c r="DM70" s="65"/>
      <c r="DN70" s="65"/>
      <c r="DO70" s="65"/>
      <c r="DP70" s="65"/>
      <c r="DQ70" s="65"/>
      <c r="DR70" s="65"/>
      <c r="DS70" s="65"/>
      <c r="DT70" s="65"/>
      <c r="DU70" s="65"/>
      <c r="DV70" s="65"/>
      <c r="DW70" s="65"/>
      <c r="DX70" s="65"/>
      <c r="DY70" s="65"/>
      <c r="DZ70" s="65"/>
      <c r="EA70" s="65"/>
      <c r="EB70" s="65"/>
      <c r="EC70" s="65"/>
      <c r="ED70" s="65"/>
      <c r="EE70" s="65"/>
      <c r="EF70" s="65"/>
      <c r="EG70" s="65"/>
      <c r="EH70" s="65"/>
      <c r="EI70" s="65"/>
      <c r="EJ70" s="65"/>
      <c r="EK70" s="65"/>
      <c r="EL70" s="65"/>
      <c r="EM70" s="65"/>
      <c r="EN70" s="65"/>
      <c r="EO70" s="65"/>
      <c r="EP70" s="65"/>
      <c r="EQ70" s="65"/>
      <c r="ER70" s="65"/>
      <c r="ES70" s="65"/>
      <c r="ET70" s="65"/>
      <c r="EU70" s="65"/>
      <c r="EV70" s="65"/>
      <c r="EW70" s="65"/>
      <c r="EX70" s="65"/>
      <c r="EY70" s="65"/>
      <c r="EZ70" s="65"/>
      <c r="FA70" s="65"/>
      <c r="FB70" s="65"/>
      <c r="FC70" s="65"/>
      <c r="FD70" s="65"/>
      <c r="FE70" s="65"/>
      <c r="FF70" s="65"/>
      <c r="FG70" s="65"/>
      <c r="FH70" s="65"/>
      <c r="FI70" s="65"/>
      <c r="FJ70" s="65"/>
      <c r="FK70" s="65"/>
      <c r="FL70" s="65"/>
      <c r="FM70" s="65"/>
      <c r="FN70" s="65"/>
      <c r="FO70" s="65"/>
      <c r="FP70" s="65"/>
      <c r="FQ70" s="65"/>
      <c r="FR70" s="65"/>
      <c r="FS70" s="65"/>
      <c r="FT70" s="65"/>
      <c r="FU70" s="65"/>
      <c r="FV70" s="65"/>
      <c r="FW70" s="65"/>
      <c r="FX70" s="65"/>
      <c r="FY70" s="65"/>
      <c r="FZ70" s="65"/>
      <c r="GA70" s="65"/>
      <c r="GB70" s="65"/>
      <c r="GC70" s="65"/>
      <c r="GD70" s="65"/>
      <c r="GE70" s="65"/>
      <c r="GF70" s="65"/>
      <c r="GG70" s="65"/>
      <c r="GH70" s="65"/>
      <c r="GI70" s="65"/>
      <c r="GJ70" s="65"/>
      <c r="GK70" s="65"/>
      <c r="GL70" s="65"/>
      <c r="GM70" s="65"/>
    </row>
    <row r="71" spans="2:195" x14ac:dyDescent="0.2">
      <c r="B71" s="28">
        <f t="shared" ref="B71:B134" si="11">B70+1</f>
        <v>66</v>
      </c>
      <c r="C71" s="43">
        <f>Assumptions!$H$7</f>
        <v>5000</v>
      </c>
      <c r="D71" s="65"/>
      <c r="E71" s="65"/>
      <c r="F71" s="65"/>
      <c r="G71" s="65"/>
      <c r="H71" s="65"/>
      <c r="I71" s="65"/>
      <c r="J71" s="65"/>
      <c r="K71" s="65"/>
      <c r="L71" s="65"/>
      <c r="M71" s="65"/>
      <c r="N71" s="65"/>
      <c r="O71" s="65"/>
      <c r="P71" s="65"/>
      <c r="Q71" s="65"/>
      <c r="R71" s="65"/>
      <c r="S71" s="65"/>
      <c r="T71" s="65"/>
      <c r="U71" s="65"/>
      <c r="V71" s="65"/>
      <c r="W71" s="65"/>
      <c r="X71" s="65"/>
      <c r="Y71" s="65"/>
      <c r="Z71" s="65"/>
      <c r="AA71" s="65"/>
      <c r="AB71" s="65"/>
      <c r="AC71" s="65"/>
      <c r="AD71" s="65"/>
      <c r="AE71" s="65"/>
      <c r="AF71" s="65"/>
      <c r="AG71" s="65"/>
      <c r="AH71" s="65"/>
      <c r="AI71" s="65"/>
      <c r="AJ71" s="65"/>
      <c r="AK71" s="65"/>
      <c r="AL71" s="65"/>
      <c r="AM71" s="65"/>
      <c r="AN71" s="65"/>
      <c r="AO71" s="65"/>
      <c r="AP71" s="65"/>
      <c r="AQ71" s="65"/>
      <c r="AR71" s="65"/>
      <c r="AS71" s="65"/>
      <c r="AT71" s="65"/>
      <c r="AU71" s="65"/>
      <c r="AV71" s="65"/>
      <c r="AW71" s="65"/>
      <c r="AX71" s="65"/>
      <c r="AY71" s="65"/>
      <c r="AZ71" s="65"/>
      <c r="BA71" s="65"/>
      <c r="BB71" s="65"/>
      <c r="BC71" s="65"/>
      <c r="BD71" s="65"/>
      <c r="BE71" s="65"/>
      <c r="BF71" s="65"/>
      <c r="BG71" s="65"/>
      <c r="BH71" s="65"/>
      <c r="BI71" s="65"/>
      <c r="BJ71" s="65"/>
      <c r="BK71" s="65"/>
      <c r="BL71" s="65"/>
      <c r="BM71" s="65"/>
      <c r="BN71" s="65"/>
      <c r="BO71" s="65"/>
      <c r="BP71" s="65"/>
      <c r="BQ71" s="65"/>
      <c r="BR71" s="65"/>
      <c r="BS71" s="65"/>
      <c r="BT71" s="65"/>
      <c r="BU71" s="65"/>
      <c r="BV71" s="65"/>
      <c r="BW71" s="65"/>
      <c r="BX71" s="65"/>
      <c r="BY71" s="65"/>
      <c r="BZ71" s="65"/>
      <c r="CA71" s="65"/>
      <c r="CB71" s="65"/>
      <c r="CC71" s="65"/>
      <c r="CD71" s="65"/>
      <c r="CE71" s="65"/>
      <c r="CF71" s="65"/>
      <c r="CG71" s="65"/>
      <c r="CH71" s="65"/>
      <c r="CI71" s="65"/>
      <c r="CJ71" s="65"/>
      <c r="CK71" s="65"/>
      <c r="CL71" s="65"/>
      <c r="CM71" s="65"/>
      <c r="CN71" s="65"/>
      <c r="CO71" s="65"/>
      <c r="CP71" s="65"/>
      <c r="CQ71" s="65"/>
      <c r="CR71" s="65"/>
      <c r="CS71" s="65"/>
      <c r="CT71" s="65"/>
      <c r="CU71" s="65"/>
      <c r="CV71" s="65"/>
      <c r="CW71" s="65"/>
      <c r="CX71" s="65"/>
      <c r="CY71" s="65"/>
      <c r="CZ71" s="65"/>
      <c r="DA71" s="65"/>
      <c r="DB71" s="65"/>
      <c r="DC71" s="65"/>
      <c r="DD71" s="65"/>
      <c r="DE71" s="65"/>
      <c r="DF71" s="65"/>
      <c r="DG71" s="65"/>
      <c r="DH71" s="65"/>
      <c r="DI71" s="65"/>
      <c r="DJ71" s="65"/>
      <c r="DK71" s="65"/>
      <c r="DL71" s="65"/>
      <c r="DM71" s="65"/>
      <c r="DN71" s="65"/>
      <c r="DO71" s="65"/>
      <c r="DP71" s="65"/>
      <c r="DQ71" s="65"/>
      <c r="DR71" s="65"/>
      <c r="DS71" s="65"/>
      <c r="DT71" s="65"/>
      <c r="DU71" s="65"/>
      <c r="DV71" s="65"/>
      <c r="DW71" s="65"/>
      <c r="DX71" s="65"/>
      <c r="DY71" s="65"/>
      <c r="DZ71" s="65"/>
      <c r="EA71" s="65"/>
      <c r="EB71" s="65"/>
      <c r="EC71" s="65"/>
      <c r="ED71" s="65"/>
      <c r="EE71" s="65"/>
      <c r="EF71" s="65"/>
      <c r="EG71" s="65"/>
      <c r="EH71" s="65"/>
      <c r="EI71" s="65"/>
      <c r="EJ71" s="65"/>
      <c r="EK71" s="65"/>
      <c r="EL71" s="65"/>
      <c r="EM71" s="65"/>
      <c r="EN71" s="65"/>
      <c r="EO71" s="65"/>
      <c r="EP71" s="65"/>
      <c r="EQ71" s="65"/>
      <c r="ER71" s="65"/>
      <c r="ES71" s="65"/>
      <c r="ET71" s="65"/>
      <c r="EU71" s="65"/>
      <c r="EV71" s="65"/>
      <c r="EW71" s="65"/>
      <c r="EX71" s="65"/>
      <c r="EY71" s="65"/>
      <c r="EZ71" s="65"/>
      <c r="FA71" s="65"/>
      <c r="FB71" s="65"/>
      <c r="FC71" s="65"/>
      <c r="FD71" s="65"/>
      <c r="FE71" s="65"/>
      <c r="FF71" s="65"/>
      <c r="FG71" s="65"/>
      <c r="FH71" s="65"/>
      <c r="FI71" s="65"/>
      <c r="FJ71" s="65"/>
      <c r="FK71" s="65"/>
      <c r="FL71" s="65"/>
      <c r="FM71" s="65"/>
      <c r="FN71" s="65"/>
      <c r="FO71" s="65"/>
      <c r="FP71" s="65"/>
      <c r="FQ71" s="65"/>
      <c r="FR71" s="65"/>
      <c r="FS71" s="65"/>
      <c r="FT71" s="65"/>
      <c r="FU71" s="65"/>
      <c r="FV71" s="65"/>
      <c r="FW71" s="65"/>
      <c r="FX71" s="65"/>
      <c r="FY71" s="65"/>
      <c r="FZ71" s="65"/>
      <c r="GA71" s="65"/>
      <c r="GB71" s="65"/>
      <c r="GC71" s="65"/>
      <c r="GD71" s="65"/>
      <c r="GE71" s="65"/>
      <c r="GF71" s="65"/>
      <c r="GG71" s="65"/>
      <c r="GH71" s="65"/>
      <c r="GI71" s="65"/>
      <c r="GJ71" s="65"/>
      <c r="GK71" s="65"/>
      <c r="GL71" s="65"/>
      <c r="GM71" s="65"/>
    </row>
    <row r="72" spans="2:195" x14ac:dyDescent="0.2">
      <c r="B72" s="28">
        <f t="shared" si="11"/>
        <v>67</v>
      </c>
      <c r="C72" s="43">
        <f>Assumptions!$H$7</f>
        <v>5000</v>
      </c>
      <c r="D72" s="65"/>
      <c r="E72" s="65"/>
      <c r="F72" s="65"/>
      <c r="G72" s="65"/>
      <c r="H72" s="65"/>
      <c r="I72" s="65"/>
      <c r="J72" s="65"/>
      <c r="K72" s="65"/>
      <c r="L72" s="65"/>
      <c r="M72" s="65"/>
      <c r="N72" s="65"/>
      <c r="O72" s="65"/>
      <c r="P72" s="65"/>
      <c r="Q72" s="65"/>
      <c r="R72" s="65"/>
      <c r="S72" s="65"/>
      <c r="T72" s="65"/>
      <c r="U72" s="65"/>
      <c r="V72" s="65"/>
      <c r="W72" s="65"/>
      <c r="X72" s="65"/>
      <c r="Y72" s="65"/>
      <c r="Z72" s="65"/>
      <c r="AA72" s="65"/>
      <c r="AB72" s="65"/>
      <c r="AC72" s="65"/>
      <c r="AD72" s="65"/>
      <c r="AE72" s="65"/>
      <c r="AF72" s="65"/>
      <c r="AG72" s="65"/>
      <c r="AH72" s="65"/>
      <c r="AI72" s="65"/>
      <c r="AJ72" s="65"/>
      <c r="AK72" s="65"/>
      <c r="AL72" s="65"/>
      <c r="AM72" s="65"/>
      <c r="AN72" s="65"/>
      <c r="AO72" s="65"/>
      <c r="AP72" s="65"/>
      <c r="AQ72" s="65"/>
      <c r="AR72" s="65"/>
      <c r="AS72" s="65"/>
      <c r="AT72" s="65"/>
      <c r="AU72" s="65"/>
      <c r="AV72" s="65"/>
      <c r="AW72" s="65"/>
      <c r="AX72" s="65"/>
      <c r="AY72" s="65"/>
      <c r="AZ72" s="65"/>
      <c r="BA72" s="65"/>
      <c r="BB72" s="65"/>
      <c r="BC72" s="65"/>
      <c r="BD72" s="65"/>
      <c r="BE72" s="65"/>
      <c r="BF72" s="65"/>
      <c r="BG72" s="65"/>
      <c r="BH72" s="65"/>
      <c r="BI72" s="65"/>
      <c r="BJ72" s="65"/>
      <c r="BK72" s="65"/>
      <c r="BL72" s="65"/>
      <c r="BM72" s="65"/>
      <c r="BN72" s="65"/>
      <c r="BO72" s="65"/>
      <c r="BP72" s="65"/>
      <c r="BQ72" s="65"/>
      <c r="BR72" s="65"/>
      <c r="BS72" s="65"/>
      <c r="BT72" s="65"/>
      <c r="BU72" s="65"/>
      <c r="BV72" s="65"/>
      <c r="BW72" s="65"/>
      <c r="BX72" s="65"/>
      <c r="BY72" s="65"/>
      <c r="BZ72" s="65"/>
      <c r="CA72" s="65"/>
      <c r="CB72" s="65"/>
      <c r="CC72" s="65"/>
      <c r="CD72" s="65"/>
      <c r="CE72" s="65"/>
      <c r="CF72" s="65"/>
      <c r="CG72" s="65"/>
      <c r="CH72" s="65"/>
      <c r="CI72" s="65"/>
      <c r="CJ72" s="65"/>
      <c r="CK72" s="65"/>
      <c r="CL72" s="65"/>
      <c r="CM72" s="65"/>
      <c r="CN72" s="65"/>
      <c r="CO72" s="65"/>
      <c r="CP72" s="65"/>
      <c r="CQ72" s="65"/>
      <c r="CR72" s="65"/>
      <c r="CS72" s="65"/>
      <c r="CT72" s="65"/>
      <c r="CU72" s="65"/>
      <c r="CV72" s="65"/>
      <c r="CW72" s="65"/>
      <c r="CX72" s="65"/>
      <c r="CY72" s="65"/>
      <c r="CZ72" s="65"/>
      <c r="DA72" s="65"/>
      <c r="DB72" s="65"/>
      <c r="DC72" s="65"/>
      <c r="DD72" s="65"/>
      <c r="DE72" s="65"/>
      <c r="DF72" s="65"/>
      <c r="DG72" s="65"/>
      <c r="DH72" s="65"/>
      <c r="DI72" s="65"/>
      <c r="DJ72" s="65"/>
      <c r="DK72" s="65"/>
      <c r="DL72" s="65"/>
      <c r="DM72" s="65"/>
      <c r="DN72" s="65"/>
      <c r="DO72" s="65"/>
      <c r="DP72" s="65"/>
      <c r="DQ72" s="65"/>
      <c r="DR72" s="65"/>
      <c r="DS72" s="65"/>
      <c r="DT72" s="65"/>
      <c r="DU72" s="65"/>
      <c r="DV72" s="65"/>
      <c r="DW72" s="65"/>
      <c r="DX72" s="65"/>
      <c r="DY72" s="65"/>
      <c r="DZ72" s="65"/>
      <c r="EA72" s="65"/>
      <c r="EB72" s="65"/>
      <c r="EC72" s="65"/>
      <c r="ED72" s="65"/>
      <c r="EE72" s="65"/>
      <c r="EF72" s="65"/>
      <c r="EG72" s="65"/>
      <c r="EH72" s="65"/>
      <c r="EI72" s="65"/>
      <c r="EJ72" s="65"/>
      <c r="EK72" s="65"/>
      <c r="EL72" s="65"/>
      <c r="EM72" s="65"/>
      <c r="EN72" s="65"/>
      <c r="EO72" s="65"/>
      <c r="EP72" s="65"/>
      <c r="EQ72" s="65"/>
      <c r="ER72" s="65"/>
      <c r="ES72" s="65"/>
      <c r="ET72" s="65"/>
      <c r="EU72" s="65"/>
      <c r="EV72" s="65"/>
      <c r="EW72" s="65"/>
      <c r="EX72" s="65"/>
      <c r="EY72" s="65"/>
      <c r="EZ72" s="65"/>
      <c r="FA72" s="65"/>
      <c r="FB72" s="65"/>
      <c r="FC72" s="65"/>
      <c r="FD72" s="65"/>
      <c r="FE72" s="65"/>
      <c r="FF72" s="65"/>
      <c r="FG72" s="65"/>
      <c r="FH72" s="65"/>
      <c r="FI72" s="65"/>
      <c r="FJ72" s="65"/>
      <c r="FK72" s="65"/>
      <c r="FL72" s="65"/>
      <c r="FM72" s="65"/>
      <c r="FN72" s="65"/>
      <c r="FO72" s="65"/>
      <c r="FP72" s="65"/>
      <c r="FQ72" s="65"/>
      <c r="FR72" s="65"/>
      <c r="FS72" s="65"/>
      <c r="FT72" s="65"/>
      <c r="FU72" s="65"/>
      <c r="FV72" s="65"/>
      <c r="FW72" s="65"/>
      <c r="FX72" s="65"/>
      <c r="FY72" s="65"/>
      <c r="FZ72" s="65"/>
      <c r="GA72" s="65"/>
      <c r="GB72" s="65"/>
      <c r="GC72" s="65"/>
      <c r="GD72" s="65"/>
      <c r="GE72" s="65"/>
      <c r="GF72" s="65"/>
      <c r="GG72" s="65"/>
      <c r="GH72" s="65"/>
      <c r="GI72" s="65"/>
      <c r="GJ72" s="65"/>
      <c r="GK72" s="65"/>
      <c r="GL72" s="65"/>
      <c r="GM72" s="65"/>
    </row>
    <row r="73" spans="2:195" x14ac:dyDescent="0.2">
      <c r="B73" s="28">
        <f t="shared" si="11"/>
        <v>68</v>
      </c>
      <c r="C73" s="43">
        <f>Assumptions!$H$7</f>
        <v>5000</v>
      </c>
      <c r="D73" s="65"/>
      <c r="E73" s="65"/>
      <c r="F73" s="65"/>
      <c r="G73" s="65"/>
      <c r="H73" s="65"/>
      <c r="I73" s="65"/>
      <c r="J73" s="65"/>
      <c r="K73" s="65"/>
      <c r="L73" s="65"/>
      <c r="M73" s="65"/>
      <c r="N73" s="65"/>
      <c r="O73" s="65"/>
      <c r="P73" s="65"/>
      <c r="Q73" s="65"/>
      <c r="R73" s="65"/>
      <c r="S73" s="65"/>
      <c r="T73" s="65"/>
      <c r="U73" s="65"/>
      <c r="V73" s="65"/>
      <c r="W73" s="65"/>
      <c r="X73" s="65"/>
      <c r="Y73" s="65"/>
      <c r="Z73" s="65"/>
      <c r="AA73" s="65"/>
      <c r="AB73" s="65"/>
      <c r="AC73" s="65"/>
      <c r="AD73" s="65"/>
      <c r="AE73" s="65"/>
      <c r="AF73" s="65"/>
      <c r="AG73" s="65"/>
      <c r="AH73" s="65"/>
      <c r="AI73" s="65"/>
      <c r="AJ73" s="65"/>
      <c r="AK73" s="65"/>
      <c r="AL73" s="65"/>
      <c r="AM73" s="65"/>
      <c r="AN73" s="65"/>
      <c r="AO73" s="65"/>
      <c r="AP73" s="65"/>
      <c r="AQ73" s="65"/>
      <c r="AR73" s="65"/>
      <c r="AS73" s="65"/>
      <c r="AT73" s="65"/>
      <c r="AU73" s="65"/>
      <c r="AV73" s="65"/>
      <c r="AW73" s="65"/>
      <c r="AX73" s="65"/>
      <c r="AY73" s="65"/>
      <c r="AZ73" s="65"/>
      <c r="BA73" s="65"/>
      <c r="BB73" s="65"/>
      <c r="BC73" s="65"/>
      <c r="BD73" s="65"/>
      <c r="BE73" s="65"/>
      <c r="BF73" s="65"/>
      <c r="BG73" s="65"/>
      <c r="BH73" s="65"/>
      <c r="BI73" s="65"/>
      <c r="BJ73" s="65"/>
      <c r="BK73" s="65"/>
      <c r="BL73" s="65"/>
      <c r="BM73" s="65"/>
      <c r="BN73" s="65"/>
      <c r="BO73" s="65"/>
      <c r="BP73" s="65"/>
      <c r="BQ73" s="65"/>
      <c r="BR73" s="65"/>
      <c r="BS73" s="65"/>
      <c r="BT73" s="65"/>
      <c r="BU73" s="65"/>
      <c r="BV73" s="65"/>
      <c r="BW73" s="65"/>
      <c r="BX73" s="65"/>
      <c r="BY73" s="65"/>
      <c r="BZ73" s="65"/>
      <c r="CA73" s="65"/>
      <c r="CB73" s="65"/>
      <c r="CC73" s="65"/>
      <c r="CD73" s="65"/>
      <c r="CE73" s="65"/>
      <c r="CF73" s="65"/>
      <c r="CG73" s="65"/>
      <c r="CH73" s="65"/>
      <c r="CI73" s="65"/>
      <c r="CJ73" s="65"/>
      <c r="CK73" s="65"/>
      <c r="CL73" s="65"/>
      <c r="CM73" s="65"/>
      <c r="CN73" s="65"/>
      <c r="CO73" s="65"/>
      <c r="CP73" s="65"/>
      <c r="CQ73" s="65"/>
      <c r="CR73" s="65"/>
      <c r="CS73" s="65"/>
      <c r="CT73" s="65"/>
      <c r="CU73" s="65"/>
      <c r="CV73" s="65"/>
      <c r="CW73" s="65"/>
      <c r="CX73" s="65"/>
      <c r="CY73" s="65"/>
      <c r="CZ73" s="65"/>
      <c r="DA73" s="65"/>
      <c r="DB73" s="65"/>
      <c r="DC73" s="65"/>
      <c r="DD73" s="65"/>
      <c r="DE73" s="65"/>
      <c r="DF73" s="65"/>
      <c r="DG73" s="65"/>
      <c r="DH73" s="65"/>
      <c r="DI73" s="65"/>
      <c r="DJ73" s="65"/>
      <c r="DK73" s="65"/>
      <c r="DL73" s="65"/>
      <c r="DM73" s="65"/>
      <c r="DN73" s="65"/>
      <c r="DO73" s="65"/>
      <c r="DP73" s="65"/>
      <c r="DQ73" s="65"/>
      <c r="DR73" s="65"/>
      <c r="DS73" s="65"/>
      <c r="DT73" s="65"/>
      <c r="DU73" s="65"/>
      <c r="DV73" s="65"/>
      <c r="DW73" s="65"/>
      <c r="DX73" s="65"/>
      <c r="DY73" s="65"/>
      <c r="DZ73" s="65"/>
      <c r="EA73" s="65"/>
      <c r="EB73" s="65"/>
      <c r="EC73" s="65"/>
      <c r="ED73" s="65"/>
      <c r="EE73" s="65"/>
      <c r="EF73" s="65"/>
      <c r="EG73" s="65"/>
      <c r="EH73" s="65"/>
      <c r="EI73" s="65"/>
      <c r="EJ73" s="65"/>
      <c r="EK73" s="65"/>
      <c r="EL73" s="65"/>
      <c r="EM73" s="65"/>
      <c r="EN73" s="65"/>
      <c r="EO73" s="65"/>
      <c r="EP73" s="65"/>
      <c r="EQ73" s="65"/>
      <c r="ER73" s="65"/>
      <c r="ES73" s="65"/>
      <c r="ET73" s="65"/>
      <c r="EU73" s="65"/>
      <c r="EV73" s="65"/>
      <c r="EW73" s="65"/>
      <c r="EX73" s="65"/>
      <c r="EY73" s="65"/>
      <c r="EZ73" s="65"/>
      <c r="FA73" s="65"/>
      <c r="FB73" s="65"/>
      <c r="FC73" s="65"/>
      <c r="FD73" s="65"/>
      <c r="FE73" s="65"/>
      <c r="FF73" s="65"/>
      <c r="FG73" s="65"/>
      <c r="FH73" s="65"/>
      <c r="FI73" s="65"/>
      <c r="FJ73" s="65"/>
      <c r="FK73" s="65"/>
      <c r="FL73" s="65"/>
      <c r="FM73" s="65"/>
      <c r="FN73" s="65"/>
      <c r="FO73" s="65"/>
      <c r="FP73" s="65"/>
      <c r="FQ73" s="65"/>
      <c r="FR73" s="65"/>
      <c r="FS73" s="65"/>
      <c r="FT73" s="65"/>
      <c r="FU73" s="65"/>
      <c r="FV73" s="65"/>
      <c r="FW73" s="65"/>
      <c r="FX73" s="65"/>
      <c r="FY73" s="65"/>
      <c r="FZ73" s="65"/>
      <c r="GA73" s="65"/>
      <c r="GB73" s="65"/>
      <c r="GC73" s="65"/>
      <c r="GD73" s="65"/>
      <c r="GE73" s="65"/>
      <c r="GF73" s="65"/>
      <c r="GG73" s="65"/>
      <c r="GH73" s="65"/>
      <c r="GI73" s="65"/>
      <c r="GJ73" s="65"/>
      <c r="GK73" s="65"/>
      <c r="GL73" s="65"/>
      <c r="GM73" s="65"/>
    </row>
    <row r="74" spans="2:195" x14ac:dyDescent="0.2">
      <c r="B74" s="28">
        <f t="shared" si="11"/>
        <v>69</v>
      </c>
      <c r="C74" s="43">
        <f>Assumptions!$H$7</f>
        <v>5000</v>
      </c>
      <c r="D74" s="65"/>
      <c r="E74" s="65"/>
      <c r="F74" s="65"/>
      <c r="G74" s="65"/>
      <c r="H74" s="65"/>
      <c r="I74" s="65"/>
      <c r="J74" s="65"/>
      <c r="K74" s="65"/>
      <c r="L74" s="65"/>
      <c r="M74" s="65"/>
      <c r="N74" s="65"/>
      <c r="O74" s="65"/>
      <c r="P74" s="65"/>
      <c r="Q74" s="65"/>
      <c r="R74" s="65"/>
      <c r="S74" s="65"/>
      <c r="T74" s="65"/>
      <c r="U74" s="65"/>
      <c r="V74" s="65"/>
      <c r="W74" s="65"/>
      <c r="X74" s="65"/>
      <c r="Y74" s="65"/>
      <c r="Z74" s="65"/>
      <c r="AA74" s="65"/>
      <c r="AB74" s="65"/>
      <c r="AC74" s="65"/>
      <c r="AD74" s="65"/>
      <c r="AE74" s="65"/>
      <c r="AF74" s="65"/>
      <c r="AG74" s="65"/>
      <c r="AH74" s="65"/>
      <c r="AI74" s="65"/>
      <c r="AJ74" s="65"/>
      <c r="AK74" s="65"/>
      <c r="AL74" s="65"/>
      <c r="AM74" s="65"/>
      <c r="AN74" s="65"/>
      <c r="AO74" s="65"/>
      <c r="AP74" s="65"/>
      <c r="AQ74" s="65"/>
      <c r="AR74" s="65"/>
      <c r="AS74" s="65"/>
      <c r="AT74" s="65"/>
      <c r="AU74" s="65"/>
      <c r="AV74" s="65"/>
      <c r="AW74" s="65"/>
      <c r="AX74" s="65"/>
      <c r="AY74" s="65"/>
      <c r="AZ74" s="65"/>
      <c r="BA74" s="65"/>
      <c r="BB74" s="65"/>
      <c r="BC74" s="65"/>
      <c r="BD74" s="65"/>
      <c r="BE74" s="65"/>
      <c r="BF74" s="65"/>
      <c r="BG74" s="65"/>
      <c r="BH74" s="65"/>
      <c r="BI74" s="65"/>
      <c r="BJ74" s="65"/>
      <c r="BK74" s="65"/>
      <c r="BL74" s="65"/>
      <c r="BM74" s="65"/>
      <c r="BN74" s="65"/>
      <c r="BO74" s="65"/>
      <c r="BP74" s="65"/>
      <c r="BQ74" s="65"/>
      <c r="BR74" s="65"/>
      <c r="BS74" s="65"/>
      <c r="BT74" s="65"/>
      <c r="BU74" s="65"/>
      <c r="BV74" s="65"/>
      <c r="BW74" s="65"/>
      <c r="BX74" s="65"/>
      <c r="BY74" s="65"/>
      <c r="BZ74" s="65"/>
      <c r="CA74" s="65"/>
      <c r="CB74" s="65"/>
      <c r="CC74" s="65"/>
      <c r="CD74" s="65"/>
      <c r="CE74" s="65"/>
      <c r="CF74" s="65"/>
      <c r="CG74" s="65"/>
      <c r="CH74" s="65"/>
      <c r="CI74" s="65"/>
      <c r="CJ74" s="65"/>
      <c r="CK74" s="65"/>
      <c r="CL74" s="65"/>
      <c r="CM74" s="65"/>
      <c r="CN74" s="65"/>
      <c r="CO74" s="65"/>
      <c r="CP74" s="65"/>
      <c r="CQ74" s="65"/>
      <c r="CR74" s="65"/>
      <c r="CS74" s="65"/>
      <c r="CT74" s="65"/>
      <c r="CU74" s="65"/>
      <c r="CV74" s="65"/>
      <c r="CW74" s="65"/>
      <c r="CX74" s="65"/>
      <c r="CY74" s="65"/>
      <c r="CZ74" s="65"/>
      <c r="DA74" s="65"/>
      <c r="DB74" s="65"/>
      <c r="DC74" s="65"/>
      <c r="DD74" s="65"/>
      <c r="DE74" s="65"/>
      <c r="DF74" s="65"/>
      <c r="DG74" s="65"/>
      <c r="DH74" s="65"/>
      <c r="DI74" s="65"/>
      <c r="DJ74" s="65"/>
      <c r="DK74" s="65"/>
      <c r="DL74" s="65"/>
      <c r="DM74" s="65"/>
      <c r="DN74" s="65"/>
      <c r="DO74" s="65"/>
      <c r="DP74" s="65"/>
      <c r="DQ74" s="65"/>
      <c r="DR74" s="65"/>
      <c r="DS74" s="65"/>
      <c r="DT74" s="65"/>
      <c r="DU74" s="65"/>
      <c r="DV74" s="65"/>
      <c r="DW74" s="65"/>
      <c r="DX74" s="65"/>
      <c r="DY74" s="65"/>
      <c r="DZ74" s="65"/>
      <c r="EA74" s="65"/>
      <c r="EB74" s="65"/>
      <c r="EC74" s="65"/>
      <c r="ED74" s="65"/>
      <c r="EE74" s="65"/>
      <c r="EF74" s="65"/>
      <c r="EG74" s="65"/>
      <c r="EH74" s="65"/>
      <c r="EI74" s="65"/>
      <c r="EJ74" s="65"/>
      <c r="EK74" s="65"/>
      <c r="EL74" s="65"/>
      <c r="EM74" s="65"/>
      <c r="EN74" s="65"/>
      <c r="EO74" s="65"/>
      <c r="EP74" s="65"/>
      <c r="EQ74" s="65"/>
      <c r="ER74" s="65"/>
      <c r="ES74" s="65"/>
      <c r="ET74" s="65"/>
      <c r="EU74" s="65"/>
      <c r="EV74" s="65"/>
      <c r="EW74" s="65"/>
      <c r="EX74" s="65"/>
      <c r="EY74" s="65"/>
      <c r="EZ74" s="65"/>
      <c r="FA74" s="65"/>
      <c r="FB74" s="65"/>
      <c r="FC74" s="65"/>
      <c r="FD74" s="65"/>
      <c r="FE74" s="65"/>
      <c r="FF74" s="65"/>
      <c r="FG74" s="65"/>
      <c r="FH74" s="65"/>
      <c r="FI74" s="65"/>
      <c r="FJ74" s="65"/>
      <c r="FK74" s="65"/>
      <c r="FL74" s="65"/>
      <c r="FM74" s="65"/>
      <c r="FN74" s="65"/>
      <c r="FO74" s="65"/>
      <c r="FP74" s="65"/>
      <c r="FQ74" s="65"/>
      <c r="FR74" s="65"/>
      <c r="FS74" s="65"/>
      <c r="FT74" s="65"/>
      <c r="FU74" s="65"/>
      <c r="FV74" s="65"/>
      <c r="FW74" s="65"/>
      <c r="FX74" s="65"/>
      <c r="FY74" s="65"/>
      <c r="FZ74" s="65"/>
      <c r="GA74" s="65"/>
      <c r="GB74" s="65"/>
      <c r="GC74" s="65"/>
      <c r="GD74" s="65"/>
      <c r="GE74" s="65"/>
      <c r="GF74" s="65"/>
      <c r="GG74" s="65"/>
      <c r="GH74" s="65"/>
      <c r="GI74" s="65"/>
      <c r="GJ74" s="65"/>
      <c r="GK74" s="65"/>
      <c r="GL74" s="65"/>
      <c r="GM74" s="65"/>
    </row>
    <row r="75" spans="2:195" x14ac:dyDescent="0.2">
      <c r="B75" s="28">
        <f t="shared" si="11"/>
        <v>70</v>
      </c>
      <c r="C75" s="43">
        <f>Assumptions!$H$7</f>
        <v>5000</v>
      </c>
      <c r="D75" s="65"/>
      <c r="E75" s="65"/>
      <c r="F75" s="65"/>
      <c r="G75" s="65"/>
      <c r="H75" s="65"/>
      <c r="I75" s="65"/>
      <c r="J75" s="65"/>
      <c r="K75" s="65"/>
      <c r="L75" s="65"/>
      <c r="M75" s="65"/>
      <c r="N75" s="65"/>
      <c r="O75" s="65"/>
      <c r="P75" s="65"/>
      <c r="Q75" s="65"/>
      <c r="R75" s="65"/>
      <c r="S75" s="65"/>
      <c r="T75" s="65"/>
      <c r="U75" s="65"/>
      <c r="V75" s="65"/>
      <c r="W75" s="65"/>
      <c r="X75" s="65"/>
      <c r="Y75" s="65"/>
      <c r="Z75" s="65"/>
      <c r="AA75" s="65"/>
      <c r="AB75" s="65"/>
      <c r="AC75" s="65"/>
      <c r="AD75" s="65"/>
      <c r="AE75" s="65"/>
      <c r="AF75" s="65"/>
      <c r="AG75" s="65"/>
      <c r="AH75" s="65"/>
      <c r="AI75" s="65"/>
      <c r="AJ75" s="65"/>
      <c r="AK75" s="65"/>
      <c r="AL75" s="65"/>
      <c r="AM75" s="65"/>
      <c r="AN75" s="65"/>
      <c r="AO75" s="65"/>
      <c r="AP75" s="65"/>
      <c r="AQ75" s="65"/>
      <c r="AR75" s="65"/>
      <c r="AS75" s="65"/>
      <c r="AT75" s="65"/>
      <c r="AU75" s="65"/>
      <c r="AV75" s="65"/>
      <c r="AW75" s="65"/>
      <c r="AX75" s="65"/>
      <c r="AY75" s="65"/>
      <c r="AZ75" s="65"/>
      <c r="BA75" s="65"/>
      <c r="BB75" s="65"/>
      <c r="BC75" s="65"/>
      <c r="BD75" s="65"/>
      <c r="BE75" s="65"/>
      <c r="BF75" s="65"/>
      <c r="BG75" s="65"/>
      <c r="BH75" s="65"/>
      <c r="BI75" s="65"/>
      <c r="BJ75" s="65"/>
      <c r="BK75" s="65"/>
      <c r="BL75" s="65"/>
      <c r="BM75" s="65"/>
      <c r="BN75" s="65"/>
      <c r="BO75" s="65"/>
      <c r="BP75" s="65"/>
      <c r="BQ75" s="65"/>
      <c r="BR75" s="65"/>
      <c r="BS75" s="65"/>
      <c r="BT75" s="65"/>
      <c r="BU75" s="65"/>
      <c r="BV75" s="65"/>
      <c r="BW75" s="65"/>
      <c r="BX75" s="65"/>
      <c r="BY75" s="65"/>
      <c r="BZ75" s="65"/>
      <c r="CA75" s="65"/>
      <c r="CB75" s="65"/>
      <c r="CC75" s="65"/>
      <c r="CD75" s="65"/>
      <c r="CE75" s="65"/>
      <c r="CF75" s="65"/>
      <c r="CG75" s="65"/>
      <c r="CH75" s="65"/>
      <c r="CI75" s="65"/>
      <c r="CJ75" s="65"/>
      <c r="CK75" s="65"/>
      <c r="CL75" s="65"/>
      <c r="CM75" s="65"/>
      <c r="CN75" s="65"/>
      <c r="CO75" s="65"/>
      <c r="CP75" s="65"/>
      <c r="CQ75" s="65"/>
      <c r="CR75" s="65"/>
      <c r="CS75" s="65"/>
      <c r="CT75" s="65"/>
      <c r="CU75" s="65"/>
      <c r="CV75" s="65"/>
      <c r="CW75" s="65"/>
      <c r="CX75" s="65"/>
      <c r="CY75" s="65"/>
      <c r="CZ75" s="65"/>
      <c r="DA75" s="65"/>
      <c r="DB75" s="65"/>
      <c r="DC75" s="65"/>
      <c r="DD75" s="65"/>
      <c r="DE75" s="65"/>
      <c r="DF75" s="65"/>
      <c r="DG75" s="65"/>
      <c r="DH75" s="65"/>
      <c r="DI75" s="65"/>
      <c r="DJ75" s="65"/>
      <c r="DK75" s="65"/>
      <c r="DL75" s="65"/>
      <c r="DM75" s="65"/>
      <c r="DN75" s="65"/>
      <c r="DO75" s="65"/>
      <c r="DP75" s="65"/>
      <c r="DQ75" s="65"/>
      <c r="DR75" s="65"/>
      <c r="DS75" s="65"/>
      <c r="DT75" s="65"/>
      <c r="DU75" s="65"/>
      <c r="DV75" s="65"/>
      <c r="DW75" s="65"/>
      <c r="DX75" s="65"/>
      <c r="DY75" s="65"/>
      <c r="DZ75" s="65"/>
      <c r="EA75" s="65"/>
      <c r="EB75" s="65"/>
      <c r="EC75" s="65"/>
      <c r="ED75" s="65"/>
      <c r="EE75" s="65"/>
      <c r="EF75" s="65"/>
      <c r="EG75" s="65"/>
      <c r="EH75" s="65"/>
      <c r="EI75" s="65"/>
      <c r="EJ75" s="65"/>
      <c r="EK75" s="65"/>
      <c r="EL75" s="65"/>
      <c r="EM75" s="65"/>
      <c r="EN75" s="65"/>
      <c r="EO75" s="65"/>
      <c r="EP75" s="65"/>
      <c r="EQ75" s="65"/>
      <c r="ER75" s="65"/>
      <c r="ES75" s="65"/>
      <c r="ET75" s="65"/>
      <c r="EU75" s="65"/>
      <c r="EV75" s="65"/>
      <c r="EW75" s="65"/>
      <c r="EX75" s="65"/>
      <c r="EY75" s="65"/>
      <c r="EZ75" s="65"/>
      <c r="FA75" s="65"/>
      <c r="FB75" s="65"/>
      <c r="FC75" s="65"/>
      <c r="FD75" s="65"/>
      <c r="FE75" s="65"/>
      <c r="FF75" s="65"/>
      <c r="FG75" s="65"/>
      <c r="FH75" s="65"/>
      <c r="FI75" s="65"/>
      <c r="FJ75" s="65"/>
      <c r="FK75" s="65"/>
      <c r="FL75" s="65"/>
      <c r="FM75" s="65"/>
      <c r="FN75" s="65"/>
      <c r="FO75" s="65"/>
      <c r="FP75" s="65"/>
      <c r="FQ75" s="65"/>
      <c r="FR75" s="65"/>
      <c r="FS75" s="65"/>
      <c r="FT75" s="65"/>
      <c r="FU75" s="65"/>
      <c r="FV75" s="65"/>
      <c r="FW75" s="65"/>
      <c r="FX75" s="65"/>
      <c r="FY75" s="65"/>
      <c r="FZ75" s="65"/>
      <c r="GA75" s="65"/>
      <c r="GB75" s="65"/>
      <c r="GC75" s="65"/>
      <c r="GD75" s="65"/>
      <c r="GE75" s="65"/>
      <c r="GF75" s="65"/>
      <c r="GG75" s="65"/>
      <c r="GH75" s="65"/>
      <c r="GI75" s="65"/>
      <c r="GJ75" s="65"/>
      <c r="GK75" s="65"/>
      <c r="GL75" s="65"/>
      <c r="GM75" s="65"/>
    </row>
    <row r="76" spans="2:195" x14ac:dyDescent="0.2">
      <c r="B76" s="28">
        <f t="shared" si="11"/>
        <v>71</v>
      </c>
      <c r="C76" s="43">
        <f>Assumptions!$H$7</f>
        <v>5000</v>
      </c>
      <c r="D76" s="65"/>
      <c r="E76" s="65"/>
      <c r="F76" s="65"/>
      <c r="G76" s="65"/>
      <c r="H76" s="65"/>
      <c r="I76" s="65"/>
      <c r="J76" s="65"/>
      <c r="K76" s="65"/>
      <c r="L76" s="65"/>
      <c r="M76" s="65"/>
      <c r="N76" s="65"/>
      <c r="O76" s="65"/>
      <c r="P76" s="65"/>
      <c r="Q76" s="65"/>
      <c r="R76" s="65"/>
      <c r="S76" s="65"/>
      <c r="T76" s="65"/>
      <c r="U76" s="65"/>
      <c r="V76" s="65"/>
      <c r="W76" s="65"/>
      <c r="X76" s="65"/>
      <c r="Y76" s="65"/>
      <c r="Z76" s="65"/>
      <c r="AA76" s="65"/>
      <c r="AB76" s="65"/>
      <c r="AC76" s="65"/>
      <c r="AD76" s="65"/>
      <c r="AE76" s="65"/>
      <c r="AF76" s="65"/>
      <c r="AG76" s="65"/>
      <c r="AH76" s="65"/>
      <c r="AI76" s="65"/>
      <c r="AJ76" s="65"/>
      <c r="AK76" s="65"/>
      <c r="AL76" s="65"/>
      <c r="AM76" s="65"/>
      <c r="AN76" s="65"/>
      <c r="AO76" s="65"/>
      <c r="AP76" s="65"/>
      <c r="AQ76" s="65"/>
      <c r="AR76" s="65"/>
      <c r="AS76" s="65"/>
      <c r="AT76" s="65"/>
      <c r="AU76" s="65"/>
      <c r="AV76" s="65"/>
      <c r="AW76" s="65"/>
      <c r="AX76" s="65"/>
      <c r="AY76" s="65"/>
      <c r="AZ76" s="65"/>
      <c r="BA76" s="65"/>
      <c r="BB76" s="65"/>
      <c r="BC76" s="65"/>
      <c r="BD76" s="65"/>
      <c r="BE76" s="65"/>
      <c r="BF76" s="65"/>
      <c r="BG76" s="65"/>
      <c r="BH76" s="65"/>
      <c r="BI76" s="65"/>
      <c r="BJ76" s="65"/>
      <c r="BK76" s="65"/>
      <c r="BL76" s="65"/>
      <c r="BM76" s="65"/>
      <c r="BN76" s="65"/>
      <c r="BO76" s="65"/>
      <c r="BP76" s="65"/>
      <c r="BQ76" s="65"/>
      <c r="BR76" s="65"/>
      <c r="BS76" s="65"/>
      <c r="BT76" s="65"/>
      <c r="BU76" s="65"/>
      <c r="BV76" s="65"/>
      <c r="BW76" s="65"/>
      <c r="BX76" s="65"/>
      <c r="BY76" s="65"/>
      <c r="BZ76" s="65"/>
      <c r="CA76" s="65"/>
      <c r="CB76" s="65"/>
      <c r="CC76" s="65"/>
      <c r="CD76" s="65"/>
      <c r="CE76" s="65"/>
      <c r="CF76" s="65"/>
      <c r="CG76" s="65"/>
      <c r="CH76" s="65"/>
      <c r="CI76" s="65"/>
      <c r="CJ76" s="65"/>
      <c r="CK76" s="65"/>
      <c r="CL76" s="65"/>
      <c r="CM76" s="65"/>
      <c r="CN76" s="65"/>
      <c r="CO76" s="65"/>
      <c r="CP76" s="65"/>
      <c r="CQ76" s="65"/>
      <c r="CR76" s="65"/>
      <c r="CS76" s="65"/>
      <c r="CT76" s="65"/>
      <c r="CU76" s="65"/>
      <c r="CV76" s="65"/>
      <c r="CW76" s="65"/>
      <c r="CX76" s="65"/>
      <c r="CY76" s="65"/>
      <c r="CZ76" s="65"/>
      <c r="DA76" s="65"/>
      <c r="DB76" s="65"/>
      <c r="DC76" s="65"/>
      <c r="DD76" s="65"/>
      <c r="DE76" s="65"/>
      <c r="DF76" s="65"/>
      <c r="DG76" s="65"/>
      <c r="DH76" s="65"/>
      <c r="DI76" s="65"/>
      <c r="DJ76" s="65"/>
      <c r="DK76" s="65"/>
      <c r="DL76" s="65"/>
      <c r="DM76" s="65"/>
      <c r="DN76" s="65"/>
      <c r="DO76" s="65"/>
      <c r="DP76" s="65"/>
      <c r="DQ76" s="65"/>
      <c r="DR76" s="65"/>
      <c r="DS76" s="65"/>
      <c r="DT76" s="65"/>
      <c r="DU76" s="65"/>
      <c r="DV76" s="65"/>
      <c r="DW76" s="65"/>
      <c r="DX76" s="65"/>
      <c r="DY76" s="65"/>
      <c r="DZ76" s="65"/>
      <c r="EA76" s="65"/>
      <c r="EB76" s="65"/>
      <c r="EC76" s="65"/>
      <c r="ED76" s="65"/>
      <c r="EE76" s="65"/>
      <c r="EF76" s="65"/>
      <c r="EG76" s="65"/>
      <c r="EH76" s="65"/>
      <c r="EI76" s="65"/>
      <c r="EJ76" s="65"/>
      <c r="EK76" s="65"/>
      <c r="EL76" s="65"/>
      <c r="EM76" s="65"/>
      <c r="EN76" s="65"/>
      <c r="EO76" s="65"/>
      <c r="EP76" s="65"/>
      <c r="EQ76" s="65"/>
      <c r="ER76" s="65"/>
      <c r="ES76" s="65"/>
      <c r="ET76" s="65"/>
      <c r="EU76" s="65"/>
      <c r="EV76" s="65"/>
      <c r="EW76" s="65"/>
      <c r="EX76" s="65"/>
      <c r="EY76" s="65"/>
      <c r="EZ76" s="65"/>
      <c r="FA76" s="65"/>
      <c r="FB76" s="65"/>
      <c r="FC76" s="65"/>
      <c r="FD76" s="65"/>
      <c r="FE76" s="65"/>
      <c r="FF76" s="65"/>
      <c r="FG76" s="65"/>
      <c r="FH76" s="65"/>
      <c r="FI76" s="65"/>
      <c r="FJ76" s="65"/>
      <c r="FK76" s="65"/>
      <c r="FL76" s="65"/>
      <c r="FM76" s="65"/>
      <c r="FN76" s="65"/>
      <c r="FO76" s="65"/>
      <c r="FP76" s="65"/>
      <c r="FQ76" s="65"/>
      <c r="FR76" s="65"/>
      <c r="FS76" s="65"/>
      <c r="FT76" s="65"/>
      <c r="FU76" s="65"/>
      <c r="FV76" s="65"/>
      <c r="FW76" s="65"/>
      <c r="FX76" s="65"/>
      <c r="FY76" s="65"/>
      <c r="FZ76" s="65"/>
      <c r="GA76" s="65"/>
      <c r="GB76" s="65"/>
      <c r="GC76" s="65"/>
      <c r="GD76" s="65"/>
      <c r="GE76" s="65"/>
      <c r="GF76" s="65"/>
      <c r="GG76" s="65"/>
      <c r="GH76" s="65"/>
      <c r="GI76" s="65"/>
      <c r="GJ76" s="65"/>
      <c r="GK76" s="65"/>
      <c r="GL76" s="65"/>
      <c r="GM76" s="65"/>
    </row>
    <row r="77" spans="2:195" x14ac:dyDescent="0.2">
      <c r="B77" s="28">
        <f t="shared" si="11"/>
        <v>72</v>
      </c>
      <c r="C77" s="43">
        <f>Assumptions!$H$7</f>
        <v>5000</v>
      </c>
      <c r="D77" s="65"/>
      <c r="E77" s="65"/>
      <c r="F77" s="65"/>
      <c r="G77" s="65"/>
      <c r="H77" s="65"/>
      <c r="I77" s="65"/>
      <c r="J77" s="65"/>
      <c r="K77" s="65"/>
      <c r="L77" s="65"/>
      <c r="M77" s="65"/>
      <c r="N77" s="65"/>
      <c r="O77" s="65"/>
      <c r="P77" s="65"/>
      <c r="Q77" s="65"/>
      <c r="R77" s="65"/>
      <c r="S77" s="65"/>
      <c r="T77" s="65"/>
      <c r="U77" s="65"/>
      <c r="V77" s="65"/>
      <c r="W77" s="65"/>
      <c r="X77" s="65"/>
      <c r="Y77" s="65"/>
      <c r="Z77" s="65"/>
      <c r="AA77" s="65"/>
      <c r="AB77" s="65"/>
      <c r="AC77" s="65"/>
      <c r="AD77" s="65"/>
      <c r="AE77" s="65"/>
      <c r="AF77" s="65"/>
      <c r="AG77" s="65"/>
      <c r="AH77" s="65"/>
      <c r="AI77" s="65"/>
      <c r="AJ77" s="65"/>
      <c r="AK77" s="65"/>
      <c r="AL77" s="65"/>
      <c r="AM77" s="65"/>
      <c r="AN77" s="65"/>
      <c r="AO77" s="65"/>
      <c r="AP77" s="65"/>
      <c r="AQ77" s="65"/>
      <c r="AR77" s="65"/>
      <c r="AS77" s="65"/>
      <c r="AT77" s="65"/>
      <c r="AU77" s="65"/>
      <c r="AV77" s="65"/>
      <c r="AW77" s="65"/>
      <c r="AX77" s="65"/>
      <c r="AY77" s="65"/>
      <c r="AZ77" s="65"/>
      <c r="BA77" s="65"/>
      <c r="BB77" s="65"/>
      <c r="BC77" s="65"/>
      <c r="BD77" s="65"/>
      <c r="BE77" s="65"/>
      <c r="BF77" s="65"/>
      <c r="BG77" s="65"/>
      <c r="BH77" s="65"/>
      <c r="BI77" s="65"/>
      <c r="BJ77" s="65"/>
      <c r="BK77" s="65"/>
      <c r="BL77" s="65"/>
      <c r="BM77" s="65"/>
      <c r="BN77" s="65"/>
      <c r="BO77" s="65"/>
      <c r="BP77" s="65"/>
      <c r="BQ77" s="65"/>
      <c r="BR77" s="65"/>
      <c r="BS77" s="65"/>
      <c r="BT77" s="65"/>
      <c r="BU77" s="65"/>
      <c r="BV77" s="65"/>
      <c r="BW77" s="65"/>
      <c r="BX77" s="65"/>
      <c r="BY77" s="65"/>
      <c r="BZ77" s="65"/>
      <c r="CA77" s="65"/>
      <c r="CB77" s="65"/>
      <c r="CC77" s="65"/>
      <c r="CD77" s="65"/>
      <c r="CE77" s="65"/>
      <c r="CF77" s="65"/>
      <c r="CG77" s="65"/>
      <c r="CH77" s="65"/>
      <c r="CI77" s="65"/>
      <c r="CJ77" s="65"/>
      <c r="CK77" s="65"/>
      <c r="CL77" s="65"/>
      <c r="CM77" s="65"/>
      <c r="CN77" s="65"/>
      <c r="CO77" s="65"/>
      <c r="CP77" s="65"/>
      <c r="CQ77" s="65"/>
      <c r="CR77" s="65"/>
      <c r="CS77" s="65"/>
      <c r="CT77" s="65"/>
      <c r="CU77" s="65"/>
      <c r="CV77" s="65"/>
      <c r="CW77" s="65"/>
      <c r="CX77" s="65"/>
      <c r="CY77" s="65"/>
      <c r="CZ77" s="65"/>
      <c r="DA77" s="65"/>
      <c r="DB77" s="65"/>
      <c r="DC77" s="65"/>
      <c r="DD77" s="65"/>
      <c r="DE77" s="65"/>
      <c r="DF77" s="65"/>
      <c r="DG77" s="65"/>
      <c r="DH77" s="65"/>
      <c r="DI77" s="65"/>
      <c r="DJ77" s="65"/>
      <c r="DK77" s="65"/>
      <c r="DL77" s="65"/>
      <c r="DM77" s="65"/>
      <c r="DN77" s="65"/>
      <c r="DO77" s="65"/>
      <c r="DP77" s="65"/>
      <c r="DQ77" s="65"/>
      <c r="DR77" s="65"/>
      <c r="DS77" s="65"/>
      <c r="DT77" s="65"/>
      <c r="DU77" s="65"/>
      <c r="DV77" s="65"/>
      <c r="DW77" s="65"/>
      <c r="DX77" s="65"/>
      <c r="DY77" s="65"/>
      <c r="DZ77" s="65"/>
      <c r="EA77" s="65"/>
      <c r="EB77" s="65"/>
      <c r="EC77" s="65"/>
      <c r="ED77" s="65"/>
      <c r="EE77" s="65"/>
      <c r="EF77" s="65"/>
      <c r="EG77" s="65"/>
      <c r="EH77" s="65"/>
      <c r="EI77" s="65"/>
      <c r="EJ77" s="65"/>
      <c r="EK77" s="65"/>
      <c r="EL77" s="65"/>
      <c r="EM77" s="65"/>
      <c r="EN77" s="65"/>
      <c r="EO77" s="65"/>
      <c r="EP77" s="65"/>
      <c r="EQ77" s="65"/>
      <c r="ER77" s="65"/>
      <c r="ES77" s="65"/>
      <c r="ET77" s="65"/>
      <c r="EU77" s="65"/>
      <c r="EV77" s="65"/>
      <c r="EW77" s="65"/>
      <c r="EX77" s="65"/>
      <c r="EY77" s="65"/>
      <c r="EZ77" s="65"/>
      <c r="FA77" s="65"/>
      <c r="FB77" s="65"/>
      <c r="FC77" s="65"/>
      <c r="FD77" s="65"/>
      <c r="FE77" s="65"/>
      <c r="FF77" s="65"/>
      <c r="FG77" s="65"/>
      <c r="FH77" s="65"/>
      <c r="FI77" s="65"/>
      <c r="FJ77" s="65"/>
      <c r="FK77" s="65"/>
      <c r="FL77" s="65"/>
      <c r="FM77" s="65"/>
      <c r="FN77" s="65"/>
      <c r="FO77" s="65"/>
      <c r="FP77" s="65"/>
      <c r="FQ77" s="65"/>
      <c r="FR77" s="65"/>
      <c r="FS77" s="65"/>
      <c r="FT77" s="65"/>
      <c r="FU77" s="65"/>
      <c r="FV77" s="65"/>
      <c r="FW77" s="65"/>
      <c r="FX77" s="65"/>
      <c r="FY77" s="65"/>
      <c r="FZ77" s="65"/>
      <c r="GA77" s="65"/>
      <c r="GB77" s="65"/>
      <c r="GC77" s="65"/>
      <c r="GD77" s="65"/>
      <c r="GE77" s="65"/>
      <c r="GF77" s="65"/>
      <c r="GG77" s="65"/>
      <c r="GH77" s="65"/>
      <c r="GI77" s="65"/>
      <c r="GJ77" s="65"/>
      <c r="GK77" s="65"/>
      <c r="GL77" s="65"/>
      <c r="GM77" s="65"/>
    </row>
    <row r="78" spans="2:195" x14ac:dyDescent="0.2">
      <c r="B78" s="28">
        <f t="shared" si="11"/>
        <v>73</v>
      </c>
      <c r="C78" s="43">
        <f>Assumptions!$H$7</f>
        <v>5000</v>
      </c>
      <c r="D78" s="65"/>
      <c r="E78" s="65"/>
      <c r="F78" s="65"/>
      <c r="G78" s="65"/>
      <c r="H78" s="65"/>
      <c r="I78" s="65"/>
      <c r="J78" s="65"/>
      <c r="K78" s="65"/>
      <c r="L78" s="65"/>
      <c r="M78" s="65"/>
      <c r="N78" s="65"/>
      <c r="O78" s="65"/>
      <c r="P78" s="65"/>
      <c r="Q78" s="65"/>
      <c r="R78" s="65"/>
      <c r="S78" s="65"/>
      <c r="T78" s="65"/>
      <c r="U78" s="65"/>
      <c r="V78" s="65"/>
      <c r="W78" s="65"/>
      <c r="X78" s="65"/>
      <c r="Y78" s="65"/>
      <c r="Z78" s="65"/>
      <c r="AA78" s="65"/>
      <c r="AB78" s="65"/>
      <c r="AC78" s="65"/>
      <c r="AD78" s="65"/>
      <c r="AE78" s="65"/>
      <c r="AF78" s="65"/>
      <c r="AG78" s="65"/>
      <c r="AH78" s="65"/>
      <c r="AI78" s="65"/>
      <c r="AJ78" s="65"/>
      <c r="AK78" s="65"/>
      <c r="AL78" s="65"/>
      <c r="AM78" s="65"/>
      <c r="AN78" s="65"/>
      <c r="AO78" s="65"/>
      <c r="AP78" s="65"/>
      <c r="AQ78" s="65"/>
      <c r="AR78" s="65"/>
      <c r="AS78" s="65"/>
      <c r="AT78" s="65"/>
      <c r="AU78" s="65"/>
      <c r="AV78" s="65"/>
      <c r="AW78" s="65"/>
      <c r="AX78" s="65"/>
      <c r="AY78" s="65"/>
      <c r="AZ78" s="65"/>
      <c r="BA78" s="65"/>
      <c r="BB78" s="65"/>
      <c r="BC78" s="65"/>
      <c r="BD78" s="65"/>
      <c r="BE78" s="65"/>
      <c r="BF78" s="65"/>
      <c r="BG78" s="65"/>
      <c r="BH78" s="65"/>
      <c r="BI78" s="65"/>
      <c r="BJ78" s="65"/>
      <c r="BK78" s="65"/>
      <c r="BL78" s="65"/>
      <c r="BM78" s="65"/>
      <c r="BN78" s="65"/>
      <c r="BO78" s="65"/>
      <c r="BP78" s="65"/>
      <c r="BQ78" s="65"/>
      <c r="BR78" s="65"/>
      <c r="BS78" s="65"/>
      <c r="BT78" s="65"/>
      <c r="BU78" s="65"/>
      <c r="BV78" s="65"/>
      <c r="BW78" s="65"/>
      <c r="BX78" s="65"/>
      <c r="BY78" s="65"/>
      <c r="BZ78" s="65"/>
      <c r="CA78" s="65"/>
      <c r="CB78" s="65"/>
      <c r="CC78" s="65"/>
      <c r="CD78" s="65"/>
      <c r="CE78" s="65"/>
      <c r="CF78" s="65"/>
      <c r="CG78" s="65"/>
      <c r="CH78" s="65"/>
      <c r="CI78" s="65"/>
      <c r="CJ78" s="65"/>
      <c r="CK78" s="65"/>
      <c r="CL78" s="65"/>
      <c r="CM78" s="65"/>
      <c r="CN78" s="65"/>
      <c r="CO78" s="65"/>
      <c r="CP78" s="65"/>
      <c r="CQ78" s="65"/>
      <c r="CR78" s="65"/>
      <c r="CS78" s="65"/>
      <c r="CT78" s="65"/>
      <c r="CU78" s="65"/>
      <c r="CV78" s="65"/>
      <c r="CW78" s="65"/>
      <c r="CX78" s="65"/>
      <c r="CY78" s="65"/>
      <c r="CZ78" s="65"/>
      <c r="DA78" s="65"/>
      <c r="DB78" s="65"/>
      <c r="DC78" s="65"/>
      <c r="DD78" s="65"/>
      <c r="DE78" s="65"/>
      <c r="DF78" s="65"/>
      <c r="DG78" s="65"/>
      <c r="DH78" s="65"/>
      <c r="DI78" s="65"/>
      <c r="DJ78" s="65"/>
      <c r="DK78" s="65"/>
      <c r="DL78" s="65"/>
      <c r="DM78" s="65"/>
      <c r="DN78" s="65"/>
      <c r="DO78" s="65"/>
      <c r="DP78" s="65"/>
      <c r="DQ78" s="65"/>
      <c r="DR78" s="65"/>
      <c r="DS78" s="65"/>
      <c r="DT78" s="65"/>
      <c r="DU78" s="65"/>
      <c r="DV78" s="65"/>
      <c r="DW78" s="65"/>
      <c r="DX78" s="65"/>
      <c r="DY78" s="65"/>
      <c r="DZ78" s="65"/>
      <c r="EA78" s="65"/>
      <c r="EB78" s="65"/>
      <c r="EC78" s="65"/>
      <c r="ED78" s="65"/>
      <c r="EE78" s="65"/>
      <c r="EF78" s="65"/>
      <c r="EG78" s="65"/>
      <c r="EH78" s="65"/>
      <c r="EI78" s="65"/>
      <c r="EJ78" s="65"/>
      <c r="EK78" s="65"/>
      <c r="EL78" s="65"/>
      <c r="EM78" s="65"/>
      <c r="EN78" s="65"/>
      <c r="EO78" s="65"/>
      <c r="EP78" s="65"/>
      <c r="EQ78" s="65"/>
      <c r="ER78" s="65"/>
      <c r="ES78" s="65"/>
      <c r="ET78" s="65"/>
      <c r="EU78" s="65"/>
      <c r="EV78" s="65"/>
      <c r="EW78" s="65"/>
      <c r="EX78" s="65"/>
      <c r="EY78" s="65"/>
      <c r="EZ78" s="65"/>
      <c r="FA78" s="65"/>
      <c r="FB78" s="65"/>
      <c r="FC78" s="65"/>
      <c r="FD78" s="65"/>
      <c r="FE78" s="65"/>
      <c r="FF78" s="65"/>
      <c r="FG78" s="65"/>
      <c r="FH78" s="65"/>
      <c r="FI78" s="65"/>
      <c r="FJ78" s="65"/>
      <c r="FK78" s="65"/>
      <c r="FL78" s="65"/>
      <c r="FM78" s="65"/>
      <c r="FN78" s="65"/>
      <c r="FO78" s="65"/>
      <c r="FP78" s="65"/>
      <c r="FQ78" s="65"/>
      <c r="FR78" s="65"/>
      <c r="FS78" s="65"/>
      <c r="FT78" s="65"/>
      <c r="FU78" s="65"/>
      <c r="FV78" s="65"/>
      <c r="FW78" s="65"/>
      <c r="FX78" s="65"/>
      <c r="FY78" s="65"/>
      <c r="FZ78" s="65"/>
      <c r="GA78" s="65"/>
      <c r="GB78" s="65"/>
      <c r="GC78" s="65"/>
      <c r="GD78" s="65"/>
      <c r="GE78" s="65"/>
      <c r="GF78" s="65"/>
      <c r="GG78" s="65"/>
      <c r="GH78" s="65"/>
      <c r="GI78" s="65"/>
      <c r="GJ78" s="65"/>
      <c r="GK78" s="65"/>
      <c r="GL78" s="65"/>
      <c r="GM78" s="65"/>
    </row>
    <row r="79" spans="2:195" x14ac:dyDescent="0.2">
      <c r="B79" s="28">
        <f t="shared" si="11"/>
        <v>74</v>
      </c>
      <c r="C79" s="43">
        <f>Assumptions!$H$7</f>
        <v>5000</v>
      </c>
      <c r="D79" s="65"/>
      <c r="E79" s="65"/>
      <c r="F79" s="65"/>
      <c r="G79" s="65"/>
      <c r="H79" s="65"/>
      <c r="I79" s="65"/>
      <c r="J79" s="65"/>
      <c r="K79" s="65"/>
      <c r="L79" s="65"/>
      <c r="M79" s="65"/>
      <c r="N79" s="65"/>
      <c r="O79" s="65"/>
      <c r="P79" s="65"/>
      <c r="Q79" s="65"/>
      <c r="R79" s="65"/>
      <c r="S79" s="65"/>
      <c r="T79" s="65"/>
      <c r="U79" s="65"/>
      <c r="V79" s="65"/>
      <c r="W79" s="65"/>
      <c r="X79" s="65"/>
      <c r="Y79" s="65"/>
      <c r="Z79" s="65"/>
      <c r="AA79" s="65"/>
      <c r="AB79" s="65"/>
      <c r="AC79" s="65"/>
      <c r="AD79" s="65"/>
      <c r="AE79" s="65"/>
      <c r="AF79" s="65"/>
      <c r="AG79" s="65"/>
      <c r="AH79" s="65"/>
      <c r="AI79" s="65"/>
      <c r="AJ79" s="65"/>
      <c r="AK79" s="65"/>
      <c r="AL79" s="65"/>
      <c r="AM79" s="65"/>
      <c r="AN79" s="65"/>
      <c r="AO79" s="65"/>
      <c r="AP79" s="65"/>
      <c r="AQ79" s="65"/>
      <c r="AR79" s="65"/>
      <c r="AS79" s="65"/>
      <c r="AT79" s="65"/>
      <c r="AU79" s="65"/>
      <c r="AV79" s="65"/>
      <c r="AW79" s="65"/>
      <c r="AX79" s="65"/>
      <c r="AY79" s="65"/>
      <c r="AZ79" s="65"/>
      <c r="BA79" s="65"/>
      <c r="BB79" s="65"/>
      <c r="BC79" s="65"/>
      <c r="BD79" s="65"/>
      <c r="BE79" s="65"/>
      <c r="BF79" s="65"/>
      <c r="BG79" s="65"/>
      <c r="BH79" s="65"/>
      <c r="BI79" s="65"/>
      <c r="BJ79" s="65"/>
      <c r="BK79" s="65"/>
      <c r="BL79" s="65"/>
      <c r="BM79" s="65"/>
      <c r="BN79" s="65"/>
      <c r="BO79" s="65"/>
      <c r="BP79" s="65"/>
      <c r="BQ79" s="65"/>
      <c r="BR79" s="65"/>
      <c r="BS79" s="65"/>
      <c r="BT79" s="65"/>
      <c r="BU79" s="65"/>
      <c r="BV79" s="65"/>
      <c r="BW79" s="65"/>
      <c r="BX79" s="65"/>
      <c r="BY79" s="65"/>
      <c r="BZ79" s="65"/>
      <c r="CA79" s="65"/>
      <c r="CB79" s="65"/>
      <c r="CC79" s="65"/>
      <c r="CD79" s="65"/>
      <c r="CE79" s="65"/>
      <c r="CF79" s="65"/>
      <c r="CG79" s="65"/>
      <c r="CH79" s="65"/>
      <c r="CI79" s="65"/>
      <c r="CJ79" s="65"/>
      <c r="CK79" s="65"/>
      <c r="CL79" s="65"/>
      <c r="CM79" s="65"/>
      <c r="CN79" s="65"/>
      <c r="CO79" s="65"/>
      <c r="CP79" s="65"/>
      <c r="CQ79" s="65"/>
      <c r="CR79" s="65"/>
      <c r="CS79" s="65"/>
      <c r="CT79" s="65"/>
      <c r="CU79" s="65"/>
      <c r="CV79" s="65"/>
      <c r="CW79" s="65"/>
      <c r="CX79" s="65"/>
      <c r="CY79" s="65"/>
      <c r="CZ79" s="65"/>
      <c r="DA79" s="65"/>
      <c r="DB79" s="65"/>
      <c r="DC79" s="65"/>
      <c r="DD79" s="65"/>
      <c r="DE79" s="65"/>
      <c r="DF79" s="65"/>
      <c r="DG79" s="65"/>
      <c r="DH79" s="65"/>
      <c r="DI79" s="65"/>
      <c r="DJ79" s="65"/>
      <c r="DK79" s="65"/>
      <c r="DL79" s="65"/>
      <c r="DM79" s="65"/>
      <c r="DN79" s="65"/>
      <c r="DO79" s="65"/>
      <c r="DP79" s="65"/>
      <c r="DQ79" s="65"/>
      <c r="DR79" s="65"/>
      <c r="DS79" s="65"/>
      <c r="DT79" s="65"/>
      <c r="DU79" s="65"/>
      <c r="DV79" s="65"/>
      <c r="DW79" s="65"/>
      <c r="DX79" s="65"/>
      <c r="DY79" s="65"/>
      <c r="DZ79" s="65"/>
      <c r="EA79" s="65"/>
      <c r="EB79" s="65"/>
      <c r="EC79" s="65"/>
      <c r="ED79" s="65"/>
      <c r="EE79" s="65"/>
      <c r="EF79" s="65"/>
      <c r="EG79" s="65"/>
      <c r="EH79" s="65"/>
      <c r="EI79" s="65"/>
      <c r="EJ79" s="65"/>
      <c r="EK79" s="65"/>
      <c r="EL79" s="65"/>
      <c r="EM79" s="65"/>
      <c r="EN79" s="65"/>
      <c r="EO79" s="65"/>
      <c r="EP79" s="65"/>
      <c r="EQ79" s="65"/>
      <c r="ER79" s="65"/>
      <c r="ES79" s="65"/>
      <c r="ET79" s="65"/>
      <c r="EU79" s="65"/>
      <c r="EV79" s="65"/>
      <c r="EW79" s="65"/>
      <c r="EX79" s="65"/>
      <c r="EY79" s="65"/>
      <c r="EZ79" s="65"/>
      <c r="FA79" s="65"/>
      <c r="FB79" s="65"/>
      <c r="FC79" s="65"/>
      <c r="FD79" s="65"/>
      <c r="FE79" s="65"/>
      <c r="FF79" s="65"/>
      <c r="FG79" s="65"/>
      <c r="FH79" s="65"/>
      <c r="FI79" s="65"/>
      <c r="FJ79" s="65"/>
      <c r="FK79" s="65"/>
      <c r="FL79" s="65"/>
      <c r="FM79" s="65"/>
      <c r="FN79" s="65"/>
      <c r="FO79" s="65"/>
      <c r="FP79" s="65"/>
      <c r="FQ79" s="65"/>
      <c r="FR79" s="65"/>
      <c r="FS79" s="65"/>
      <c r="FT79" s="65"/>
      <c r="FU79" s="65"/>
      <c r="FV79" s="65"/>
      <c r="FW79" s="65"/>
      <c r="FX79" s="65"/>
      <c r="FY79" s="65"/>
      <c r="FZ79" s="65"/>
      <c r="GA79" s="65"/>
      <c r="GB79" s="65"/>
      <c r="GC79" s="65"/>
      <c r="GD79" s="65"/>
      <c r="GE79" s="65"/>
      <c r="GF79" s="65"/>
      <c r="GG79" s="65"/>
      <c r="GH79" s="65"/>
      <c r="GI79" s="65"/>
      <c r="GJ79" s="65"/>
      <c r="GK79" s="65"/>
      <c r="GL79" s="65"/>
      <c r="GM79" s="65"/>
    </row>
    <row r="80" spans="2:195" x14ac:dyDescent="0.2">
      <c r="B80" s="28">
        <f t="shared" si="11"/>
        <v>75</v>
      </c>
      <c r="C80" s="43">
        <f>Assumptions!$H$7</f>
        <v>5000</v>
      </c>
      <c r="D80" s="65"/>
      <c r="E80" s="65"/>
      <c r="F80" s="65"/>
      <c r="G80" s="65"/>
      <c r="H80" s="65"/>
      <c r="I80" s="65"/>
      <c r="J80" s="65"/>
      <c r="K80" s="65"/>
      <c r="L80" s="65"/>
      <c r="M80" s="65"/>
      <c r="N80" s="65"/>
      <c r="O80" s="65"/>
      <c r="P80" s="65"/>
      <c r="Q80" s="65"/>
      <c r="R80" s="65"/>
      <c r="S80" s="65"/>
      <c r="T80" s="65"/>
      <c r="U80" s="65"/>
      <c r="V80" s="65"/>
      <c r="W80" s="65"/>
      <c r="X80" s="65"/>
      <c r="Y80" s="65"/>
      <c r="Z80" s="65"/>
      <c r="AA80" s="65"/>
      <c r="AB80" s="65"/>
      <c r="AC80" s="65"/>
      <c r="AD80" s="65"/>
      <c r="AE80" s="65"/>
      <c r="AF80" s="65"/>
      <c r="AG80" s="65"/>
      <c r="AH80" s="65"/>
      <c r="AI80" s="65"/>
      <c r="AJ80" s="65"/>
      <c r="AK80" s="65"/>
      <c r="AL80" s="65"/>
      <c r="AM80" s="65"/>
      <c r="AN80" s="65"/>
      <c r="AO80" s="65"/>
      <c r="AP80" s="65"/>
      <c r="AQ80" s="65"/>
      <c r="AR80" s="65"/>
      <c r="AS80" s="65"/>
      <c r="AT80" s="65"/>
      <c r="AU80" s="65"/>
      <c r="AV80" s="65"/>
      <c r="AW80" s="65"/>
      <c r="AX80" s="65"/>
      <c r="AY80" s="65"/>
      <c r="AZ80" s="65"/>
      <c r="BA80" s="65"/>
      <c r="BB80" s="65"/>
      <c r="BC80" s="65"/>
      <c r="BD80" s="65"/>
      <c r="BE80" s="65"/>
      <c r="BF80" s="65"/>
      <c r="BG80" s="65"/>
      <c r="BH80" s="65"/>
      <c r="BI80" s="65"/>
      <c r="BJ80" s="65"/>
      <c r="BK80" s="65"/>
      <c r="BL80" s="65"/>
      <c r="BM80" s="65"/>
      <c r="BN80" s="65"/>
      <c r="BO80" s="65"/>
      <c r="BP80" s="65"/>
      <c r="BQ80" s="65"/>
      <c r="BR80" s="65"/>
      <c r="BS80" s="65"/>
      <c r="BT80" s="65"/>
      <c r="BU80" s="65"/>
      <c r="BV80" s="65"/>
      <c r="BW80" s="65"/>
      <c r="BX80" s="65"/>
      <c r="BY80" s="65"/>
      <c r="BZ80" s="65"/>
      <c r="CA80" s="65"/>
      <c r="CB80" s="65"/>
      <c r="CC80" s="65"/>
      <c r="CD80" s="65"/>
      <c r="CE80" s="65"/>
      <c r="CF80" s="65"/>
      <c r="CG80" s="65"/>
      <c r="CH80" s="65"/>
      <c r="CI80" s="65"/>
      <c r="CJ80" s="65"/>
      <c r="CK80" s="65"/>
      <c r="CL80" s="65"/>
      <c r="CM80" s="65"/>
      <c r="CN80" s="65"/>
      <c r="CO80" s="65"/>
      <c r="CP80" s="65"/>
      <c r="CQ80" s="65"/>
      <c r="CR80" s="65"/>
      <c r="CS80" s="65"/>
      <c r="CT80" s="65"/>
      <c r="CU80" s="65"/>
      <c r="CV80" s="65"/>
      <c r="CW80" s="65"/>
      <c r="CX80" s="65"/>
      <c r="CY80" s="65"/>
      <c r="CZ80" s="65"/>
      <c r="DA80" s="65"/>
      <c r="DB80" s="65"/>
      <c r="DC80" s="65"/>
      <c r="DD80" s="65"/>
      <c r="DE80" s="65"/>
      <c r="DF80" s="65"/>
      <c r="DG80" s="65"/>
      <c r="DH80" s="65"/>
      <c r="DI80" s="65"/>
      <c r="DJ80" s="65"/>
      <c r="DK80" s="65"/>
      <c r="DL80" s="65"/>
      <c r="DM80" s="65"/>
      <c r="DN80" s="65"/>
      <c r="DO80" s="65"/>
      <c r="DP80" s="65"/>
      <c r="DQ80" s="65"/>
      <c r="DR80" s="65"/>
      <c r="DS80" s="65"/>
      <c r="DT80" s="65"/>
      <c r="DU80" s="65"/>
      <c r="DV80" s="65"/>
      <c r="DW80" s="65"/>
      <c r="DX80" s="65"/>
      <c r="DY80" s="65"/>
      <c r="DZ80" s="65"/>
      <c r="EA80" s="65"/>
      <c r="EB80" s="65"/>
      <c r="EC80" s="65"/>
      <c r="ED80" s="65"/>
      <c r="EE80" s="65"/>
      <c r="EF80" s="65"/>
      <c r="EG80" s="65"/>
      <c r="EH80" s="65"/>
      <c r="EI80" s="65"/>
      <c r="EJ80" s="65"/>
      <c r="EK80" s="65"/>
      <c r="EL80" s="65"/>
      <c r="EM80" s="65"/>
      <c r="EN80" s="65"/>
      <c r="EO80" s="65"/>
      <c r="EP80" s="65"/>
      <c r="EQ80" s="65"/>
      <c r="ER80" s="65"/>
      <c r="ES80" s="65"/>
      <c r="ET80" s="65"/>
      <c r="EU80" s="65"/>
      <c r="EV80" s="65"/>
      <c r="EW80" s="65"/>
      <c r="EX80" s="65"/>
      <c r="EY80" s="65"/>
      <c r="EZ80" s="65"/>
      <c r="FA80" s="65"/>
      <c r="FB80" s="65"/>
      <c r="FC80" s="65"/>
      <c r="FD80" s="65"/>
      <c r="FE80" s="65"/>
      <c r="FF80" s="65"/>
      <c r="FG80" s="65"/>
      <c r="FH80" s="65"/>
      <c r="FI80" s="65"/>
      <c r="FJ80" s="65"/>
      <c r="FK80" s="65"/>
      <c r="FL80" s="65"/>
      <c r="FM80" s="65"/>
      <c r="FN80" s="65"/>
      <c r="FO80" s="65"/>
      <c r="FP80" s="65"/>
      <c r="FQ80" s="65"/>
      <c r="FR80" s="65"/>
      <c r="FS80" s="65"/>
      <c r="FT80" s="65"/>
      <c r="FU80" s="65"/>
      <c r="FV80" s="65"/>
      <c r="FW80" s="65"/>
      <c r="FX80" s="65"/>
      <c r="FY80" s="65"/>
      <c r="FZ80" s="65"/>
      <c r="GA80" s="65"/>
      <c r="GB80" s="65"/>
      <c r="GC80" s="65"/>
      <c r="GD80" s="65"/>
      <c r="GE80" s="65"/>
      <c r="GF80" s="65"/>
      <c r="GG80" s="65"/>
      <c r="GH80" s="65"/>
      <c r="GI80" s="65"/>
      <c r="GJ80" s="65"/>
      <c r="GK80" s="65"/>
      <c r="GL80" s="65"/>
      <c r="GM80" s="65"/>
    </row>
    <row r="81" spans="2:195" x14ac:dyDescent="0.2">
      <c r="B81" s="28">
        <f t="shared" si="11"/>
        <v>76</v>
      </c>
      <c r="C81" s="43">
        <f>Assumptions!$H$7</f>
        <v>5000</v>
      </c>
      <c r="D81" s="65"/>
      <c r="E81" s="65"/>
      <c r="F81" s="65"/>
      <c r="G81" s="65"/>
      <c r="H81" s="65"/>
      <c r="I81" s="65"/>
      <c r="J81" s="65"/>
      <c r="K81" s="65"/>
      <c r="L81" s="65"/>
      <c r="M81" s="65"/>
      <c r="N81" s="65"/>
      <c r="O81" s="65"/>
      <c r="P81" s="65"/>
      <c r="Q81" s="65"/>
      <c r="R81" s="65"/>
      <c r="S81" s="65"/>
      <c r="T81" s="65"/>
      <c r="U81" s="65"/>
      <c r="V81" s="65"/>
      <c r="W81" s="65"/>
      <c r="X81" s="65"/>
      <c r="Y81" s="65"/>
      <c r="Z81" s="65"/>
      <c r="AA81" s="65"/>
      <c r="AB81" s="65"/>
      <c r="AC81" s="65"/>
      <c r="AD81" s="65"/>
      <c r="AE81" s="65"/>
      <c r="AF81" s="65"/>
      <c r="AG81" s="65"/>
      <c r="AH81" s="65"/>
      <c r="AI81" s="65"/>
      <c r="AJ81" s="65"/>
      <c r="AK81" s="65"/>
      <c r="AL81" s="65"/>
      <c r="AM81" s="65"/>
      <c r="AN81" s="65"/>
      <c r="AO81" s="65"/>
      <c r="AP81" s="65"/>
      <c r="AQ81" s="65"/>
      <c r="AR81" s="65"/>
      <c r="AS81" s="65"/>
      <c r="AT81" s="65"/>
      <c r="AU81" s="65"/>
      <c r="AV81" s="65"/>
      <c r="AW81" s="65"/>
      <c r="AX81" s="65"/>
      <c r="AY81" s="65"/>
      <c r="AZ81" s="65"/>
      <c r="BA81" s="65"/>
      <c r="BB81" s="65"/>
      <c r="BC81" s="65"/>
      <c r="BD81" s="65"/>
      <c r="BE81" s="65"/>
      <c r="BF81" s="65"/>
      <c r="BG81" s="65"/>
      <c r="BH81" s="65"/>
      <c r="BI81" s="65"/>
      <c r="BJ81" s="65"/>
      <c r="BK81" s="65"/>
      <c r="BL81" s="65"/>
      <c r="BM81" s="65"/>
      <c r="BN81" s="65"/>
      <c r="BO81" s="65"/>
      <c r="BP81" s="65"/>
      <c r="BQ81" s="65"/>
      <c r="BR81" s="65"/>
      <c r="BS81" s="65"/>
      <c r="BT81" s="65"/>
      <c r="BU81" s="65"/>
      <c r="BV81" s="65"/>
      <c r="BW81" s="65"/>
      <c r="BX81" s="65"/>
      <c r="BY81" s="65"/>
      <c r="BZ81" s="65"/>
      <c r="CA81" s="65"/>
      <c r="CB81" s="65"/>
      <c r="CC81" s="65"/>
      <c r="CD81" s="65"/>
      <c r="CE81" s="65"/>
      <c r="CF81" s="65"/>
      <c r="CG81" s="65"/>
      <c r="CH81" s="65"/>
      <c r="CI81" s="65"/>
      <c r="CJ81" s="65"/>
      <c r="CK81" s="65"/>
      <c r="CL81" s="65"/>
      <c r="CM81" s="65"/>
      <c r="CN81" s="65"/>
      <c r="CO81" s="65"/>
      <c r="CP81" s="65"/>
      <c r="CQ81" s="65"/>
      <c r="CR81" s="65"/>
      <c r="CS81" s="65"/>
      <c r="CT81" s="65"/>
      <c r="CU81" s="65"/>
      <c r="CV81" s="65"/>
      <c r="CW81" s="65"/>
      <c r="CX81" s="65"/>
      <c r="CY81" s="65"/>
      <c r="CZ81" s="65"/>
      <c r="DA81" s="65"/>
      <c r="DB81" s="65"/>
      <c r="DC81" s="65"/>
      <c r="DD81" s="65"/>
      <c r="DE81" s="65"/>
      <c r="DF81" s="65"/>
      <c r="DG81" s="65"/>
      <c r="DH81" s="65"/>
      <c r="DI81" s="65"/>
      <c r="DJ81" s="65"/>
      <c r="DK81" s="65"/>
      <c r="DL81" s="65"/>
      <c r="DM81" s="65"/>
      <c r="DN81" s="65"/>
      <c r="DO81" s="65"/>
      <c r="DP81" s="65"/>
      <c r="DQ81" s="65"/>
      <c r="DR81" s="65"/>
      <c r="DS81" s="65"/>
      <c r="DT81" s="65"/>
      <c r="DU81" s="65"/>
      <c r="DV81" s="65"/>
      <c r="DW81" s="65"/>
      <c r="DX81" s="65"/>
      <c r="DY81" s="65"/>
      <c r="DZ81" s="65"/>
      <c r="EA81" s="65"/>
      <c r="EB81" s="65"/>
      <c r="EC81" s="65"/>
      <c r="ED81" s="65"/>
      <c r="EE81" s="65"/>
      <c r="EF81" s="65"/>
      <c r="EG81" s="65"/>
      <c r="EH81" s="65"/>
      <c r="EI81" s="65"/>
      <c r="EJ81" s="65"/>
      <c r="EK81" s="65"/>
      <c r="EL81" s="65"/>
      <c r="EM81" s="65"/>
      <c r="EN81" s="65"/>
      <c r="EO81" s="65"/>
      <c r="EP81" s="65"/>
      <c r="EQ81" s="65"/>
      <c r="ER81" s="65"/>
      <c r="ES81" s="65"/>
      <c r="ET81" s="65"/>
      <c r="EU81" s="65"/>
      <c r="EV81" s="65"/>
      <c r="EW81" s="65"/>
      <c r="EX81" s="65"/>
      <c r="EY81" s="65"/>
      <c r="EZ81" s="65"/>
      <c r="FA81" s="65"/>
      <c r="FB81" s="65"/>
      <c r="FC81" s="65"/>
      <c r="FD81" s="65"/>
      <c r="FE81" s="65"/>
      <c r="FF81" s="65"/>
      <c r="FG81" s="65"/>
      <c r="FH81" s="65"/>
      <c r="FI81" s="65"/>
      <c r="FJ81" s="65"/>
      <c r="FK81" s="65"/>
      <c r="FL81" s="65"/>
      <c r="FM81" s="65"/>
      <c r="FN81" s="65"/>
      <c r="FO81" s="65"/>
      <c r="FP81" s="65"/>
      <c r="FQ81" s="65"/>
      <c r="FR81" s="65"/>
      <c r="FS81" s="65"/>
      <c r="FT81" s="65"/>
      <c r="FU81" s="65"/>
      <c r="FV81" s="65"/>
      <c r="FW81" s="65"/>
      <c r="FX81" s="65"/>
      <c r="FY81" s="65"/>
      <c r="FZ81" s="65"/>
      <c r="GA81" s="65"/>
      <c r="GB81" s="65"/>
      <c r="GC81" s="65"/>
      <c r="GD81" s="65"/>
      <c r="GE81" s="65"/>
      <c r="GF81" s="65"/>
      <c r="GG81" s="65"/>
      <c r="GH81" s="65"/>
      <c r="GI81" s="65"/>
      <c r="GJ81" s="65"/>
      <c r="GK81" s="65"/>
      <c r="GL81" s="65"/>
      <c r="GM81" s="65"/>
    </row>
    <row r="82" spans="2:195" x14ac:dyDescent="0.2">
      <c r="B82" s="28">
        <f t="shared" si="11"/>
        <v>77</v>
      </c>
      <c r="C82" s="43">
        <f>Assumptions!$H$7</f>
        <v>5000</v>
      </c>
      <c r="D82" s="65"/>
      <c r="E82" s="65"/>
      <c r="F82" s="65"/>
      <c r="G82" s="65"/>
      <c r="H82" s="65"/>
      <c r="I82" s="65"/>
      <c r="J82" s="65"/>
      <c r="K82" s="65"/>
      <c r="L82" s="65"/>
      <c r="M82" s="65"/>
      <c r="N82" s="65"/>
      <c r="O82" s="65"/>
      <c r="P82" s="65"/>
      <c r="Q82" s="65"/>
      <c r="R82" s="65"/>
      <c r="S82" s="65"/>
      <c r="T82" s="65"/>
      <c r="U82" s="65"/>
      <c r="V82" s="65"/>
      <c r="W82" s="65"/>
      <c r="X82" s="65"/>
      <c r="Y82" s="65"/>
      <c r="Z82" s="65"/>
      <c r="AA82" s="65"/>
      <c r="AB82" s="65"/>
      <c r="AC82" s="65"/>
      <c r="AD82" s="65"/>
      <c r="AE82" s="65"/>
      <c r="AF82" s="65"/>
      <c r="AG82" s="65"/>
      <c r="AH82" s="65"/>
      <c r="AI82" s="65"/>
      <c r="AJ82" s="65"/>
      <c r="AK82" s="65"/>
      <c r="AL82" s="65"/>
      <c r="AM82" s="65"/>
      <c r="AN82" s="65"/>
      <c r="AO82" s="65"/>
      <c r="AP82" s="65"/>
      <c r="AQ82" s="65"/>
      <c r="AR82" s="65"/>
      <c r="AS82" s="65"/>
      <c r="AT82" s="65"/>
      <c r="AU82" s="65"/>
      <c r="AV82" s="65"/>
      <c r="AW82" s="65"/>
      <c r="AX82" s="65"/>
      <c r="AY82" s="65"/>
      <c r="AZ82" s="65"/>
      <c r="BA82" s="65"/>
      <c r="BB82" s="65"/>
      <c r="BC82" s="65"/>
      <c r="BD82" s="65"/>
      <c r="BE82" s="65"/>
      <c r="BF82" s="65"/>
      <c r="BG82" s="65"/>
      <c r="BH82" s="65"/>
      <c r="BI82" s="65"/>
      <c r="BJ82" s="65"/>
      <c r="BK82" s="65"/>
      <c r="BL82" s="65"/>
      <c r="BM82" s="65"/>
      <c r="BN82" s="65"/>
      <c r="BO82" s="65"/>
      <c r="BP82" s="65"/>
      <c r="BQ82" s="65"/>
      <c r="BR82" s="65"/>
      <c r="BS82" s="65"/>
      <c r="BT82" s="65"/>
      <c r="BU82" s="65"/>
      <c r="BV82" s="65"/>
      <c r="BW82" s="65"/>
      <c r="BX82" s="65"/>
      <c r="BY82" s="65"/>
      <c r="BZ82" s="65"/>
      <c r="CA82" s="65"/>
      <c r="CB82" s="65"/>
      <c r="CC82" s="65"/>
      <c r="CD82" s="65"/>
      <c r="CE82" s="65"/>
      <c r="CF82" s="65"/>
      <c r="CG82" s="65"/>
      <c r="CH82" s="65"/>
      <c r="CI82" s="65"/>
      <c r="CJ82" s="65"/>
      <c r="CK82" s="65"/>
      <c r="CL82" s="65"/>
      <c r="CM82" s="65"/>
      <c r="CN82" s="65"/>
      <c r="CO82" s="65"/>
      <c r="CP82" s="65"/>
      <c r="CQ82" s="65"/>
      <c r="CR82" s="65"/>
      <c r="CS82" s="65"/>
      <c r="CT82" s="65"/>
      <c r="CU82" s="65"/>
      <c r="CV82" s="65"/>
      <c r="CW82" s="65"/>
      <c r="CX82" s="65"/>
      <c r="CY82" s="65"/>
      <c r="CZ82" s="65"/>
      <c r="DA82" s="65"/>
      <c r="DB82" s="65"/>
      <c r="DC82" s="65"/>
      <c r="DD82" s="65"/>
      <c r="DE82" s="65"/>
      <c r="DF82" s="65"/>
      <c r="DG82" s="65"/>
      <c r="DH82" s="65"/>
      <c r="DI82" s="65"/>
      <c r="DJ82" s="65"/>
      <c r="DK82" s="65"/>
      <c r="DL82" s="65"/>
      <c r="DM82" s="65"/>
      <c r="DN82" s="65"/>
      <c r="DO82" s="65"/>
      <c r="DP82" s="65"/>
      <c r="DQ82" s="65"/>
      <c r="DR82" s="65"/>
      <c r="DS82" s="65"/>
      <c r="DT82" s="65"/>
      <c r="DU82" s="65"/>
      <c r="DV82" s="65"/>
      <c r="DW82" s="65"/>
      <c r="DX82" s="65"/>
      <c r="DY82" s="65"/>
      <c r="DZ82" s="65"/>
      <c r="EA82" s="65"/>
      <c r="EB82" s="65"/>
      <c r="EC82" s="65"/>
      <c r="ED82" s="65"/>
      <c r="EE82" s="65"/>
      <c r="EF82" s="65"/>
      <c r="EG82" s="65"/>
      <c r="EH82" s="65"/>
      <c r="EI82" s="65"/>
      <c r="EJ82" s="65"/>
      <c r="EK82" s="65"/>
      <c r="EL82" s="65"/>
      <c r="EM82" s="65"/>
      <c r="EN82" s="65"/>
      <c r="EO82" s="65"/>
      <c r="EP82" s="65"/>
      <c r="EQ82" s="65"/>
      <c r="ER82" s="65"/>
      <c r="ES82" s="65"/>
      <c r="ET82" s="65"/>
      <c r="EU82" s="65"/>
      <c r="EV82" s="65"/>
      <c r="EW82" s="65"/>
      <c r="EX82" s="65"/>
      <c r="EY82" s="65"/>
      <c r="EZ82" s="65"/>
      <c r="FA82" s="65"/>
      <c r="FB82" s="65"/>
      <c r="FC82" s="65"/>
      <c r="FD82" s="65"/>
      <c r="FE82" s="65"/>
      <c r="FF82" s="65"/>
      <c r="FG82" s="65"/>
      <c r="FH82" s="65"/>
      <c r="FI82" s="65"/>
      <c r="FJ82" s="65"/>
      <c r="FK82" s="65"/>
      <c r="FL82" s="65"/>
      <c r="FM82" s="65"/>
      <c r="FN82" s="65"/>
      <c r="FO82" s="65"/>
      <c r="FP82" s="65"/>
      <c r="FQ82" s="65"/>
      <c r="FR82" s="65"/>
      <c r="FS82" s="65"/>
      <c r="FT82" s="65"/>
      <c r="FU82" s="65"/>
      <c r="FV82" s="65"/>
      <c r="FW82" s="65"/>
      <c r="FX82" s="65"/>
      <c r="FY82" s="65"/>
      <c r="FZ82" s="65"/>
      <c r="GA82" s="65"/>
      <c r="GB82" s="65"/>
      <c r="GC82" s="65"/>
      <c r="GD82" s="65"/>
      <c r="GE82" s="65"/>
      <c r="GF82" s="65"/>
      <c r="GG82" s="65"/>
      <c r="GH82" s="65"/>
      <c r="GI82" s="65"/>
      <c r="GJ82" s="65"/>
      <c r="GK82" s="65"/>
      <c r="GL82" s="65"/>
      <c r="GM82" s="65"/>
    </row>
    <row r="83" spans="2:195" x14ac:dyDescent="0.2">
      <c r="B83" s="28">
        <f t="shared" si="11"/>
        <v>78</v>
      </c>
      <c r="C83" s="43">
        <f>Assumptions!$H$7</f>
        <v>5000</v>
      </c>
      <c r="D83" s="65"/>
      <c r="E83" s="65"/>
      <c r="F83" s="65"/>
      <c r="G83" s="65"/>
      <c r="H83" s="65"/>
      <c r="I83" s="65"/>
      <c r="J83" s="65"/>
      <c r="K83" s="65"/>
      <c r="L83" s="65"/>
      <c r="M83" s="65"/>
      <c r="N83" s="65"/>
      <c r="O83" s="65"/>
      <c r="P83" s="65"/>
      <c r="Q83" s="65"/>
      <c r="R83" s="65"/>
      <c r="S83" s="65"/>
      <c r="T83" s="65"/>
      <c r="U83" s="65"/>
      <c r="V83" s="65"/>
      <c r="W83" s="65"/>
      <c r="X83" s="65"/>
      <c r="Y83" s="65"/>
      <c r="Z83" s="65"/>
      <c r="AA83" s="65"/>
      <c r="AB83" s="65"/>
      <c r="AC83" s="65"/>
      <c r="AD83" s="65"/>
      <c r="AE83" s="65"/>
      <c r="AF83" s="65"/>
      <c r="AG83" s="65"/>
      <c r="AH83" s="65"/>
      <c r="AI83" s="65"/>
      <c r="AJ83" s="65"/>
      <c r="AK83" s="65"/>
      <c r="AL83" s="65"/>
      <c r="AM83" s="65"/>
      <c r="AN83" s="65"/>
      <c r="AO83" s="65"/>
      <c r="AP83" s="65"/>
      <c r="AQ83" s="65"/>
      <c r="AR83" s="65"/>
      <c r="AS83" s="65"/>
      <c r="AT83" s="65"/>
      <c r="AU83" s="65"/>
      <c r="AV83" s="65"/>
      <c r="AW83" s="65"/>
      <c r="AX83" s="65"/>
      <c r="AY83" s="65"/>
      <c r="AZ83" s="65"/>
      <c r="BA83" s="65"/>
      <c r="BB83" s="65"/>
      <c r="BC83" s="65"/>
      <c r="BD83" s="65"/>
      <c r="BE83" s="65"/>
      <c r="BF83" s="65"/>
      <c r="BG83" s="65"/>
      <c r="BH83" s="65"/>
      <c r="BI83" s="65"/>
      <c r="BJ83" s="65"/>
      <c r="BK83" s="65"/>
      <c r="BL83" s="65"/>
      <c r="BM83" s="65"/>
      <c r="BN83" s="65"/>
      <c r="BO83" s="65"/>
      <c r="BP83" s="65"/>
      <c r="BQ83" s="65"/>
      <c r="BR83" s="65"/>
      <c r="BS83" s="65"/>
      <c r="BT83" s="65"/>
      <c r="BU83" s="65"/>
      <c r="BV83" s="65"/>
      <c r="BW83" s="65"/>
      <c r="BX83" s="65"/>
      <c r="BY83" s="65"/>
      <c r="BZ83" s="65"/>
      <c r="CA83" s="65"/>
      <c r="CB83" s="65"/>
      <c r="CC83" s="65"/>
      <c r="CD83" s="65"/>
      <c r="CE83" s="65"/>
      <c r="CF83" s="65"/>
      <c r="CG83" s="65"/>
      <c r="CH83" s="65"/>
      <c r="CI83" s="65"/>
      <c r="CJ83" s="65"/>
      <c r="CK83" s="65"/>
      <c r="CL83" s="65"/>
      <c r="CM83" s="65"/>
      <c r="CN83" s="65"/>
      <c r="CO83" s="65"/>
      <c r="CP83" s="65"/>
      <c r="CQ83" s="65"/>
      <c r="CR83" s="65"/>
      <c r="CS83" s="65"/>
      <c r="CT83" s="65"/>
      <c r="CU83" s="65"/>
      <c r="CV83" s="65"/>
      <c r="CW83" s="65"/>
      <c r="CX83" s="65"/>
      <c r="CY83" s="65"/>
      <c r="CZ83" s="65"/>
      <c r="DA83" s="65"/>
      <c r="DB83" s="65"/>
      <c r="DC83" s="65"/>
      <c r="DD83" s="65"/>
      <c r="DE83" s="65"/>
      <c r="DF83" s="65"/>
      <c r="DG83" s="65"/>
      <c r="DH83" s="65"/>
      <c r="DI83" s="65"/>
      <c r="DJ83" s="65"/>
      <c r="DK83" s="65"/>
      <c r="DL83" s="65"/>
      <c r="DM83" s="65"/>
      <c r="DN83" s="65"/>
      <c r="DO83" s="65"/>
      <c r="DP83" s="65"/>
      <c r="DQ83" s="65"/>
      <c r="DR83" s="65"/>
      <c r="DS83" s="65"/>
      <c r="DT83" s="65"/>
      <c r="DU83" s="65"/>
      <c r="DV83" s="65"/>
      <c r="DW83" s="65"/>
      <c r="DX83" s="65"/>
      <c r="DY83" s="65"/>
      <c r="DZ83" s="65"/>
      <c r="EA83" s="65"/>
      <c r="EB83" s="65"/>
      <c r="EC83" s="65"/>
      <c r="ED83" s="65"/>
      <c r="EE83" s="65"/>
      <c r="EF83" s="65"/>
      <c r="EG83" s="65"/>
      <c r="EH83" s="65"/>
      <c r="EI83" s="65"/>
      <c r="EJ83" s="65"/>
      <c r="EK83" s="65"/>
      <c r="EL83" s="65"/>
      <c r="EM83" s="65"/>
      <c r="EN83" s="65"/>
      <c r="EO83" s="65"/>
      <c r="EP83" s="65"/>
      <c r="EQ83" s="65"/>
      <c r="ER83" s="65"/>
      <c r="ES83" s="65"/>
      <c r="ET83" s="65"/>
      <c r="EU83" s="65"/>
      <c r="EV83" s="65"/>
      <c r="EW83" s="65"/>
      <c r="EX83" s="65"/>
      <c r="EY83" s="65"/>
      <c r="EZ83" s="65"/>
      <c r="FA83" s="65"/>
      <c r="FB83" s="65"/>
      <c r="FC83" s="65"/>
      <c r="FD83" s="65"/>
      <c r="FE83" s="65"/>
      <c r="FF83" s="65"/>
      <c r="FG83" s="65"/>
      <c r="FH83" s="65"/>
      <c r="FI83" s="65"/>
      <c r="FJ83" s="65"/>
      <c r="FK83" s="65"/>
      <c r="FL83" s="65"/>
      <c r="FM83" s="65"/>
      <c r="FN83" s="65"/>
      <c r="FO83" s="65"/>
      <c r="FP83" s="65"/>
      <c r="FQ83" s="65"/>
      <c r="FR83" s="65"/>
      <c r="FS83" s="65"/>
      <c r="FT83" s="65"/>
      <c r="FU83" s="65"/>
      <c r="FV83" s="65"/>
      <c r="FW83" s="65"/>
      <c r="FX83" s="65"/>
      <c r="FY83" s="65"/>
      <c r="FZ83" s="65"/>
      <c r="GA83" s="65"/>
      <c r="GB83" s="65"/>
      <c r="GC83" s="65"/>
      <c r="GD83" s="65"/>
      <c r="GE83" s="65"/>
      <c r="GF83" s="65"/>
      <c r="GG83" s="65"/>
      <c r="GH83" s="65"/>
      <c r="GI83" s="65"/>
      <c r="GJ83" s="65"/>
      <c r="GK83" s="65"/>
      <c r="GL83" s="65"/>
      <c r="GM83" s="65"/>
    </row>
    <row r="84" spans="2:195" x14ac:dyDescent="0.2">
      <c r="B84" s="28">
        <f t="shared" si="11"/>
        <v>79</v>
      </c>
      <c r="C84" s="43">
        <f>Assumptions!$H$7</f>
        <v>5000</v>
      </c>
      <c r="D84" s="65"/>
      <c r="E84" s="65"/>
      <c r="F84" s="65"/>
      <c r="G84" s="65"/>
      <c r="H84" s="65"/>
      <c r="I84" s="65"/>
      <c r="J84" s="65"/>
      <c r="K84" s="65"/>
      <c r="L84" s="65"/>
      <c r="M84" s="65"/>
      <c r="N84" s="65"/>
      <c r="O84" s="65"/>
      <c r="P84" s="65"/>
      <c r="Q84" s="65"/>
      <c r="R84" s="65"/>
      <c r="S84" s="65"/>
      <c r="T84" s="65"/>
      <c r="U84" s="65"/>
      <c r="V84" s="65"/>
      <c r="W84" s="65"/>
      <c r="X84" s="65"/>
      <c r="Y84" s="65"/>
      <c r="Z84" s="65"/>
      <c r="AA84" s="65"/>
      <c r="AB84" s="65"/>
      <c r="AC84" s="65"/>
      <c r="AD84" s="65"/>
      <c r="AE84" s="65"/>
      <c r="AF84" s="65"/>
      <c r="AG84" s="65"/>
      <c r="AH84" s="65"/>
      <c r="AI84" s="65"/>
      <c r="AJ84" s="65"/>
      <c r="AK84" s="65"/>
      <c r="AL84" s="65"/>
      <c r="AM84" s="65"/>
      <c r="AN84" s="65"/>
      <c r="AO84" s="65"/>
      <c r="AP84" s="65"/>
      <c r="AQ84" s="65"/>
      <c r="AR84" s="65"/>
      <c r="AS84" s="65"/>
      <c r="AT84" s="65"/>
      <c r="AU84" s="65"/>
      <c r="AV84" s="65"/>
      <c r="AW84" s="65"/>
      <c r="AX84" s="65"/>
      <c r="AY84" s="65"/>
      <c r="AZ84" s="65"/>
      <c r="BA84" s="65"/>
      <c r="BB84" s="65"/>
      <c r="BC84" s="65"/>
      <c r="BD84" s="65"/>
      <c r="BE84" s="65"/>
      <c r="BF84" s="65"/>
      <c r="BG84" s="65"/>
      <c r="BH84" s="65"/>
      <c r="BI84" s="65"/>
      <c r="BJ84" s="65"/>
      <c r="BK84" s="65"/>
      <c r="BL84" s="65"/>
      <c r="BM84" s="65"/>
      <c r="BN84" s="65"/>
      <c r="BO84" s="65"/>
      <c r="BP84" s="65"/>
      <c r="BQ84" s="65"/>
      <c r="BR84" s="65"/>
      <c r="BS84" s="65"/>
      <c r="BT84" s="65"/>
      <c r="BU84" s="65"/>
      <c r="BV84" s="65"/>
      <c r="BW84" s="65"/>
      <c r="BX84" s="65"/>
      <c r="BY84" s="65"/>
      <c r="BZ84" s="65"/>
      <c r="CA84" s="65"/>
      <c r="CB84" s="65"/>
      <c r="CC84" s="65"/>
      <c r="CD84" s="65"/>
      <c r="CE84" s="65"/>
      <c r="CF84" s="65"/>
      <c r="CG84" s="65"/>
      <c r="CH84" s="65"/>
      <c r="CI84" s="65"/>
      <c r="CJ84" s="65"/>
      <c r="CK84" s="65"/>
      <c r="CL84" s="65"/>
      <c r="CM84" s="65"/>
      <c r="CN84" s="65"/>
      <c r="CO84" s="65"/>
      <c r="CP84" s="65"/>
      <c r="CQ84" s="65"/>
      <c r="CR84" s="65"/>
      <c r="CS84" s="65"/>
      <c r="CT84" s="65"/>
      <c r="CU84" s="65"/>
      <c r="CV84" s="65"/>
      <c r="CW84" s="65"/>
      <c r="CX84" s="65"/>
      <c r="CY84" s="65"/>
      <c r="CZ84" s="65"/>
      <c r="DA84" s="65"/>
      <c r="DB84" s="65"/>
      <c r="DC84" s="65"/>
      <c r="DD84" s="65"/>
      <c r="DE84" s="65"/>
      <c r="DF84" s="65"/>
      <c r="DG84" s="65"/>
      <c r="DH84" s="65"/>
      <c r="DI84" s="65"/>
      <c r="DJ84" s="65"/>
      <c r="DK84" s="65"/>
      <c r="DL84" s="65"/>
      <c r="DM84" s="65"/>
      <c r="DN84" s="65"/>
      <c r="DO84" s="65"/>
      <c r="DP84" s="65"/>
      <c r="DQ84" s="65"/>
      <c r="DR84" s="65"/>
      <c r="DS84" s="65"/>
      <c r="DT84" s="65"/>
      <c r="DU84" s="65"/>
      <c r="DV84" s="65"/>
      <c r="DW84" s="65"/>
      <c r="DX84" s="65"/>
      <c r="DY84" s="65"/>
      <c r="DZ84" s="65"/>
      <c r="EA84" s="65"/>
      <c r="EB84" s="65"/>
      <c r="EC84" s="65"/>
      <c r="ED84" s="65"/>
      <c r="EE84" s="65"/>
      <c r="EF84" s="65"/>
      <c r="EG84" s="65"/>
      <c r="EH84" s="65"/>
      <c r="EI84" s="65"/>
      <c r="EJ84" s="65"/>
      <c r="EK84" s="65"/>
      <c r="EL84" s="65"/>
      <c r="EM84" s="65"/>
      <c r="EN84" s="65"/>
      <c r="EO84" s="65"/>
      <c r="EP84" s="65"/>
      <c r="EQ84" s="65"/>
      <c r="ER84" s="65"/>
      <c r="ES84" s="65"/>
      <c r="ET84" s="65"/>
      <c r="EU84" s="65"/>
      <c r="EV84" s="65"/>
      <c r="EW84" s="65"/>
      <c r="EX84" s="65"/>
      <c r="EY84" s="65"/>
      <c r="EZ84" s="65"/>
      <c r="FA84" s="65"/>
      <c r="FB84" s="65"/>
      <c r="FC84" s="65"/>
      <c r="FD84" s="65"/>
      <c r="FE84" s="65"/>
      <c r="FF84" s="65"/>
      <c r="FG84" s="65"/>
      <c r="FH84" s="65"/>
      <c r="FI84" s="65"/>
      <c r="FJ84" s="65"/>
      <c r="FK84" s="65"/>
      <c r="FL84" s="65"/>
      <c r="FM84" s="65"/>
      <c r="FN84" s="65"/>
      <c r="FO84" s="65"/>
      <c r="FP84" s="65"/>
      <c r="FQ84" s="65"/>
      <c r="FR84" s="65"/>
      <c r="FS84" s="65"/>
      <c r="FT84" s="65"/>
      <c r="FU84" s="65"/>
      <c r="FV84" s="65"/>
      <c r="FW84" s="65"/>
      <c r="FX84" s="65"/>
      <c r="FY84" s="65"/>
      <c r="FZ84" s="65"/>
      <c r="GA84" s="65"/>
      <c r="GB84" s="65"/>
      <c r="GC84" s="65"/>
      <c r="GD84" s="65"/>
      <c r="GE84" s="65"/>
      <c r="GF84" s="65"/>
      <c r="GG84" s="65"/>
      <c r="GH84" s="65"/>
      <c r="GI84" s="65"/>
      <c r="GJ84" s="65"/>
      <c r="GK84" s="65"/>
      <c r="GL84" s="65"/>
      <c r="GM84" s="65"/>
    </row>
    <row r="85" spans="2:195" x14ac:dyDescent="0.2">
      <c r="B85" s="28">
        <f t="shared" si="11"/>
        <v>80</v>
      </c>
      <c r="C85" s="43">
        <f>Assumptions!$H$7</f>
        <v>5000</v>
      </c>
      <c r="D85" s="65"/>
      <c r="E85" s="65"/>
      <c r="F85" s="65"/>
      <c r="G85" s="65"/>
      <c r="H85" s="65"/>
      <c r="I85" s="65"/>
      <c r="J85" s="65"/>
      <c r="K85" s="65"/>
      <c r="L85" s="65"/>
      <c r="M85" s="65"/>
      <c r="N85" s="65"/>
      <c r="O85" s="65"/>
      <c r="P85" s="65"/>
      <c r="Q85" s="65"/>
      <c r="R85" s="65"/>
      <c r="S85" s="65"/>
      <c r="T85" s="65"/>
      <c r="U85" s="65"/>
      <c r="V85" s="65"/>
      <c r="W85" s="65"/>
      <c r="X85" s="65"/>
      <c r="Y85" s="65"/>
      <c r="Z85" s="65"/>
      <c r="AA85" s="65"/>
      <c r="AB85" s="65"/>
      <c r="AC85" s="65"/>
      <c r="AD85" s="65"/>
      <c r="AE85" s="65"/>
      <c r="AF85" s="65"/>
      <c r="AG85" s="65"/>
      <c r="AH85" s="65"/>
      <c r="AI85" s="65"/>
      <c r="AJ85" s="65"/>
      <c r="AK85" s="65"/>
      <c r="AL85" s="65"/>
      <c r="AM85" s="65"/>
      <c r="AN85" s="65"/>
      <c r="AO85" s="65"/>
      <c r="AP85" s="65"/>
      <c r="AQ85" s="65"/>
      <c r="AR85" s="65"/>
      <c r="AS85" s="65"/>
      <c r="AT85" s="65"/>
      <c r="AU85" s="65"/>
      <c r="AV85" s="65"/>
      <c r="AW85" s="65"/>
      <c r="AX85" s="65"/>
      <c r="AY85" s="65"/>
      <c r="AZ85" s="65"/>
      <c r="BA85" s="65"/>
      <c r="BB85" s="65"/>
      <c r="BC85" s="65"/>
      <c r="BD85" s="65"/>
      <c r="BE85" s="65"/>
      <c r="BF85" s="65"/>
      <c r="BG85" s="65"/>
      <c r="BH85" s="65"/>
      <c r="BI85" s="65"/>
      <c r="BJ85" s="65"/>
      <c r="BK85" s="65"/>
      <c r="BL85" s="65"/>
      <c r="BM85" s="65"/>
      <c r="BN85" s="65"/>
      <c r="BO85" s="65"/>
      <c r="BP85" s="65"/>
      <c r="BQ85" s="65"/>
      <c r="BR85" s="65"/>
      <c r="BS85" s="65"/>
      <c r="BT85" s="65"/>
      <c r="BU85" s="65"/>
      <c r="BV85" s="65"/>
      <c r="BW85" s="65"/>
      <c r="BX85" s="65"/>
      <c r="BY85" s="65"/>
      <c r="BZ85" s="65"/>
      <c r="CA85" s="65"/>
      <c r="CB85" s="65"/>
      <c r="CC85" s="65"/>
      <c r="CD85" s="65"/>
      <c r="CE85" s="65"/>
      <c r="CF85" s="65"/>
      <c r="CG85" s="65"/>
      <c r="CH85" s="65"/>
      <c r="CI85" s="65"/>
      <c r="CJ85" s="65"/>
      <c r="CK85" s="65"/>
      <c r="CL85" s="65"/>
      <c r="CM85" s="65"/>
      <c r="CN85" s="65"/>
      <c r="CO85" s="65"/>
      <c r="CP85" s="65"/>
      <c r="CQ85" s="65"/>
      <c r="CR85" s="65"/>
      <c r="CS85" s="65"/>
      <c r="CT85" s="65"/>
      <c r="CU85" s="65"/>
      <c r="CV85" s="65"/>
      <c r="CW85" s="65"/>
      <c r="CX85" s="65"/>
      <c r="CY85" s="65"/>
      <c r="CZ85" s="65"/>
      <c r="DA85" s="65"/>
      <c r="DB85" s="65"/>
      <c r="DC85" s="65"/>
      <c r="DD85" s="65"/>
      <c r="DE85" s="65"/>
      <c r="DF85" s="65"/>
      <c r="DG85" s="65"/>
      <c r="DH85" s="65"/>
      <c r="DI85" s="65"/>
      <c r="DJ85" s="65"/>
      <c r="DK85" s="65"/>
      <c r="DL85" s="65"/>
      <c r="DM85" s="65"/>
      <c r="DN85" s="65"/>
      <c r="DO85" s="65"/>
      <c r="DP85" s="65"/>
      <c r="DQ85" s="65"/>
      <c r="DR85" s="65"/>
      <c r="DS85" s="65"/>
      <c r="DT85" s="65"/>
      <c r="DU85" s="65"/>
      <c r="DV85" s="65"/>
      <c r="DW85" s="65"/>
      <c r="DX85" s="65"/>
      <c r="DY85" s="65"/>
      <c r="DZ85" s="65"/>
      <c r="EA85" s="65"/>
      <c r="EB85" s="65"/>
      <c r="EC85" s="65"/>
      <c r="ED85" s="65"/>
      <c r="EE85" s="65"/>
      <c r="EF85" s="65"/>
      <c r="EG85" s="65"/>
      <c r="EH85" s="65"/>
      <c r="EI85" s="65"/>
      <c r="EJ85" s="65"/>
      <c r="EK85" s="65"/>
      <c r="EL85" s="65"/>
      <c r="EM85" s="65"/>
      <c r="EN85" s="65"/>
      <c r="EO85" s="65"/>
      <c r="EP85" s="65"/>
      <c r="EQ85" s="65"/>
      <c r="ER85" s="65"/>
      <c r="ES85" s="65"/>
      <c r="ET85" s="65"/>
      <c r="EU85" s="65"/>
      <c r="EV85" s="65"/>
      <c r="EW85" s="65"/>
      <c r="EX85" s="65"/>
      <c r="EY85" s="65"/>
      <c r="EZ85" s="65"/>
      <c r="FA85" s="65"/>
      <c r="FB85" s="65"/>
      <c r="FC85" s="65"/>
      <c r="FD85" s="65"/>
      <c r="FE85" s="65"/>
      <c r="FF85" s="65"/>
      <c r="FG85" s="65"/>
      <c r="FH85" s="65"/>
      <c r="FI85" s="65"/>
      <c r="FJ85" s="65"/>
      <c r="FK85" s="65"/>
      <c r="FL85" s="65"/>
      <c r="FM85" s="65"/>
      <c r="FN85" s="65"/>
      <c r="FO85" s="65"/>
      <c r="FP85" s="65"/>
      <c r="FQ85" s="65"/>
      <c r="FR85" s="65"/>
      <c r="FS85" s="65"/>
      <c r="FT85" s="65"/>
      <c r="FU85" s="65"/>
      <c r="FV85" s="65"/>
      <c r="FW85" s="65"/>
      <c r="FX85" s="65"/>
      <c r="FY85" s="65"/>
      <c r="FZ85" s="65"/>
      <c r="GA85" s="65"/>
      <c r="GB85" s="65"/>
      <c r="GC85" s="65"/>
      <c r="GD85" s="65"/>
      <c r="GE85" s="65"/>
      <c r="GF85" s="65"/>
      <c r="GG85" s="65"/>
      <c r="GH85" s="65"/>
      <c r="GI85" s="65"/>
      <c r="GJ85" s="65"/>
      <c r="GK85" s="65"/>
      <c r="GL85" s="65"/>
      <c r="GM85" s="65"/>
    </row>
    <row r="86" spans="2:195" x14ac:dyDescent="0.2">
      <c r="B86" s="28">
        <f t="shared" si="11"/>
        <v>81</v>
      </c>
      <c r="C86" s="43">
        <f>Assumptions!$H$7</f>
        <v>5000</v>
      </c>
      <c r="D86" s="65"/>
      <c r="E86" s="65"/>
      <c r="F86" s="65"/>
      <c r="G86" s="65"/>
      <c r="H86" s="65"/>
      <c r="I86" s="65"/>
      <c r="J86" s="65"/>
      <c r="K86" s="65"/>
      <c r="L86" s="65"/>
      <c r="M86" s="65"/>
      <c r="N86" s="65"/>
      <c r="O86" s="65"/>
      <c r="P86" s="65"/>
      <c r="Q86" s="65"/>
      <c r="R86" s="65"/>
      <c r="S86" s="65"/>
      <c r="T86" s="65"/>
      <c r="U86" s="65"/>
      <c r="V86" s="65"/>
      <c r="W86" s="65"/>
      <c r="X86" s="65"/>
      <c r="Y86" s="65"/>
      <c r="Z86" s="65"/>
      <c r="AA86" s="65"/>
      <c r="AB86" s="65"/>
      <c r="AC86" s="65"/>
      <c r="AD86" s="65"/>
      <c r="AE86" s="65"/>
      <c r="AF86" s="65"/>
      <c r="AG86" s="65"/>
      <c r="AH86" s="65"/>
      <c r="AI86" s="65"/>
      <c r="AJ86" s="65"/>
      <c r="AK86" s="65"/>
      <c r="AL86" s="65"/>
      <c r="AM86" s="65"/>
      <c r="AN86" s="65"/>
      <c r="AO86" s="65"/>
      <c r="AP86" s="65"/>
      <c r="AQ86" s="65"/>
      <c r="AR86" s="65"/>
      <c r="AS86" s="65"/>
      <c r="AT86" s="65"/>
      <c r="AU86" s="65"/>
      <c r="AV86" s="65"/>
      <c r="AW86" s="65"/>
      <c r="AX86" s="65"/>
      <c r="AY86" s="65"/>
      <c r="AZ86" s="65"/>
      <c r="BA86" s="65"/>
      <c r="BB86" s="65"/>
      <c r="BC86" s="65"/>
      <c r="BD86" s="65"/>
      <c r="BE86" s="65"/>
      <c r="BF86" s="65"/>
      <c r="BG86" s="65"/>
      <c r="BH86" s="65"/>
      <c r="BI86" s="65"/>
      <c r="BJ86" s="65"/>
      <c r="BK86" s="65"/>
      <c r="BL86" s="65"/>
      <c r="BM86" s="65"/>
      <c r="BN86" s="65"/>
      <c r="BO86" s="65"/>
      <c r="BP86" s="65"/>
      <c r="BQ86" s="65"/>
      <c r="BR86" s="65"/>
      <c r="BS86" s="65"/>
      <c r="BT86" s="65"/>
      <c r="BU86" s="65"/>
      <c r="BV86" s="65"/>
      <c r="BW86" s="65"/>
      <c r="BX86" s="65"/>
      <c r="BY86" s="65"/>
      <c r="BZ86" s="65"/>
      <c r="CA86" s="65"/>
      <c r="CB86" s="65"/>
      <c r="CC86" s="65"/>
      <c r="CD86" s="65"/>
      <c r="CE86" s="65"/>
      <c r="CF86" s="65"/>
      <c r="CG86" s="65"/>
      <c r="CH86" s="65"/>
      <c r="CI86" s="65"/>
      <c r="CJ86" s="65"/>
      <c r="CK86" s="65"/>
      <c r="CL86" s="65"/>
      <c r="CM86" s="65"/>
      <c r="CN86" s="65"/>
      <c r="CO86" s="65"/>
      <c r="CP86" s="65"/>
      <c r="CQ86" s="65"/>
      <c r="CR86" s="65"/>
      <c r="CS86" s="65"/>
      <c r="CT86" s="65"/>
      <c r="CU86" s="65"/>
      <c r="CV86" s="65"/>
      <c r="CW86" s="65"/>
      <c r="CX86" s="65"/>
      <c r="CY86" s="65"/>
      <c r="CZ86" s="65"/>
      <c r="DA86" s="65"/>
      <c r="DB86" s="65"/>
      <c r="DC86" s="65"/>
      <c r="DD86" s="65"/>
      <c r="DE86" s="65"/>
      <c r="DF86" s="65"/>
      <c r="DG86" s="65"/>
      <c r="DH86" s="65"/>
      <c r="DI86" s="65"/>
      <c r="DJ86" s="65"/>
      <c r="DK86" s="65"/>
      <c r="DL86" s="65"/>
      <c r="DM86" s="65"/>
      <c r="DN86" s="65"/>
      <c r="DO86" s="65"/>
      <c r="DP86" s="65"/>
      <c r="DQ86" s="65"/>
      <c r="DR86" s="65"/>
      <c r="DS86" s="65"/>
      <c r="DT86" s="65"/>
      <c r="DU86" s="65"/>
      <c r="DV86" s="65"/>
      <c r="DW86" s="65"/>
      <c r="DX86" s="65"/>
      <c r="DY86" s="65"/>
      <c r="DZ86" s="65"/>
      <c r="EA86" s="65"/>
      <c r="EB86" s="65"/>
      <c r="EC86" s="65"/>
      <c r="ED86" s="65"/>
      <c r="EE86" s="65"/>
      <c r="EF86" s="65"/>
      <c r="EG86" s="65"/>
      <c r="EH86" s="65"/>
      <c r="EI86" s="65"/>
      <c r="EJ86" s="65"/>
      <c r="EK86" s="65"/>
      <c r="EL86" s="65"/>
      <c r="EM86" s="65"/>
      <c r="EN86" s="65"/>
      <c r="EO86" s="65"/>
      <c r="EP86" s="65"/>
      <c r="EQ86" s="65"/>
      <c r="ER86" s="65"/>
      <c r="ES86" s="65"/>
      <c r="ET86" s="65"/>
      <c r="EU86" s="65"/>
      <c r="EV86" s="65"/>
      <c r="EW86" s="65"/>
      <c r="EX86" s="65"/>
      <c r="EY86" s="65"/>
      <c r="EZ86" s="65"/>
      <c r="FA86" s="65"/>
      <c r="FB86" s="65"/>
      <c r="FC86" s="65"/>
      <c r="FD86" s="65"/>
      <c r="FE86" s="65"/>
      <c r="FF86" s="65"/>
      <c r="FG86" s="65"/>
      <c r="FH86" s="65"/>
      <c r="FI86" s="65"/>
      <c r="FJ86" s="65"/>
      <c r="FK86" s="65"/>
      <c r="FL86" s="65"/>
      <c r="FM86" s="65"/>
      <c r="FN86" s="65"/>
      <c r="FO86" s="65"/>
      <c r="FP86" s="65"/>
      <c r="FQ86" s="65"/>
      <c r="FR86" s="65"/>
      <c r="FS86" s="65"/>
      <c r="FT86" s="65"/>
      <c r="FU86" s="65"/>
      <c r="FV86" s="65"/>
      <c r="FW86" s="65"/>
      <c r="FX86" s="65"/>
      <c r="FY86" s="65"/>
      <c r="FZ86" s="65"/>
      <c r="GA86" s="65"/>
      <c r="GB86" s="65"/>
      <c r="GC86" s="65"/>
      <c r="GD86" s="65"/>
      <c r="GE86" s="65"/>
      <c r="GF86" s="65"/>
      <c r="GG86" s="65"/>
      <c r="GH86" s="65"/>
      <c r="GI86" s="65"/>
      <c r="GJ86" s="65"/>
      <c r="GK86" s="65"/>
      <c r="GL86" s="65"/>
      <c r="GM86" s="65"/>
    </row>
    <row r="87" spans="2:195" x14ac:dyDescent="0.2">
      <c r="B87" s="28">
        <f t="shared" si="11"/>
        <v>82</v>
      </c>
      <c r="C87" s="43">
        <f>Assumptions!$H$7</f>
        <v>5000</v>
      </c>
      <c r="D87" s="65"/>
      <c r="E87" s="65"/>
      <c r="F87" s="65"/>
      <c r="G87" s="65"/>
      <c r="H87" s="65"/>
      <c r="I87" s="65"/>
      <c r="J87" s="65"/>
      <c r="K87" s="65"/>
      <c r="L87" s="65"/>
      <c r="M87" s="65"/>
      <c r="N87" s="65"/>
      <c r="O87" s="65"/>
      <c r="P87" s="65"/>
      <c r="Q87" s="65"/>
      <c r="R87" s="65"/>
      <c r="S87" s="65"/>
      <c r="T87" s="65"/>
      <c r="U87" s="65"/>
      <c r="V87" s="65"/>
      <c r="W87" s="65"/>
      <c r="X87" s="65"/>
      <c r="Y87" s="65"/>
      <c r="Z87" s="65"/>
      <c r="AA87" s="65"/>
      <c r="AB87" s="65"/>
      <c r="AC87" s="65"/>
      <c r="AD87" s="65"/>
      <c r="AE87" s="65"/>
      <c r="AF87" s="65"/>
      <c r="AG87" s="65"/>
      <c r="AH87" s="65"/>
      <c r="AI87" s="65"/>
      <c r="AJ87" s="65"/>
      <c r="AK87" s="65"/>
      <c r="AL87" s="65"/>
      <c r="AM87" s="65"/>
      <c r="AN87" s="65"/>
      <c r="AO87" s="65"/>
      <c r="AP87" s="65"/>
      <c r="AQ87" s="65"/>
      <c r="AR87" s="65"/>
      <c r="AS87" s="65"/>
      <c r="AT87" s="65"/>
      <c r="AU87" s="65"/>
      <c r="AV87" s="65"/>
      <c r="AW87" s="65"/>
      <c r="AX87" s="65"/>
      <c r="AY87" s="65"/>
      <c r="AZ87" s="65"/>
      <c r="BA87" s="65"/>
      <c r="BB87" s="65"/>
      <c r="BC87" s="65"/>
      <c r="BD87" s="65"/>
      <c r="BE87" s="65"/>
      <c r="BF87" s="65"/>
      <c r="BG87" s="65"/>
      <c r="BH87" s="65"/>
      <c r="BI87" s="65"/>
      <c r="BJ87" s="65"/>
      <c r="BK87" s="65"/>
      <c r="BL87" s="65"/>
      <c r="BM87" s="65"/>
      <c r="BN87" s="65"/>
      <c r="BO87" s="65"/>
      <c r="BP87" s="65"/>
      <c r="BQ87" s="65"/>
      <c r="BR87" s="65"/>
      <c r="BS87" s="65"/>
      <c r="BT87" s="65"/>
      <c r="BU87" s="65"/>
      <c r="BV87" s="65"/>
      <c r="BW87" s="65"/>
      <c r="BX87" s="65"/>
      <c r="BY87" s="65"/>
      <c r="BZ87" s="65"/>
      <c r="CA87" s="65"/>
      <c r="CB87" s="65"/>
      <c r="CC87" s="65"/>
      <c r="CD87" s="65"/>
      <c r="CE87" s="65"/>
      <c r="CF87" s="65"/>
      <c r="CG87" s="65"/>
      <c r="CH87" s="65"/>
      <c r="CI87" s="65"/>
      <c r="CJ87" s="65"/>
      <c r="CK87" s="65"/>
      <c r="CL87" s="65"/>
      <c r="CM87" s="65"/>
      <c r="CN87" s="65"/>
      <c r="CO87" s="65"/>
      <c r="CP87" s="65"/>
      <c r="CQ87" s="65"/>
      <c r="CR87" s="65"/>
      <c r="CS87" s="65"/>
      <c r="CT87" s="65"/>
      <c r="CU87" s="65"/>
      <c r="CV87" s="65"/>
      <c r="CW87" s="65"/>
      <c r="CX87" s="65"/>
      <c r="CY87" s="65"/>
      <c r="CZ87" s="65"/>
      <c r="DA87" s="65"/>
      <c r="DB87" s="65"/>
      <c r="DC87" s="65"/>
      <c r="DD87" s="65"/>
      <c r="DE87" s="65"/>
      <c r="DF87" s="65"/>
      <c r="DG87" s="65"/>
      <c r="DH87" s="65"/>
      <c r="DI87" s="65"/>
      <c r="DJ87" s="65"/>
      <c r="DK87" s="65"/>
      <c r="DL87" s="65"/>
      <c r="DM87" s="65"/>
      <c r="DN87" s="65"/>
      <c r="DO87" s="65"/>
      <c r="DP87" s="65"/>
      <c r="DQ87" s="65"/>
      <c r="DR87" s="65"/>
      <c r="DS87" s="65"/>
      <c r="DT87" s="65"/>
      <c r="DU87" s="65"/>
      <c r="DV87" s="65"/>
      <c r="DW87" s="65"/>
      <c r="DX87" s="65"/>
      <c r="DY87" s="65"/>
      <c r="DZ87" s="65"/>
      <c r="EA87" s="65"/>
      <c r="EB87" s="65"/>
      <c r="EC87" s="65"/>
      <c r="ED87" s="65"/>
      <c r="EE87" s="65"/>
      <c r="EF87" s="65"/>
      <c r="EG87" s="65"/>
      <c r="EH87" s="65"/>
      <c r="EI87" s="65"/>
      <c r="EJ87" s="65"/>
      <c r="EK87" s="65"/>
      <c r="EL87" s="65"/>
      <c r="EM87" s="65"/>
      <c r="EN87" s="65"/>
      <c r="EO87" s="65"/>
      <c r="EP87" s="65"/>
      <c r="EQ87" s="65"/>
      <c r="ER87" s="65"/>
      <c r="ES87" s="65"/>
      <c r="ET87" s="65"/>
      <c r="EU87" s="65"/>
      <c r="EV87" s="65"/>
      <c r="EW87" s="65"/>
      <c r="EX87" s="65"/>
      <c r="EY87" s="65"/>
      <c r="EZ87" s="65"/>
      <c r="FA87" s="65"/>
      <c r="FB87" s="65"/>
      <c r="FC87" s="65"/>
      <c r="FD87" s="65"/>
      <c r="FE87" s="65"/>
      <c r="FF87" s="65"/>
      <c r="FG87" s="65"/>
      <c r="FH87" s="65"/>
      <c r="FI87" s="65"/>
      <c r="FJ87" s="65"/>
      <c r="FK87" s="65"/>
      <c r="FL87" s="65"/>
      <c r="FM87" s="65"/>
      <c r="FN87" s="65"/>
      <c r="FO87" s="65"/>
      <c r="FP87" s="65"/>
      <c r="FQ87" s="65"/>
      <c r="FR87" s="65"/>
      <c r="FS87" s="65"/>
      <c r="FT87" s="65"/>
      <c r="FU87" s="65"/>
      <c r="FV87" s="65"/>
      <c r="FW87" s="65"/>
      <c r="FX87" s="65"/>
      <c r="FY87" s="65"/>
      <c r="FZ87" s="65"/>
      <c r="GA87" s="65"/>
      <c r="GB87" s="65"/>
      <c r="GC87" s="65"/>
      <c r="GD87" s="65"/>
      <c r="GE87" s="65"/>
      <c r="GF87" s="65"/>
      <c r="GG87" s="65"/>
      <c r="GH87" s="65"/>
      <c r="GI87" s="65"/>
      <c r="GJ87" s="65"/>
      <c r="GK87" s="65"/>
      <c r="GL87" s="65"/>
      <c r="GM87" s="65"/>
    </row>
    <row r="88" spans="2:195" x14ac:dyDescent="0.2">
      <c r="B88" s="28">
        <f t="shared" si="11"/>
        <v>83</v>
      </c>
      <c r="C88" s="43">
        <f>Assumptions!$H$7</f>
        <v>5000</v>
      </c>
      <c r="D88" s="65"/>
      <c r="E88" s="65"/>
      <c r="F88" s="65"/>
      <c r="G88" s="65"/>
      <c r="H88" s="65"/>
      <c r="I88" s="65"/>
      <c r="J88" s="65"/>
      <c r="K88" s="65"/>
      <c r="L88" s="65"/>
      <c r="M88" s="65"/>
      <c r="N88" s="65"/>
      <c r="O88" s="65"/>
      <c r="P88" s="65"/>
      <c r="Q88" s="65"/>
      <c r="R88" s="65"/>
      <c r="S88" s="65"/>
      <c r="T88" s="65"/>
      <c r="U88" s="65"/>
      <c r="V88" s="65"/>
      <c r="W88" s="65"/>
      <c r="X88" s="65"/>
      <c r="Y88" s="65"/>
      <c r="Z88" s="65"/>
      <c r="AA88" s="65"/>
      <c r="AB88" s="65"/>
      <c r="AC88" s="65"/>
      <c r="AD88" s="65"/>
      <c r="AE88" s="65"/>
      <c r="AF88" s="65"/>
      <c r="AG88" s="65"/>
      <c r="AH88" s="65"/>
      <c r="AI88" s="65"/>
      <c r="AJ88" s="65"/>
      <c r="AK88" s="65"/>
      <c r="AL88" s="65"/>
      <c r="AM88" s="65"/>
      <c r="AN88" s="65"/>
      <c r="AO88" s="65"/>
      <c r="AP88" s="65"/>
      <c r="AQ88" s="65"/>
      <c r="AR88" s="65"/>
      <c r="AS88" s="65"/>
      <c r="AT88" s="65"/>
      <c r="AU88" s="65"/>
      <c r="AV88" s="65"/>
      <c r="AW88" s="65"/>
      <c r="AX88" s="65"/>
      <c r="AY88" s="65"/>
      <c r="AZ88" s="65"/>
      <c r="BA88" s="65"/>
      <c r="BB88" s="65"/>
      <c r="BC88" s="65"/>
      <c r="BD88" s="65"/>
      <c r="BE88" s="65"/>
      <c r="BF88" s="65"/>
      <c r="BG88" s="65"/>
      <c r="BH88" s="65"/>
      <c r="BI88" s="65"/>
      <c r="BJ88" s="65"/>
      <c r="BK88" s="65"/>
      <c r="BL88" s="65"/>
      <c r="BM88" s="65"/>
      <c r="BN88" s="65"/>
      <c r="BO88" s="65"/>
      <c r="BP88" s="65"/>
      <c r="BQ88" s="65"/>
      <c r="BR88" s="65"/>
      <c r="BS88" s="65"/>
      <c r="BT88" s="65"/>
      <c r="BU88" s="65"/>
      <c r="BV88" s="65"/>
      <c r="BW88" s="65"/>
      <c r="BX88" s="65"/>
      <c r="BY88" s="65"/>
      <c r="BZ88" s="65"/>
      <c r="CA88" s="65"/>
      <c r="CB88" s="65"/>
      <c r="CC88" s="65"/>
      <c r="CD88" s="65"/>
      <c r="CE88" s="65"/>
      <c r="CF88" s="65"/>
      <c r="CG88" s="65"/>
      <c r="CH88" s="65"/>
      <c r="CI88" s="65"/>
      <c r="CJ88" s="65"/>
      <c r="CK88" s="65"/>
      <c r="CL88" s="65"/>
      <c r="CM88" s="65"/>
      <c r="CN88" s="65"/>
      <c r="CO88" s="65"/>
      <c r="CP88" s="65"/>
      <c r="CQ88" s="65"/>
      <c r="CR88" s="65"/>
      <c r="CS88" s="65"/>
      <c r="CT88" s="65"/>
      <c r="CU88" s="65"/>
      <c r="CV88" s="65"/>
      <c r="CW88" s="65"/>
      <c r="CX88" s="65"/>
      <c r="CY88" s="65"/>
      <c r="CZ88" s="65"/>
      <c r="DA88" s="65"/>
      <c r="DB88" s="65"/>
      <c r="DC88" s="65"/>
      <c r="DD88" s="65"/>
      <c r="DE88" s="65"/>
      <c r="DF88" s="65"/>
      <c r="DG88" s="65"/>
      <c r="DH88" s="65"/>
      <c r="DI88" s="65"/>
      <c r="DJ88" s="65"/>
      <c r="DK88" s="65"/>
      <c r="DL88" s="65"/>
      <c r="DM88" s="65"/>
      <c r="DN88" s="65"/>
      <c r="DO88" s="65"/>
      <c r="DP88" s="65"/>
      <c r="DQ88" s="65"/>
      <c r="DR88" s="65"/>
      <c r="DS88" s="65"/>
      <c r="DT88" s="65"/>
      <c r="DU88" s="65"/>
      <c r="DV88" s="65"/>
      <c r="DW88" s="65"/>
      <c r="DX88" s="65"/>
      <c r="DY88" s="65"/>
      <c r="DZ88" s="65"/>
      <c r="EA88" s="65"/>
      <c r="EB88" s="65"/>
      <c r="EC88" s="65"/>
      <c r="ED88" s="65"/>
      <c r="EE88" s="65"/>
      <c r="EF88" s="65"/>
      <c r="EG88" s="65"/>
      <c r="EH88" s="65"/>
      <c r="EI88" s="65"/>
      <c r="EJ88" s="65"/>
      <c r="EK88" s="65"/>
      <c r="EL88" s="65"/>
      <c r="EM88" s="65"/>
      <c r="EN88" s="65"/>
      <c r="EO88" s="65"/>
      <c r="EP88" s="65"/>
      <c r="EQ88" s="65"/>
      <c r="ER88" s="65"/>
      <c r="ES88" s="65"/>
      <c r="ET88" s="65"/>
      <c r="EU88" s="65"/>
      <c r="EV88" s="65"/>
      <c r="EW88" s="65"/>
      <c r="EX88" s="65"/>
      <c r="EY88" s="65"/>
      <c r="EZ88" s="65"/>
      <c r="FA88" s="65"/>
      <c r="FB88" s="65"/>
      <c r="FC88" s="65"/>
      <c r="FD88" s="65"/>
      <c r="FE88" s="65"/>
      <c r="FF88" s="65"/>
      <c r="FG88" s="65"/>
      <c r="FH88" s="65"/>
      <c r="FI88" s="65"/>
      <c r="FJ88" s="65"/>
      <c r="FK88" s="65"/>
      <c r="FL88" s="65"/>
      <c r="FM88" s="65"/>
      <c r="FN88" s="65"/>
      <c r="FO88" s="65"/>
      <c r="FP88" s="65"/>
      <c r="FQ88" s="65"/>
      <c r="FR88" s="65"/>
      <c r="FS88" s="65"/>
      <c r="FT88" s="65"/>
      <c r="FU88" s="65"/>
      <c r="FV88" s="65"/>
      <c r="FW88" s="65"/>
      <c r="FX88" s="65"/>
      <c r="FY88" s="65"/>
      <c r="FZ88" s="65"/>
      <c r="GA88" s="65"/>
      <c r="GB88" s="65"/>
      <c r="GC88" s="65"/>
      <c r="GD88" s="65"/>
      <c r="GE88" s="65"/>
      <c r="GF88" s="65"/>
      <c r="GG88" s="65"/>
      <c r="GH88" s="65"/>
      <c r="GI88" s="65"/>
      <c r="GJ88" s="65"/>
      <c r="GK88" s="65"/>
      <c r="GL88" s="65"/>
      <c r="GM88" s="65"/>
    </row>
    <row r="89" spans="2:195" x14ac:dyDescent="0.2">
      <c r="B89" s="28">
        <f t="shared" si="11"/>
        <v>84</v>
      </c>
      <c r="C89" s="43">
        <f>Assumptions!$H$7</f>
        <v>5000</v>
      </c>
      <c r="D89" s="65"/>
      <c r="E89" s="65"/>
      <c r="F89" s="65"/>
      <c r="G89" s="65"/>
      <c r="H89" s="65"/>
      <c r="I89" s="65"/>
      <c r="J89" s="65"/>
      <c r="K89" s="65"/>
      <c r="L89" s="65"/>
      <c r="M89" s="65"/>
      <c r="N89" s="65"/>
      <c r="O89" s="65"/>
      <c r="P89" s="65"/>
      <c r="Q89" s="65"/>
      <c r="R89" s="65"/>
      <c r="S89" s="65"/>
      <c r="T89" s="65"/>
      <c r="U89" s="65"/>
      <c r="V89" s="65"/>
      <c r="W89" s="65"/>
      <c r="X89" s="65"/>
      <c r="Y89" s="65"/>
      <c r="Z89" s="65"/>
      <c r="AA89" s="65"/>
      <c r="AB89" s="65"/>
      <c r="AC89" s="65"/>
      <c r="AD89" s="65"/>
      <c r="AE89" s="65"/>
      <c r="AF89" s="65"/>
      <c r="AG89" s="65"/>
      <c r="AH89" s="65"/>
      <c r="AI89" s="65"/>
      <c r="AJ89" s="65"/>
      <c r="AK89" s="65"/>
      <c r="AL89" s="65"/>
      <c r="AM89" s="65"/>
      <c r="AN89" s="65"/>
      <c r="AO89" s="65"/>
      <c r="AP89" s="65"/>
      <c r="AQ89" s="65"/>
      <c r="AR89" s="65"/>
      <c r="AS89" s="65"/>
      <c r="AT89" s="65"/>
      <c r="AU89" s="65"/>
      <c r="AV89" s="65"/>
      <c r="AW89" s="65"/>
      <c r="AX89" s="65"/>
      <c r="AY89" s="65"/>
      <c r="AZ89" s="65"/>
      <c r="BA89" s="65"/>
      <c r="BB89" s="65"/>
      <c r="BC89" s="65"/>
      <c r="BD89" s="65"/>
      <c r="BE89" s="65"/>
      <c r="BF89" s="65"/>
      <c r="BG89" s="65"/>
      <c r="BH89" s="65"/>
      <c r="BI89" s="65"/>
      <c r="BJ89" s="65"/>
      <c r="BK89" s="65"/>
      <c r="BL89" s="65"/>
      <c r="BM89" s="65"/>
      <c r="BN89" s="65"/>
      <c r="BO89" s="65"/>
      <c r="BP89" s="65"/>
      <c r="BQ89" s="65"/>
      <c r="BR89" s="65"/>
      <c r="BS89" s="65"/>
      <c r="BT89" s="65"/>
      <c r="BU89" s="65"/>
      <c r="BV89" s="65"/>
      <c r="BW89" s="65"/>
      <c r="BX89" s="65"/>
      <c r="BY89" s="65"/>
      <c r="BZ89" s="65"/>
      <c r="CA89" s="65"/>
      <c r="CB89" s="65"/>
      <c r="CC89" s="65"/>
      <c r="CD89" s="65"/>
      <c r="CE89" s="65"/>
      <c r="CF89" s="65"/>
      <c r="CG89" s="65"/>
      <c r="CH89" s="65"/>
      <c r="CI89" s="65"/>
      <c r="CJ89" s="65"/>
      <c r="CK89" s="65"/>
      <c r="CL89" s="65"/>
      <c r="CM89" s="65"/>
      <c r="CN89" s="65"/>
      <c r="CO89" s="65"/>
      <c r="CP89" s="65"/>
      <c r="CQ89" s="65"/>
      <c r="CR89" s="65"/>
      <c r="CS89" s="65"/>
      <c r="CT89" s="65"/>
      <c r="CU89" s="65"/>
      <c r="CV89" s="65"/>
      <c r="CW89" s="65"/>
      <c r="CX89" s="65"/>
      <c r="CY89" s="65"/>
      <c r="CZ89" s="65"/>
      <c r="DA89" s="65"/>
      <c r="DB89" s="65"/>
      <c r="DC89" s="65"/>
      <c r="DD89" s="65"/>
      <c r="DE89" s="65"/>
      <c r="DF89" s="65"/>
      <c r="DG89" s="65"/>
      <c r="DH89" s="65"/>
      <c r="DI89" s="65"/>
      <c r="DJ89" s="65"/>
      <c r="DK89" s="65"/>
      <c r="DL89" s="65"/>
      <c r="DM89" s="65"/>
      <c r="DN89" s="65"/>
      <c r="DO89" s="65"/>
      <c r="DP89" s="65"/>
      <c r="DQ89" s="65"/>
      <c r="DR89" s="65"/>
      <c r="DS89" s="65"/>
      <c r="DT89" s="65"/>
      <c r="DU89" s="65"/>
      <c r="DV89" s="65"/>
      <c r="DW89" s="65"/>
      <c r="DX89" s="65"/>
      <c r="DY89" s="65"/>
      <c r="DZ89" s="65"/>
      <c r="EA89" s="65"/>
      <c r="EB89" s="65"/>
      <c r="EC89" s="65"/>
      <c r="ED89" s="65"/>
      <c r="EE89" s="65"/>
      <c r="EF89" s="65"/>
      <c r="EG89" s="65"/>
      <c r="EH89" s="65"/>
      <c r="EI89" s="65"/>
      <c r="EJ89" s="65"/>
      <c r="EK89" s="65"/>
      <c r="EL89" s="65"/>
      <c r="EM89" s="65"/>
      <c r="EN89" s="65"/>
      <c r="EO89" s="65"/>
      <c r="EP89" s="65"/>
      <c r="EQ89" s="65"/>
      <c r="ER89" s="65"/>
      <c r="ES89" s="65"/>
      <c r="ET89" s="65"/>
      <c r="EU89" s="65"/>
      <c r="EV89" s="65"/>
      <c r="EW89" s="65"/>
      <c r="EX89" s="65"/>
      <c r="EY89" s="65"/>
      <c r="EZ89" s="65"/>
      <c r="FA89" s="65"/>
      <c r="FB89" s="65"/>
      <c r="FC89" s="65"/>
      <c r="FD89" s="65"/>
      <c r="FE89" s="65"/>
      <c r="FF89" s="65"/>
      <c r="FG89" s="65"/>
      <c r="FH89" s="65"/>
      <c r="FI89" s="65"/>
      <c r="FJ89" s="65"/>
      <c r="FK89" s="65"/>
      <c r="FL89" s="65"/>
      <c r="FM89" s="65"/>
      <c r="FN89" s="65"/>
      <c r="FO89" s="65"/>
      <c r="FP89" s="65"/>
      <c r="FQ89" s="65"/>
      <c r="FR89" s="65"/>
      <c r="FS89" s="65"/>
      <c r="FT89" s="65"/>
      <c r="FU89" s="65"/>
      <c r="FV89" s="65"/>
      <c r="FW89" s="65"/>
      <c r="FX89" s="65"/>
      <c r="FY89" s="65"/>
      <c r="FZ89" s="65"/>
      <c r="GA89" s="65"/>
      <c r="GB89" s="65"/>
      <c r="GC89" s="65"/>
      <c r="GD89" s="65"/>
      <c r="GE89" s="65"/>
      <c r="GF89" s="65"/>
      <c r="GG89" s="65"/>
      <c r="GH89" s="65"/>
      <c r="GI89" s="65"/>
      <c r="GJ89" s="65"/>
      <c r="GK89" s="65"/>
      <c r="GL89" s="65"/>
      <c r="GM89" s="65"/>
    </row>
    <row r="90" spans="2:195" x14ac:dyDescent="0.2">
      <c r="B90" s="28">
        <f t="shared" si="11"/>
        <v>85</v>
      </c>
      <c r="C90" s="43">
        <f>Assumptions!$H$7</f>
        <v>5000</v>
      </c>
      <c r="D90" s="65"/>
      <c r="E90" s="65"/>
      <c r="F90" s="65"/>
      <c r="G90" s="65"/>
      <c r="H90" s="65"/>
      <c r="I90" s="65"/>
      <c r="J90" s="65"/>
      <c r="K90" s="65"/>
      <c r="L90" s="65"/>
      <c r="M90" s="65"/>
      <c r="N90" s="65"/>
      <c r="O90" s="65"/>
      <c r="P90" s="65"/>
      <c r="Q90" s="65"/>
      <c r="R90" s="65"/>
      <c r="S90" s="65"/>
      <c r="T90" s="65"/>
      <c r="U90" s="65"/>
      <c r="V90" s="65"/>
      <c r="W90" s="65"/>
      <c r="X90" s="65"/>
      <c r="Y90" s="65"/>
      <c r="Z90" s="65"/>
      <c r="AA90" s="65"/>
      <c r="AB90" s="65"/>
      <c r="AC90" s="65"/>
      <c r="AD90" s="65"/>
      <c r="AE90" s="65"/>
      <c r="AF90" s="65"/>
      <c r="AG90" s="65"/>
      <c r="AH90" s="65"/>
      <c r="AI90" s="65"/>
      <c r="AJ90" s="65"/>
      <c r="AK90" s="65"/>
      <c r="AL90" s="65"/>
      <c r="AM90" s="65"/>
      <c r="AN90" s="65"/>
      <c r="AO90" s="65"/>
      <c r="AP90" s="65"/>
      <c r="AQ90" s="65"/>
      <c r="AR90" s="65"/>
      <c r="AS90" s="65"/>
      <c r="AT90" s="65"/>
      <c r="AU90" s="65"/>
      <c r="AV90" s="65"/>
      <c r="AW90" s="65"/>
      <c r="AX90" s="65"/>
      <c r="AY90" s="65"/>
      <c r="AZ90" s="65"/>
      <c r="BA90" s="65"/>
      <c r="BB90" s="65"/>
      <c r="BC90" s="65"/>
      <c r="BD90" s="65"/>
      <c r="BE90" s="65"/>
      <c r="BF90" s="65"/>
      <c r="BG90" s="65"/>
      <c r="BH90" s="65"/>
      <c r="BI90" s="65"/>
      <c r="BJ90" s="65"/>
      <c r="BK90" s="65"/>
      <c r="BL90" s="65"/>
      <c r="BM90" s="65"/>
      <c r="BN90" s="65"/>
      <c r="BO90" s="65"/>
      <c r="BP90" s="65"/>
      <c r="BQ90" s="65"/>
      <c r="BR90" s="65"/>
      <c r="BS90" s="65"/>
      <c r="BT90" s="65"/>
      <c r="BU90" s="65"/>
      <c r="BV90" s="65"/>
      <c r="BW90" s="65"/>
      <c r="BX90" s="65"/>
      <c r="BY90" s="65"/>
      <c r="BZ90" s="65"/>
      <c r="CA90" s="65"/>
      <c r="CB90" s="65"/>
      <c r="CC90" s="65"/>
      <c r="CD90" s="65"/>
      <c r="CE90" s="65"/>
      <c r="CF90" s="65"/>
      <c r="CG90" s="65"/>
      <c r="CH90" s="65"/>
      <c r="CI90" s="65"/>
      <c r="CJ90" s="65"/>
      <c r="CK90" s="65"/>
      <c r="CL90" s="65"/>
      <c r="CM90" s="65"/>
      <c r="CN90" s="65"/>
      <c r="CO90" s="65"/>
      <c r="CP90" s="65"/>
      <c r="CQ90" s="65"/>
      <c r="CR90" s="65"/>
      <c r="CS90" s="65"/>
      <c r="CT90" s="65"/>
      <c r="CU90" s="65"/>
      <c r="CV90" s="65"/>
      <c r="CW90" s="65"/>
      <c r="CX90" s="65"/>
      <c r="CY90" s="65"/>
      <c r="CZ90" s="65"/>
      <c r="DA90" s="65"/>
      <c r="DB90" s="65"/>
      <c r="DC90" s="65"/>
      <c r="DD90" s="65"/>
      <c r="DE90" s="65"/>
      <c r="DF90" s="65"/>
      <c r="DG90" s="65"/>
      <c r="DH90" s="65"/>
      <c r="DI90" s="65"/>
      <c r="DJ90" s="65"/>
      <c r="DK90" s="65"/>
      <c r="DL90" s="65"/>
      <c r="DM90" s="65"/>
      <c r="DN90" s="65"/>
      <c r="DO90" s="65"/>
      <c r="DP90" s="65"/>
      <c r="DQ90" s="65"/>
      <c r="DR90" s="65"/>
      <c r="DS90" s="65"/>
      <c r="DT90" s="65"/>
      <c r="DU90" s="65"/>
      <c r="DV90" s="65"/>
      <c r="DW90" s="65"/>
      <c r="DX90" s="65"/>
      <c r="DY90" s="65"/>
      <c r="DZ90" s="65"/>
      <c r="EA90" s="65"/>
      <c r="EB90" s="65"/>
      <c r="EC90" s="65"/>
      <c r="ED90" s="65"/>
      <c r="EE90" s="65"/>
      <c r="EF90" s="65"/>
      <c r="EG90" s="65"/>
      <c r="EH90" s="65"/>
      <c r="EI90" s="65"/>
      <c r="EJ90" s="65"/>
      <c r="EK90" s="65"/>
      <c r="EL90" s="65"/>
      <c r="EM90" s="65"/>
      <c r="EN90" s="65"/>
      <c r="EO90" s="65"/>
      <c r="EP90" s="65"/>
      <c r="EQ90" s="65"/>
      <c r="ER90" s="65"/>
      <c r="ES90" s="65"/>
      <c r="ET90" s="65"/>
      <c r="EU90" s="65"/>
      <c r="EV90" s="65"/>
      <c r="EW90" s="65"/>
      <c r="EX90" s="65"/>
      <c r="EY90" s="65"/>
      <c r="EZ90" s="65"/>
      <c r="FA90" s="65"/>
      <c r="FB90" s="65"/>
      <c r="FC90" s="65"/>
      <c r="FD90" s="65"/>
      <c r="FE90" s="65"/>
      <c r="FF90" s="65"/>
      <c r="FG90" s="65"/>
      <c r="FH90" s="65"/>
      <c r="FI90" s="65"/>
      <c r="FJ90" s="65"/>
      <c r="FK90" s="65"/>
      <c r="FL90" s="65"/>
      <c r="FM90" s="65"/>
      <c r="FN90" s="65"/>
      <c r="FO90" s="65"/>
      <c r="FP90" s="65"/>
      <c r="FQ90" s="65"/>
      <c r="FR90" s="65"/>
      <c r="FS90" s="65"/>
      <c r="FT90" s="65"/>
      <c r="FU90" s="65"/>
      <c r="FV90" s="65"/>
      <c r="FW90" s="65"/>
      <c r="FX90" s="65"/>
      <c r="FY90" s="65"/>
      <c r="FZ90" s="65"/>
      <c r="GA90" s="65"/>
      <c r="GB90" s="65"/>
      <c r="GC90" s="65"/>
      <c r="GD90" s="65"/>
      <c r="GE90" s="65"/>
      <c r="GF90" s="65"/>
      <c r="GG90" s="65"/>
      <c r="GH90" s="65"/>
      <c r="GI90" s="65"/>
      <c r="GJ90" s="65"/>
      <c r="GK90" s="65"/>
      <c r="GL90" s="65"/>
      <c r="GM90" s="65"/>
    </row>
    <row r="91" spans="2:195" x14ac:dyDescent="0.2">
      <c r="B91" s="28">
        <f t="shared" si="11"/>
        <v>86</v>
      </c>
      <c r="C91" s="43">
        <f>Assumptions!$H$7</f>
        <v>5000</v>
      </c>
      <c r="D91" s="65"/>
      <c r="E91" s="65"/>
      <c r="F91" s="65"/>
      <c r="G91" s="65"/>
      <c r="H91" s="65"/>
      <c r="I91" s="65"/>
      <c r="J91" s="65"/>
      <c r="K91" s="65"/>
      <c r="L91" s="65"/>
      <c r="M91" s="65"/>
      <c r="N91" s="65"/>
      <c r="O91" s="65"/>
      <c r="P91" s="65"/>
      <c r="Q91" s="65"/>
      <c r="R91" s="65"/>
      <c r="S91" s="65"/>
      <c r="T91" s="65"/>
      <c r="U91" s="65"/>
      <c r="V91" s="65"/>
      <c r="W91" s="65"/>
      <c r="X91" s="65"/>
      <c r="Y91" s="65"/>
      <c r="Z91" s="65"/>
      <c r="AA91" s="65"/>
      <c r="AB91" s="65"/>
      <c r="AC91" s="65"/>
      <c r="AD91" s="65"/>
      <c r="AE91" s="65"/>
      <c r="AF91" s="65"/>
      <c r="AG91" s="65"/>
      <c r="AH91" s="65"/>
      <c r="AI91" s="65"/>
      <c r="AJ91" s="65"/>
      <c r="AK91" s="65"/>
      <c r="AL91" s="65"/>
      <c r="AM91" s="65"/>
      <c r="AN91" s="65"/>
      <c r="AO91" s="65"/>
      <c r="AP91" s="65"/>
      <c r="AQ91" s="65"/>
      <c r="AR91" s="65"/>
      <c r="AS91" s="65"/>
      <c r="AT91" s="65"/>
      <c r="AU91" s="65"/>
      <c r="AV91" s="65"/>
      <c r="AW91" s="65"/>
      <c r="AX91" s="65"/>
      <c r="AY91" s="65"/>
      <c r="AZ91" s="65"/>
      <c r="BA91" s="65"/>
      <c r="BB91" s="65"/>
      <c r="BC91" s="65"/>
      <c r="BD91" s="65"/>
      <c r="BE91" s="65"/>
      <c r="BF91" s="65"/>
      <c r="BG91" s="65"/>
      <c r="BH91" s="65"/>
      <c r="BI91" s="65"/>
      <c r="BJ91" s="65"/>
      <c r="BK91" s="65"/>
      <c r="BL91" s="65"/>
      <c r="BM91" s="65"/>
      <c r="BN91" s="65"/>
      <c r="BO91" s="65"/>
      <c r="BP91" s="65"/>
      <c r="BQ91" s="65"/>
      <c r="BR91" s="65"/>
      <c r="BS91" s="65"/>
      <c r="BT91" s="65"/>
      <c r="BU91" s="65"/>
      <c r="BV91" s="65"/>
      <c r="BW91" s="65"/>
      <c r="BX91" s="65"/>
      <c r="BY91" s="65"/>
      <c r="BZ91" s="65"/>
      <c r="CA91" s="65"/>
      <c r="CB91" s="65"/>
      <c r="CC91" s="65"/>
      <c r="CD91" s="65"/>
      <c r="CE91" s="65"/>
      <c r="CF91" s="65"/>
      <c r="CG91" s="65"/>
      <c r="CH91" s="65"/>
      <c r="CI91" s="65"/>
      <c r="CJ91" s="65"/>
      <c r="CK91" s="65"/>
      <c r="CL91" s="65"/>
      <c r="CM91" s="65"/>
      <c r="CN91" s="65"/>
      <c r="CO91" s="65"/>
      <c r="CP91" s="65"/>
      <c r="CQ91" s="65"/>
      <c r="CR91" s="65"/>
      <c r="CS91" s="65"/>
      <c r="CT91" s="65"/>
      <c r="CU91" s="65"/>
      <c r="CV91" s="65"/>
      <c r="CW91" s="65"/>
      <c r="CX91" s="65"/>
      <c r="CY91" s="65"/>
      <c r="CZ91" s="65"/>
      <c r="DA91" s="65"/>
      <c r="DB91" s="65"/>
      <c r="DC91" s="65"/>
      <c r="DD91" s="65"/>
      <c r="DE91" s="65"/>
      <c r="DF91" s="65"/>
      <c r="DG91" s="65"/>
      <c r="DH91" s="65"/>
      <c r="DI91" s="65"/>
      <c r="DJ91" s="65"/>
      <c r="DK91" s="65"/>
      <c r="DL91" s="65"/>
      <c r="DM91" s="65"/>
      <c r="DN91" s="65"/>
      <c r="DO91" s="65"/>
      <c r="DP91" s="65"/>
      <c r="DQ91" s="65"/>
      <c r="DR91" s="65"/>
      <c r="DS91" s="65"/>
      <c r="DT91" s="65"/>
      <c r="DU91" s="65"/>
      <c r="DV91" s="65"/>
      <c r="DW91" s="65"/>
      <c r="DX91" s="65"/>
      <c r="DY91" s="65"/>
      <c r="DZ91" s="65"/>
      <c r="EA91" s="65"/>
      <c r="EB91" s="65"/>
      <c r="EC91" s="65"/>
      <c r="ED91" s="65"/>
      <c r="EE91" s="65"/>
      <c r="EF91" s="65"/>
      <c r="EG91" s="65"/>
      <c r="EH91" s="65"/>
      <c r="EI91" s="65"/>
      <c r="EJ91" s="65"/>
      <c r="EK91" s="65"/>
      <c r="EL91" s="65"/>
      <c r="EM91" s="65"/>
      <c r="EN91" s="65"/>
      <c r="EO91" s="65"/>
      <c r="EP91" s="65"/>
      <c r="EQ91" s="65"/>
      <c r="ER91" s="65"/>
      <c r="ES91" s="65"/>
      <c r="ET91" s="65"/>
      <c r="EU91" s="65"/>
      <c r="EV91" s="65"/>
      <c r="EW91" s="65"/>
      <c r="EX91" s="65"/>
      <c r="EY91" s="65"/>
      <c r="EZ91" s="65"/>
      <c r="FA91" s="65"/>
      <c r="FB91" s="65"/>
      <c r="FC91" s="65"/>
      <c r="FD91" s="65"/>
      <c r="FE91" s="65"/>
      <c r="FF91" s="65"/>
      <c r="FG91" s="65"/>
      <c r="FH91" s="65"/>
      <c r="FI91" s="65"/>
      <c r="FJ91" s="65"/>
      <c r="FK91" s="65"/>
      <c r="FL91" s="65"/>
      <c r="FM91" s="65"/>
      <c r="FN91" s="65"/>
      <c r="FO91" s="65"/>
      <c r="FP91" s="65"/>
      <c r="FQ91" s="65"/>
      <c r="FR91" s="65"/>
      <c r="FS91" s="65"/>
      <c r="FT91" s="65"/>
      <c r="FU91" s="65"/>
      <c r="FV91" s="65"/>
      <c r="FW91" s="65"/>
      <c r="FX91" s="65"/>
      <c r="FY91" s="65"/>
      <c r="FZ91" s="65"/>
      <c r="GA91" s="65"/>
      <c r="GB91" s="65"/>
      <c r="GC91" s="65"/>
      <c r="GD91" s="65"/>
      <c r="GE91" s="65"/>
      <c r="GF91" s="65"/>
      <c r="GG91" s="65"/>
      <c r="GH91" s="65"/>
      <c r="GI91" s="65"/>
      <c r="GJ91" s="65"/>
      <c r="GK91" s="65"/>
      <c r="GL91" s="65"/>
      <c r="GM91" s="65"/>
    </row>
    <row r="92" spans="2:195" x14ac:dyDescent="0.2">
      <c r="B92" s="28">
        <f t="shared" si="11"/>
        <v>87</v>
      </c>
      <c r="C92" s="43">
        <f>Assumptions!$H$7</f>
        <v>5000</v>
      </c>
      <c r="D92" s="65"/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65"/>
      <c r="Q92" s="65"/>
      <c r="R92" s="65"/>
      <c r="S92" s="65"/>
      <c r="T92" s="65"/>
      <c r="U92" s="65"/>
      <c r="V92" s="65"/>
      <c r="W92" s="65"/>
      <c r="X92" s="65"/>
      <c r="Y92" s="65"/>
      <c r="Z92" s="65"/>
      <c r="AA92" s="65"/>
      <c r="AB92" s="65"/>
      <c r="AC92" s="65"/>
      <c r="AD92" s="65"/>
      <c r="AE92" s="65"/>
      <c r="AF92" s="65"/>
      <c r="AG92" s="65"/>
      <c r="AH92" s="65"/>
      <c r="AI92" s="65"/>
      <c r="AJ92" s="65"/>
      <c r="AK92" s="65"/>
      <c r="AL92" s="65"/>
      <c r="AM92" s="65"/>
      <c r="AN92" s="65"/>
      <c r="AO92" s="65"/>
      <c r="AP92" s="65"/>
      <c r="AQ92" s="65"/>
      <c r="AR92" s="65"/>
      <c r="AS92" s="65"/>
      <c r="AT92" s="65"/>
      <c r="AU92" s="65"/>
      <c r="AV92" s="65"/>
      <c r="AW92" s="65"/>
      <c r="AX92" s="65"/>
      <c r="AY92" s="65"/>
      <c r="AZ92" s="65"/>
      <c r="BA92" s="65"/>
      <c r="BB92" s="65"/>
      <c r="BC92" s="65"/>
      <c r="BD92" s="65"/>
      <c r="BE92" s="65"/>
      <c r="BF92" s="65"/>
      <c r="BG92" s="65"/>
      <c r="BH92" s="65"/>
      <c r="BI92" s="65"/>
      <c r="BJ92" s="65"/>
      <c r="BK92" s="65"/>
      <c r="BL92" s="65"/>
      <c r="BM92" s="65"/>
      <c r="BN92" s="65"/>
      <c r="BO92" s="65"/>
      <c r="BP92" s="65"/>
      <c r="BQ92" s="65"/>
      <c r="BR92" s="65"/>
      <c r="BS92" s="65"/>
      <c r="BT92" s="65"/>
      <c r="BU92" s="65"/>
      <c r="BV92" s="65"/>
      <c r="BW92" s="65"/>
      <c r="BX92" s="65"/>
      <c r="BY92" s="65"/>
      <c r="BZ92" s="65"/>
      <c r="CA92" s="65"/>
      <c r="CB92" s="65"/>
      <c r="CC92" s="65"/>
      <c r="CD92" s="65"/>
      <c r="CE92" s="65"/>
      <c r="CF92" s="65"/>
      <c r="CG92" s="65"/>
      <c r="CH92" s="65"/>
      <c r="CI92" s="65"/>
      <c r="CJ92" s="65"/>
      <c r="CK92" s="65"/>
      <c r="CL92" s="65"/>
      <c r="CM92" s="65"/>
      <c r="CN92" s="65"/>
      <c r="CO92" s="65"/>
      <c r="CP92" s="65"/>
      <c r="CQ92" s="65"/>
      <c r="CR92" s="65"/>
      <c r="CS92" s="65"/>
      <c r="CT92" s="65"/>
      <c r="CU92" s="65"/>
      <c r="CV92" s="65"/>
      <c r="CW92" s="65"/>
      <c r="CX92" s="65"/>
      <c r="CY92" s="65"/>
      <c r="CZ92" s="65"/>
      <c r="DA92" s="65"/>
      <c r="DB92" s="65"/>
      <c r="DC92" s="65"/>
      <c r="DD92" s="65"/>
      <c r="DE92" s="65"/>
      <c r="DF92" s="65"/>
      <c r="DG92" s="65"/>
      <c r="DH92" s="65"/>
      <c r="DI92" s="65"/>
      <c r="DJ92" s="65"/>
      <c r="DK92" s="65"/>
      <c r="DL92" s="65"/>
      <c r="DM92" s="65"/>
      <c r="DN92" s="65"/>
      <c r="DO92" s="65"/>
      <c r="DP92" s="65"/>
      <c r="DQ92" s="65"/>
      <c r="DR92" s="65"/>
      <c r="DS92" s="65"/>
      <c r="DT92" s="65"/>
      <c r="DU92" s="65"/>
      <c r="DV92" s="65"/>
      <c r="DW92" s="65"/>
      <c r="DX92" s="65"/>
      <c r="DY92" s="65"/>
      <c r="DZ92" s="65"/>
      <c r="EA92" s="65"/>
      <c r="EB92" s="65"/>
      <c r="EC92" s="65"/>
      <c r="ED92" s="65"/>
      <c r="EE92" s="65"/>
      <c r="EF92" s="65"/>
      <c r="EG92" s="65"/>
      <c r="EH92" s="65"/>
      <c r="EI92" s="65"/>
      <c r="EJ92" s="65"/>
      <c r="EK92" s="65"/>
      <c r="EL92" s="65"/>
      <c r="EM92" s="65"/>
      <c r="EN92" s="65"/>
      <c r="EO92" s="65"/>
      <c r="EP92" s="65"/>
      <c r="EQ92" s="65"/>
      <c r="ER92" s="65"/>
      <c r="ES92" s="65"/>
      <c r="ET92" s="65"/>
      <c r="EU92" s="65"/>
      <c r="EV92" s="65"/>
      <c r="EW92" s="65"/>
      <c r="EX92" s="65"/>
      <c r="EY92" s="65"/>
      <c r="EZ92" s="65"/>
      <c r="FA92" s="65"/>
      <c r="FB92" s="65"/>
      <c r="FC92" s="65"/>
      <c r="FD92" s="65"/>
      <c r="FE92" s="65"/>
      <c r="FF92" s="65"/>
      <c r="FG92" s="65"/>
      <c r="FH92" s="65"/>
      <c r="FI92" s="65"/>
      <c r="FJ92" s="65"/>
      <c r="FK92" s="65"/>
      <c r="FL92" s="65"/>
      <c r="FM92" s="65"/>
      <c r="FN92" s="65"/>
      <c r="FO92" s="65"/>
      <c r="FP92" s="65"/>
      <c r="FQ92" s="65"/>
      <c r="FR92" s="65"/>
      <c r="FS92" s="65"/>
      <c r="FT92" s="65"/>
      <c r="FU92" s="65"/>
      <c r="FV92" s="65"/>
      <c r="FW92" s="65"/>
      <c r="FX92" s="65"/>
      <c r="FY92" s="65"/>
      <c r="FZ92" s="65"/>
      <c r="GA92" s="65"/>
      <c r="GB92" s="65"/>
      <c r="GC92" s="65"/>
      <c r="GD92" s="65"/>
      <c r="GE92" s="65"/>
      <c r="GF92" s="65"/>
      <c r="GG92" s="65"/>
      <c r="GH92" s="65"/>
      <c r="GI92" s="65"/>
      <c r="GJ92" s="65"/>
      <c r="GK92" s="65"/>
      <c r="GL92" s="65"/>
      <c r="GM92" s="65"/>
    </row>
    <row r="93" spans="2:195" x14ac:dyDescent="0.2">
      <c r="B93" s="28">
        <f t="shared" si="11"/>
        <v>88</v>
      </c>
      <c r="C93" s="43">
        <f>Assumptions!$H$7</f>
        <v>5000</v>
      </c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5"/>
      <c r="Q93" s="65"/>
      <c r="R93" s="65"/>
      <c r="S93" s="65"/>
      <c r="T93" s="65"/>
      <c r="U93" s="65"/>
      <c r="V93" s="65"/>
      <c r="W93" s="65"/>
      <c r="X93" s="65"/>
      <c r="Y93" s="65"/>
      <c r="Z93" s="65"/>
      <c r="AA93" s="65"/>
      <c r="AB93" s="65"/>
      <c r="AC93" s="65"/>
      <c r="AD93" s="65"/>
      <c r="AE93" s="65"/>
      <c r="AF93" s="65"/>
      <c r="AG93" s="65"/>
      <c r="AH93" s="65"/>
      <c r="AI93" s="65"/>
      <c r="AJ93" s="65"/>
      <c r="AK93" s="65"/>
      <c r="AL93" s="65"/>
      <c r="AM93" s="65"/>
      <c r="AN93" s="65"/>
      <c r="AO93" s="65"/>
      <c r="AP93" s="65"/>
      <c r="AQ93" s="65"/>
      <c r="AR93" s="65"/>
      <c r="AS93" s="65"/>
      <c r="AT93" s="65"/>
      <c r="AU93" s="65"/>
      <c r="AV93" s="65"/>
      <c r="AW93" s="65"/>
      <c r="AX93" s="65"/>
      <c r="AY93" s="65"/>
      <c r="AZ93" s="65"/>
      <c r="BA93" s="65"/>
      <c r="BB93" s="65"/>
      <c r="BC93" s="65"/>
      <c r="BD93" s="65"/>
      <c r="BE93" s="65"/>
      <c r="BF93" s="65"/>
      <c r="BG93" s="65"/>
      <c r="BH93" s="65"/>
      <c r="BI93" s="65"/>
      <c r="BJ93" s="65"/>
      <c r="BK93" s="65"/>
      <c r="BL93" s="65"/>
      <c r="BM93" s="65"/>
      <c r="BN93" s="65"/>
      <c r="BO93" s="65"/>
      <c r="BP93" s="65"/>
      <c r="BQ93" s="65"/>
      <c r="BR93" s="65"/>
      <c r="BS93" s="65"/>
      <c r="BT93" s="65"/>
      <c r="BU93" s="65"/>
      <c r="BV93" s="65"/>
      <c r="BW93" s="65"/>
      <c r="BX93" s="65"/>
      <c r="BY93" s="65"/>
      <c r="BZ93" s="65"/>
      <c r="CA93" s="65"/>
      <c r="CB93" s="65"/>
      <c r="CC93" s="65"/>
      <c r="CD93" s="65"/>
      <c r="CE93" s="65"/>
      <c r="CF93" s="65"/>
      <c r="CG93" s="65"/>
      <c r="CH93" s="65"/>
      <c r="CI93" s="65"/>
      <c r="CJ93" s="65"/>
      <c r="CK93" s="65"/>
      <c r="CL93" s="65"/>
      <c r="CM93" s="65"/>
      <c r="CN93" s="65"/>
      <c r="CO93" s="65"/>
      <c r="CP93" s="65"/>
      <c r="CQ93" s="65"/>
      <c r="CR93" s="65"/>
      <c r="CS93" s="65"/>
      <c r="CT93" s="65"/>
      <c r="CU93" s="65"/>
      <c r="CV93" s="65"/>
      <c r="CW93" s="65"/>
      <c r="CX93" s="65"/>
      <c r="CY93" s="65"/>
      <c r="CZ93" s="65"/>
      <c r="DA93" s="65"/>
      <c r="DB93" s="65"/>
      <c r="DC93" s="65"/>
      <c r="DD93" s="65"/>
      <c r="DE93" s="65"/>
      <c r="DF93" s="65"/>
      <c r="DG93" s="65"/>
      <c r="DH93" s="65"/>
      <c r="DI93" s="65"/>
      <c r="DJ93" s="65"/>
      <c r="DK93" s="65"/>
      <c r="DL93" s="65"/>
      <c r="DM93" s="65"/>
      <c r="DN93" s="65"/>
      <c r="DO93" s="65"/>
      <c r="DP93" s="65"/>
      <c r="DQ93" s="65"/>
      <c r="DR93" s="65"/>
      <c r="DS93" s="65"/>
      <c r="DT93" s="65"/>
      <c r="DU93" s="65"/>
      <c r="DV93" s="65"/>
      <c r="DW93" s="65"/>
      <c r="DX93" s="65"/>
      <c r="DY93" s="65"/>
      <c r="DZ93" s="65"/>
      <c r="EA93" s="65"/>
      <c r="EB93" s="65"/>
      <c r="EC93" s="65"/>
      <c r="ED93" s="65"/>
      <c r="EE93" s="65"/>
      <c r="EF93" s="65"/>
      <c r="EG93" s="65"/>
      <c r="EH93" s="65"/>
      <c r="EI93" s="65"/>
      <c r="EJ93" s="65"/>
      <c r="EK93" s="65"/>
      <c r="EL93" s="65"/>
      <c r="EM93" s="65"/>
      <c r="EN93" s="65"/>
      <c r="EO93" s="65"/>
      <c r="EP93" s="65"/>
      <c r="EQ93" s="65"/>
      <c r="ER93" s="65"/>
      <c r="ES93" s="65"/>
      <c r="ET93" s="65"/>
      <c r="EU93" s="65"/>
      <c r="EV93" s="65"/>
      <c r="EW93" s="65"/>
      <c r="EX93" s="65"/>
      <c r="EY93" s="65"/>
      <c r="EZ93" s="65"/>
      <c r="FA93" s="65"/>
      <c r="FB93" s="65"/>
      <c r="FC93" s="65"/>
      <c r="FD93" s="65"/>
      <c r="FE93" s="65"/>
      <c r="FF93" s="65"/>
      <c r="FG93" s="65"/>
      <c r="FH93" s="65"/>
      <c r="FI93" s="65"/>
      <c r="FJ93" s="65"/>
      <c r="FK93" s="65"/>
      <c r="FL93" s="65"/>
      <c r="FM93" s="65"/>
      <c r="FN93" s="65"/>
      <c r="FO93" s="65"/>
      <c r="FP93" s="65"/>
      <c r="FQ93" s="65"/>
      <c r="FR93" s="65"/>
      <c r="FS93" s="65"/>
      <c r="FT93" s="65"/>
      <c r="FU93" s="65"/>
      <c r="FV93" s="65"/>
      <c r="FW93" s="65"/>
      <c r="FX93" s="65"/>
      <c r="FY93" s="65"/>
      <c r="FZ93" s="65"/>
      <c r="GA93" s="65"/>
      <c r="GB93" s="65"/>
      <c r="GC93" s="65"/>
      <c r="GD93" s="65"/>
      <c r="GE93" s="65"/>
      <c r="GF93" s="65"/>
      <c r="GG93" s="65"/>
      <c r="GH93" s="65"/>
      <c r="GI93" s="65"/>
      <c r="GJ93" s="65"/>
      <c r="GK93" s="65"/>
      <c r="GL93" s="65"/>
      <c r="GM93" s="65"/>
    </row>
    <row r="94" spans="2:195" x14ac:dyDescent="0.2">
      <c r="B94" s="28">
        <f t="shared" si="11"/>
        <v>89</v>
      </c>
      <c r="C94" s="43">
        <f>Assumptions!$H$7</f>
        <v>5000</v>
      </c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5"/>
      <c r="Q94" s="65"/>
      <c r="R94" s="65"/>
      <c r="S94" s="65"/>
      <c r="T94" s="65"/>
      <c r="U94" s="65"/>
      <c r="V94" s="65"/>
      <c r="W94" s="65"/>
      <c r="X94" s="65"/>
      <c r="Y94" s="65"/>
      <c r="Z94" s="65"/>
      <c r="AA94" s="65"/>
      <c r="AB94" s="65"/>
      <c r="AC94" s="65"/>
      <c r="AD94" s="65"/>
      <c r="AE94" s="65"/>
      <c r="AF94" s="65"/>
      <c r="AG94" s="65"/>
      <c r="AH94" s="65"/>
      <c r="AI94" s="65"/>
      <c r="AJ94" s="65"/>
      <c r="AK94" s="65"/>
      <c r="AL94" s="65"/>
      <c r="AM94" s="65"/>
      <c r="AN94" s="65"/>
      <c r="AO94" s="65"/>
      <c r="AP94" s="65"/>
      <c r="AQ94" s="65"/>
      <c r="AR94" s="65"/>
      <c r="AS94" s="65"/>
      <c r="AT94" s="65"/>
      <c r="AU94" s="65"/>
      <c r="AV94" s="65"/>
      <c r="AW94" s="65"/>
      <c r="AX94" s="65"/>
      <c r="AY94" s="65"/>
      <c r="AZ94" s="65"/>
      <c r="BA94" s="65"/>
      <c r="BB94" s="65"/>
      <c r="BC94" s="65"/>
      <c r="BD94" s="65"/>
      <c r="BE94" s="65"/>
      <c r="BF94" s="65"/>
      <c r="BG94" s="65"/>
      <c r="BH94" s="65"/>
      <c r="BI94" s="65"/>
      <c r="BJ94" s="65"/>
      <c r="BK94" s="65"/>
      <c r="BL94" s="65"/>
      <c r="BM94" s="65"/>
      <c r="BN94" s="65"/>
      <c r="BO94" s="65"/>
      <c r="BP94" s="65"/>
      <c r="BQ94" s="65"/>
      <c r="BR94" s="65"/>
      <c r="BS94" s="65"/>
      <c r="BT94" s="65"/>
      <c r="BU94" s="65"/>
      <c r="BV94" s="65"/>
      <c r="BW94" s="65"/>
      <c r="BX94" s="65"/>
      <c r="BY94" s="65"/>
      <c r="BZ94" s="65"/>
      <c r="CA94" s="65"/>
      <c r="CB94" s="65"/>
      <c r="CC94" s="65"/>
      <c r="CD94" s="65"/>
      <c r="CE94" s="65"/>
      <c r="CF94" s="65"/>
      <c r="CG94" s="65"/>
      <c r="CH94" s="65"/>
      <c r="CI94" s="65"/>
      <c r="CJ94" s="65"/>
      <c r="CK94" s="65"/>
      <c r="CL94" s="65"/>
      <c r="CM94" s="65"/>
      <c r="CN94" s="65"/>
      <c r="CO94" s="65"/>
      <c r="CP94" s="65"/>
      <c r="CQ94" s="65"/>
      <c r="CR94" s="65"/>
      <c r="CS94" s="65"/>
      <c r="CT94" s="65"/>
      <c r="CU94" s="65"/>
      <c r="CV94" s="65"/>
      <c r="CW94" s="65"/>
      <c r="CX94" s="65"/>
      <c r="CY94" s="65"/>
      <c r="CZ94" s="65"/>
      <c r="DA94" s="65"/>
      <c r="DB94" s="65"/>
      <c r="DC94" s="65"/>
      <c r="DD94" s="65"/>
      <c r="DE94" s="65"/>
      <c r="DF94" s="65"/>
      <c r="DG94" s="65"/>
      <c r="DH94" s="65"/>
      <c r="DI94" s="65"/>
      <c r="DJ94" s="65"/>
      <c r="DK94" s="65"/>
      <c r="DL94" s="65"/>
      <c r="DM94" s="65"/>
      <c r="DN94" s="65"/>
      <c r="DO94" s="65"/>
      <c r="DP94" s="65"/>
      <c r="DQ94" s="65"/>
      <c r="DR94" s="65"/>
      <c r="DS94" s="65"/>
      <c r="DT94" s="65"/>
      <c r="DU94" s="65"/>
      <c r="DV94" s="65"/>
      <c r="DW94" s="65"/>
      <c r="DX94" s="65"/>
      <c r="DY94" s="65"/>
      <c r="DZ94" s="65"/>
      <c r="EA94" s="65"/>
      <c r="EB94" s="65"/>
      <c r="EC94" s="65"/>
      <c r="ED94" s="65"/>
      <c r="EE94" s="65"/>
      <c r="EF94" s="65"/>
      <c r="EG94" s="65"/>
      <c r="EH94" s="65"/>
      <c r="EI94" s="65"/>
      <c r="EJ94" s="65"/>
      <c r="EK94" s="65"/>
      <c r="EL94" s="65"/>
      <c r="EM94" s="65"/>
      <c r="EN94" s="65"/>
      <c r="EO94" s="65"/>
      <c r="EP94" s="65"/>
      <c r="EQ94" s="65"/>
      <c r="ER94" s="65"/>
      <c r="ES94" s="65"/>
      <c r="ET94" s="65"/>
      <c r="EU94" s="65"/>
      <c r="EV94" s="65"/>
      <c r="EW94" s="65"/>
      <c r="EX94" s="65"/>
      <c r="EY94" s="65"/>
      <c r="EZ94" s="65"/>
      <c r="FA94" s="65"/>
      <c r="FB94" s="65"/>
      <c r="FC94" s="65"/>
      <c r="FD94" s="65"/>
      <c r="FE94" s="65"/>
      <c r="FF94" s="65"/>
      <c r="FG94" s="65"/>
      <c r="FH94" s="65"/>
      <c r="FI94" s="65"/>
      <c r="FJ94" s="65"/>
      <c r="FK94" s="65"/>
      <c r="FL94" s="65"/>
      <c r="FM94" s="65"/>
      <c r="FN94" s="65"/>
      <c r="FO94" s="65"/>
      <c r="FP94" s="65"/>
      <c r="FQ94" s="65"/>
      <c r="FR94" s="65"/>
      <c r="FS94" s="65"/>
      <c r="FT94" s="65"/>
      <c r="FU94" s="65"/>
      <c r="FV94" s="65"/>
      <c r="FW94" s="65"/>
      <c r="FX94" s="65"/>
      <c r="FY94" s="65"/>
      <c r="FZ94" s="65"/>
      <c r="GA94" s="65"/>
      <c r="GB94" s="65"/>
      <c r="GC94" s="65"/>
      <c r="GD94" s="65"/>
      <c r="GE94" s="65"/>
      <c r="GF94" s="65"/>
      <c r="GG94" s="65"/>
      <c r="GH94" s="65"/>
      <c r="GI94" s="65"/>
      <c r="GJ94" s="65"/>
      <c r="GK94" s="65"/>
      <c r="GL94" s="65"/>
      <c r="GM94" s="65"/>
    </row>
    <row r="95" spans="2:195" x14ac:dyDescent="0.2">
      <c r="B95" s="28">
        <f t="shared" si="11"/>
        <v>90</v>
      </c>
      <c r="C95" s="43">
        <f>Assumptions!$H$7</f>
        <v>5000</v>
      </c>
      <c r="D95" s="65"/>
      <c r="E95" s="65"/>
      <c r="F95" s="65"/>
      <c r="G95" s="65"/>
      <c r="H95" s="65"/>
      <c r="I95" s="65"/>
      <c r="J95" s="65"/>
      <c r="K95" s="65"/>
      <c r="L95" s="65"/>
      <c r="M95" s="65"/>
      <c r="N95" s="65"/>
      <c r="O95" s="65"/>
      <c r="P95" s="65"/>
      <c r="Q95" s="65"/>
      <c r="R95" s="65"/>
      <c r="S95" s="65"/>
      <c r="T95" s="65"/>
      <c r="U95" s="65"/>
      <c r="V95" s="65"/>
      <c r="W95" s="65"/>
      <c r="X95" s="65"/>
      <c r="Y95" s="65"/>
      <c r="Z95" s="65"/>
      <c r="AA95" s="65"/>
      <c r="AB95" s="65"/>
      <c r="AC95" s="65"/>
      <c r="AD95" s="65"/>
      <c r="AE95" s="65"/>
      <c r="AF95" s="65"/>
      <c r="AG95" s="65"/>
      <c r="AH95" s="65"/>
      <c r="AI95" s="65"/>
      <c r="AJ95" s="65"/>
      <c r="AK95" s="65"/>
      <c r="AL95" s="65"/>
      <c r="AM95" s="65"/>
      <c r="AN95" s="65"/>
      <c r="AO95" s="65"/>
      <c r="AP95" s="65"/>
      <c r="AQ95" s="65"/>
      <c r="AR95" s="65"/>
      <c r="AS95" s="65"/>
      <c r="AT95" s="65"/>
      <c r="AU95" s="65"/>
      <c r="AV95" s="65"/>
      <c r="AW95" s="65"/>
      <c r="AX95" s="65"/>
      <c r="AY95" s="65"/>
      <c r="AZ95" s="65"/>
      <c r="BA95" s="65"/>
      <c r="BB95" s="65"/>
      <c r="BC95" s="65"/>
      <c r="BD95" s="65"/>
      <c r="BE95" s="65"/>
      <c r="BF95" s="65"/>
      <c r="BG95" s="65"/>
      <c r="BH95" s="65"/>
      <c r="BI95" s="65"/>
      <c r="BJ95" s="65"/>
      <c r="BK95" s="65"/>
      <c r="BL95" s="65"/>
      <c r="BM95" s="65"/>
      <c r="BN95" s="65"/>
      <c r="BO95" s="65"/>
      <c r="BP95" s="65"/>
      <c r="BQ95" s="65"/>
      <c r="BR95" s="65"/>
      <c r="BS95" s="65"/>
      <c r="BT95" s="65"/>
      <c r="BU95" s="65"/>
      <c r="BV95" s="65"/>
      <c r="BW95" s="65"/>
      <c r="BX95" s="65"/>
      <c r="BY95" s="65"/>
      <c r="BZ95" s="65"/>
      <c r="CA95" s="65"/>
      <c r="CB95" s="65"/>
      <c r="CC95" s="65"/>
      <c r="CD95" s="65"/>
      <c r="CE95" s="65"/>
      <c r="CF95" s="65"/>
      <c r="CG95" s="65"/>
      <c r="CH95" s="65"/>
      <c r="CI95" s="65"/>
      <c r="CJ95" s="65"/>
      <c r="CK95" s="65"/>
      <c r="CL95" s="65"/>
      <c r="CM95" s="65"/>
      <c r="CN95" s="65"/>
      <c r="CO95" s="65"/>
      <c r="CP95" s="65"/>
      <c r="CQ95" s="65"/>
      <c r="CR95" s="65"/>
      <c r="CS95" s="65"/>
      <c r="CT95" s="65"/>
      <c r="CU95" s="65"/>
      <c r="CV95" s="65"/>
      <c r="CW95" s="65"/>
      <c r="CX95" s="65"/>
      <c r="CY95" s="65"/>
      <c r="CZ95" s="65"/>
      <c r="DA95" s="65"/>
      <c r="DB95" s="65"/>
      <c r="DC95" s="65"/>
      <c r="DD95" s="65"/>
      <c r="DE95" s="65"/>
      <c r="DF95" s="65"/>
      <c r="DG95" s="65"/>
      <c r="DH95" s="65"/>
      <c r="DI95" s="65"/>
      <c r="DJ95" s="65"/>
      <c r="DK95" s="65"/>
      <c r="DL95" s="65"/>
      <c r="DM95" s="65"/>
      <c r="DN95" s="65"/>
      <c r="DO95" s="65"/>
      <c r="DP95" s="65"/>
      <c r="DQ95" s="65"/>
      <c r="DR95" s="65"/>
      <c r="DS95" s="65"/>
      <c r="DT95" s="65"/>
      <c r="DU95" s="65"/>
      <c r="DV95" s="65"/>
      <c r="DW95" s="65"/>
      <c r="DX95" s="65"/>
      <c r="DY95" s="65"/>
      <c r="DZ95" s="65"/>
      <c r="EA95" s="65"/>
      <c r="EB95" s="65"/>
      <c r="EC95" s="65"/>
      <c r="ED95" s="65"/>
      <c r="EE95" s="65"/>
      <c r="EF95" s="65"/>
      <c r="EG95" s="65"/>
      <c r="EH95" s="65"/>
      <c r="EI95" s="65"/>
      <c r="EJ95" s="65"/>
      <c r="EK95" s="65"/>
      <c r="EL95" s="65"/>
      <c r="EM95" s="65"/>
      <c r="EN95" s="65"/>
      <c r="EO95" s="65"/>
      <c r="EP95" s="65"/>
      <c r="EQ95" s="65"/>
      <c r="ER95" s="65"/>
      <c r="ES95" s="65"/>
      <c r="ET95" s="65"/>
      <c r="EU95" s="65"/>
      <c r="EV95" s="65"/>
      <c r="EW95" s="65"/>
      <c r="EX95" s="65"/>
      <c r="EY95" s="65"/>
      <c r="EZ95" s="65"/>
      <c r="FA95" s="65"/>
      <c r="FB95" s="65"/>
      <c r="FC95" s="65"/>
      <c r="FD95" s="65"/>
      <c r="FE95" s="65"/>
      <c r="FF95" s="65"/>
      <c r="FG95" s="65"/>
      <c r="FH95" s="65"/>
      <c r="FI95" s="65"/>
      <c r="FJ95" s="65"/>
      <c r="FK95" s="65"/>
      <c r="FL95" s="65"/>
      <c r="FM95" s="65"/>
      <c r="FN95" s="65"/>
      <c r="FO95" s="65"/>
      <c r="FP95" s="65"/>
      <c r="FQ95" s="65"/>
      <c r="FR95" s="65"/>
      <c r="FS95" s="65"/>
      <c r="FT95" s="65"/>
      <c r="FU95" s="65"/>
      <c r="FV95" s="65"/>
      <c r="FW95" s="65"/>
      <c r="FX95" s="65"/>
      <c r="FY95" s="65"/>
      <c r="FZ95" s="65"/>
      <c r="GA95" s="65"/>
      <c r="GB95" s="65"/>
      <c r="GC95" s="65"/>
      <c r="GD95" s="65"/>
      <c r="GE95" s="65"/>
      <c r="GF95" s="65"/>
      <c r="GG95" s="65"/>
      <c r="GH95" s="65"/>
      <c r="GI95" s="65"/>
      <c r="GJ95" s="65"/>
      <c r="GK95" s="65"/>
      <c r="GL95" s="65"/>
      <c r="GM95" s="65"/>
    </row>
    <row r="96" spans="2:195" x14ac:dyDescent="0.2">
      <c r="B96" s="28">
        <f t="shared" si="11"/>
        <v>91</v>
      </c>
      <c r="C96" s="43">
        <f>Assumptions!$H$7</f>
        <v>5000</v>
      </c>
      <c r="D96" s="65"/>
      <c r="E96" s="65"/>
      <c r="F96" s="65"/>
      <c r="G96" s="65"/>
      <c r="H96" s="65"/>
      <c r="I96" s="65"/>
      <c r="J96" s="65"/>
      <c r="K96" s="65"/>
      <c r="L96" s="65"/>
      <c r="M96" s="65"/>
      <c r="N96" s="65"/>
      <c r="O96" s="65"/>
      <c r="P96" s="65"/>
      <c r="Q96" s="65"/>
      <c r="R96" s="65"/>
      <c r="S96" s="65"/>
      <c r="T96" s="65"/>
      <c r="U96" s="65"/>
      <c r="V96" s="65"/>
      <c r="W96" s="65"/>
      <c r="X96" s="65"/>
      <c r="Y96" s="65"/>
      <c r="Z96" s="65"/>
      <c r="AA96" s="65"/>
      <c r="AB96" s="65"/>
      <c r="AC96" s="65"/>
      <c r="AD96" s="65"/>
      <c r="AE96" s="65"/>
      <c r="AF96" s="65"/>
      <c r="AG96" s="65"/>
      <c r="AH96" s="65"/>
      <c r="AI96" s="65"/>
      <c r="AJ96" s="65"/>
      <c r="AK96" s="65"/>
      <c r="AL96" s="65"/>
      <c r="AM96" s="65"/>
      <c r="AN96" s="65"/>
      <c r="AO96" s="65"/>
      <c r="AP96" s="65"/>
      <c r="AQ96" s="65"/>
      <c r="AR96" s="65"/>
      <c r="AS96" s="65"/>
      <c r="AT96" s="65"/>
      <c r="AU96" s="65"/>
      <c r="AV96" s="65"/>
      <c r="AW96" s="65"/>
      <c r="AX96" s="65"/>
      <c r="AY96" s="65"/>
      <c r="AZ96" s="65"/>
      <c r="BA96" s="65"/>
      <c r="BB96" s="65"/>
      <c r="BC96" s="65"/>
      <c r="BD96" s="65"/>
      <c r="BE96" s="65"/>
      <c r="BF96" s="65"/>
      <c r="BG96" s="65"/>
      <c r="BH96" s="65"/>
      <c r="BI96" s="65"/>
      <c r="BJ96" s="65"/>
      <c r="BK96" s="65"/>
      <c r="BL96" s="65"/>
      <c r="BM96" s="65"/>
      <c r="BN96" s="65"/>
      <c r="BO96" s="65"/>
      <c r="BP96" s="65"/>
      <c r="BQ96" s="65"/>
      <c r="BR96" s="65"/>
      <c r="BS96" s="65"/>
      <c r="BT96" s="65"/>
      <c r="BU96" s="65"/>
      <c r="BV96" s="65"/>
      <c r="BW96" s="65"/>
      <c r="BX96" s="65"/>
      <c r="BY96" s="65"/>
      <c r="BZ96" s="65"/>
      <c r="CA96" s="65"/>
      <c r="CB96" s="65"/>
      <c r="CC96" s="65"/>
      <c r="CD96" s="65"/>
      <c r="CE96" s="65"/>
      <c r="CF96" s="65"/>
      <c r="CG96" s="65"/>
      <c r="CH96" s="65"/>
      <c r="CI96" s="65"/>
      <c r="CJ96" s="65"/>
      <c r="CK96" s="65"/>
      <c r="CL96" s="65"/>
      <c r="CM96" s="65"/>
      <c r="CN96" s="65"/>
      <c r="CO96" s="65"/>
      <c r="CP96" s="65"/>
      <c r="CQ96" s="65"/>
      <c r="CR96" s="65"/>
      <c r="CS96" s="65"/>
      <c r="CT96" s="65"/>
      <c r="CU96" s="65"/>
      <c r="CV96" s="65"/>
      <c r="CW96" s="65"/>
      <c r="CX96" s="65"/>
      <c r="CY96" s="65"/>
      <c r="CZ96" s="65"/>
      <c r="DA96" s="65"/>
      <c r="DB96" s="65"/>
      <c r="DC96" s="65"/>
      <c r="DD96" s="65"/>
      <c r="DE96" s="65"/>
      <c r="DF96" s="65"/>
      <c r="DG96" s="65"/>
      <c r="DH96" s="65"/>
      <c r="DI96" s="65"/>
      <c r="DJ96" s="65"/>
      <c r="DK96" s="65"/>
      <c r="DL96" s="65"/>
      <c r="DM96" s="65"/>
      <c r="DN96" s="65"/>
      <c r="DO96" s="65"/>
      <c r="DP96" s="65"/>
      <c r="DQ96" s="65"/>
      <c r="DR96" s="65"/>
      <c r="DS96" s="65"/>
      <c r="DT96" s="65"/>
      <c r="DU96" s="65"/>
      <c r="DV96" s="65"/>
      <c r="DW96" s="65"/>
      <c r="DX96" s="65"/>
      <c r="DY96" s="65"/>
      <c r="DZ96" s="65"/>
      <c r="EA96" s="65"/>
      <c r="EB96" s="65"/>
      <c r="EC96" s="65"/>
      <c r="ED96" s="65"/>
      <c r="EE96" s="65"/>
      <c r="EF96" s="65"/>
      <c r="EG96" s="65"/>
      <c r="EH96" s="65"/>
      <c r="EI96" s="65"/>
      <c r="EJ96" s="65"/>
      <c r="EK96" s="65"/>
      <c r="EL96" s="65"/>
      <c r="EM96" s="65"/>
      <c r="EN96" s="65"/>
      <c r="EO96" s="65"/>
      <c r="EP96" s="65"/>
      <c r="EQ96" s="65"/>
      <c r="ER96" s="65"/>
      <c r="ES96" s="65"/>
      <c r="ET96" s="65"/>
      <c r="EU96" s="65"/>
      <c r="EV96" s="65"/>
      <c r="EW96" s="65"/>
      <c r="EX96" s="65"/>
      <c r="EY96" s="65"/>
      <c r="EZ96" s="65"/>
      <c r="FA96" s="65"/>
      <c r="FB96" s="65"/>
      <c r="FC96" s="65"/>
      <c r="FD96" s="65"/>
      <c r="FE96" s="65"/>
      <c r="FF96" s="65"/>
      <c r="FG96" s="65"/>
      <c r="FH96" s="65"/>
      <c r="FI96" s="65"/>
      <c r="FJ96" s="65"/>
      <c r="FK96" s="65"/>
      <c r="FL96" s="65"/>
      <c r="FM96" s="65"/>
      <c r="FN96" s="65"/>
      <c r="FO96" s="65"/>
      <c r="FP96" s="65"/>
      <c r="FQ96" s="65"/>
      <c r="FR96" s="65"/>
      <c r="FS96" s="65"/>
      <c r="FT96" s="65"/>
      <c r="FU96" s="65"/>
      <c r="FV96" s="65"/>
      <c r="FW96" s="65"/>
      <c r="FX96" s="65"/>
      <c r="FY96" s="65"/>
      <c r="FZ96" s="65"/>
      <c r="GA96" s="65"/>
      <c r="GB96" s="65"/>
      <c r="GC96" s="65"/>
      <c r="GD96" s="65"/>
      <c r="GE96" s="65"/>
      <c r="GF96" s="65"/>
      <c r="GG96" s="65"/>
      <c r="GH96" s="65"/>
      <c r="GI96" s="65"/>
      <c r="GJ96" s="65"/>
      <c r="GK96" s="65"/>
      <c r="GL96" s="65"/>
      <c r="GM96" s="65"/>
    </row>
    <row r="97" spans="2:195" x14ac:dyDescent="0.2">
      <c r="B97" s="28">
        <f t="shared" si="11"/>
        <v>92</v>
      </c>
      <c r="C97" s="43">
        <f>Assumptions!$H$7</f>
        <v>5000</v>
      </c>
      <c r="D97" s="65"/>
      <c r="E97" s="65"/>
      <c r="F97" s="65"/>
      <c r="G97" s="65"/>
      <c r="H97" s="65"/>
      <c r="I97" s="65"/>
      <c r="J97" s="65"/>
      <c r="K97" s="65"/>
      <c r="L97" s="65"/>
      <c r="M97" s="65"/>
      <c r="N97" s="65"/>
      <c r="O97" s="65"/>
      <c r="P97" s="65"/>
      <c r="Q97" s="65"/>
      <c r="R97" s="65"/>
      <c r="S97" s="65"/>
      <c r="T97" s="65"/>
      <c r="U97" s="65"/>
      <c r="V97" s="65"/>
      <c r="W97" s="65"/>
      <c r="X97" s="65"/>
      <c r="Y97" s="65"/>
      <c r="Z97" s="65"/>
      <c r="AA97" s="65"/>
      <c r="AB97" s="65"/>
      <c r="AC97" s="65"/>
      <c r="AD97" s="65"/>
      <c r="AE97" s="65"/>
      <c r="AF97" s="65"/>
      <c r="AG97" s="65"/>
      <c r="AH97" s="65"/>
      <c r="AI97" s="65"/>
      <c r="AJ97" s="65"/>
      <c r="AK97" s="65"/>
      <c r="AL97" s="65"/>
      <c r="AM97" s="65"/>
      <c r="AN97" s="65"/>
      <c r="AO97" s="65"/>
      <c r="AP97" s="65"/>
      <c r="AQ97" s="65"/>
      <c r="AR97" s="65"/>
      <c r="AS97" s="65"/>
      <c r="AT97" s="65"/>
      <c r="AU97" s="65"/>
      <c r="AV97" s="65"/>
      <c r="AW97" s="65"/>
      <c r="AX97" s="65"/>
      <c r="AY97" s="65"/>
      <c r="AZ97" s="65"/>
      <c r="BA97" s="65"/>
      <c r="BB97" s="65"/>
      <c r="BC97" s="65"/>
      <c r="BD97" s="65"/>
      <c r="BE97" s="65"/>
      <c r="BF97" s="65"/>
      <c r="BG97" s="65"/>
      <c r="BH97" s="65"/>
      <c r="BI97" s="65"/>
      <c r="BJ97" s="65"/>
      <c r="BK97" s="65"/>
      <c r="BL97" s="65"/>
      <c r="BM97" s="65"/>
      <c r="BN97" s="65"/>
      <c r="BO97" s="65"/>
      <c r="BP97" s="65"/>
      <c r="BQ97" s="65"/>
      <c r="BR97" s="65"/>
      <c r="BS97" s="65"/>
      <c r="BT97" s="65"/>
      <c r="BU97" s="65"/>
      <c r="BV97" s="65"/>
      <c r="BW97" s="65"/>
      <c r="BX97" s="65"/>
      <c r="BY97" s="65"/>
      <c r="BZ97" s="65"/>
      <c r="CA97" s="65"/>
      <c r="CB97" s="65"/>
      <c r="CC97" s="65"/>
      <c r="CD97" s="65"/>
      <c r="CE97" s="65"/>
      <c r="CF97" s="65"/>
      <c r="CG97" s="65"/>
      <c r="CH97" s="65"/>
      <c r="CI97" s="65"/>
      <c r="CJ97" s="65"/>
      <c r="CK97" s="65"/>
      <c r="CL97" s="65"/>
      <c r="CM97" s="65"/>
      <c r="CN97" s="65"/>
      <c r="CO97" s="65"/>
      <c r="CP97" s="65"/>
      <c r="CQ97" s="65"/>
      <c r="CR97" s="65"/>
      <c r="CS97" s="65"/>
      <c r="CT97" s="65"/>
      <c r="CU97" s="65"/>
      <c r="CV97" s="65"/>
      <c r="CW97" s="65"/>
      <c r="CX97" s="65"/>
      <c r="CY97" s="65"/>
      <c r="CZ97" s="65"/>
      <c r="DA97" s="65"/>
      <c r="DB97" s="65"/>
      <c r="DC97" s="65"/>
      <c r="DD97" s="65"/>
      <c r="DE97" s="65"/>
      <c r="DF97" s="65"/>
      <c r="DG97" s="65"/>
      <c r="DH97" s="65"/>
      <c r="DI97" s="65"/>
      <c r="DJ97" s="65"/>
      <c r="DK97" s="65"/>
      <c r="DL97" s="65"/>
      <c r="DM97" s="65"/>
      <c r="DN97" s="65"/>
      <c r="DO97" s="65"/>
      <c r="DP97" s="65"/>
      <c r="DQ97" s="65"/>
      <c r="DR97" s="65"/>
      <c r="DS97" s="65"/>
      <c r="DT97" s="65"/>
      <c r="DU97" s="65"/>
      <c r="DV97" s="65"/>
      <c r="DW97" s="65"/>
      <c r="DX97" s="65"/>
      <c r="DY97" s="65"/>
      <c r="DZ97" s="65"/>
      <c r="EA97" s="65"/>
      <c r="EB97" s="65"/>
      <c r="EC97" s="65"/>
      <c r="ED97" s="65"/>
      <c r="EE97" s="65"/>
      <c r="EF97" s="65"/>
      <c r="EG97" s="65"/>
      <c r="EH97" s="65"/>
      <c r="EI97" s="65"/>
      <c r="EJ97" s="65"/>
      <c r="EK97" s="65"/>
      <c r="EL97" s="65"/>
      <c r="EM97" s="65"/>
      <c r="EN97" s="65"/>
      <c r="EO97" s="65"/>
      <c r="EP97" s="65"/>
      <c r="EQ97" s="65"/>
      <c r="ER97" s="65"/>
      <c r="ES97" s="65"/>
      <c r="ET97" s="65"/>
      <c r="EU97" s="65"/>
      <c r="EV97" s="65"/>
      <c r="EW97" s="65"/>
      <c r="EX97" s="65"/>
      <c r="EY97" s="65"/>
      <c r="EZ97" s="65"/>
      <c r="FA97" s="65"/>
      <c r="FB97" s="65"/>
      <c r="FC97" s="65"/>
      <c r="FD97" s="65"/>
      <c r="FE97" s="65"/>
      <c r="FF97" s="65"/>
      <c r="FG97" s="65"/>
      <c r="FH97" s="65"/>
      <c r="FI97" s="65"/>
      <c r="FJ97" s="65"/>
      <c r="FK97" s="65"/>
      <c r="FL97" s="65"/>
      <c r="FM97" s="65"/>
      <c r="FN97" s="65"/>
      <c r="FO97" s="65"/>
      <c r="FP97" s="65"/>
      <c r="FQ97" s="65"/>
      <c r="FR97" s="65"/>
      <c r="FS97" s="65"/>
      <c r="FT97" s="65"/>
      <c r="FU97" s="65"/>
      <c r="FV97" s="65"/>
      <c r="FW97" s="65"/>
      <c r="FX97" s="65"/>
      <c r="FY97" s="65"/>
      <c r="FZ97" s="65"/>
      <c r="GA97" s="65"/>
      <c r="GB97" s="65"/>
      <c r="GC97" s="65"/>
      <c r="GD97" s="65"/>
      <c r="GE97" s="65"/>
      <c r="GF97" s="65"/>
      <c r="GG97" s="65"/>
      <c r="GH97" s="65"/>
      <c r="GI97" s="65"/>
      <c r="GJ97" s="65"/>
      <c r="GK97" s="65"/>
      <c r="GL97" s="65"/>
      <c r="GM97" s="65"/>
    </row>
    <row r="98" spans="2:195" x14ac:dyDescent="0.2">
      <c r="B98" s="28">
        <f t="shared" si="11"/>
        <v>93</v>
      </c>
      <c r="C98" s="43">
        <f>Assumptions!$H$7</f>
        <v>5000</v>
      </c>
      <c r="D98" s="65"/>
      <c r="E98" s="65"/>
      <c r="F98" s="65"/>
      <c r="G98" s="65"/>
      <c r="H98" s="65"/>
      <c r="I98" s="65"/>
      <c r="J98" s="65"/>
      <c r="K98" s="65"/>
      <c r="L98" s="65"/>
      <c r="M98" s="65"/>
      <c r="N98" s="65"/>
      <c r="O98" s="65"/>
      <c r="P98" s="65"/>
      <c r="Q98" s="65"/>
      <c r="R98" s="65"/>
      <c r="S98" s="65"/>
      <c r="T98" s="65"/>
      <c r="U98" s="65"/>
      <c r="V98" s="65"/>
      <c r="W98" s="65"/>
      <c r="X98" s="65"/>
      <c r="Y98" s="65"/>
      <c r="Z98" s="65"/>
      <c r="AA98" s="65"/>
      <c r="AB98" s="65"/>
      <c r="AC98" s="65"/>
      <c r="AD98" s="65"/>
      <c r="AE98" s="65"/>
      <c r="AF98" s="65"/>
      <c r="AG98" s="65"/>
      <c r="AH98" s="65"/>
      <c r="AI98" s="65"/>
      <c r="AJ98" s="65"/>
      <c r="AK98" s="65"/>
      <c r="AL98" s="65"/>
      <c r="AM98" s="65"/>
      <c r="AN98" s="65"/>
      <c r="AO98" s="65"/>
      <c r="AP98" s="65"/>
      <c r="AQ98" s="65"/>
      <c r="AR98" s="65"/>
      <c r="AS98" s="65"/>
      <c r="AT98" s="65"/>
      <c r="AU98" s="65"/>
      <c r="AV98" s="65"/>
      <c r="AW98" s="65"/>
      <c r="AX98" s="65"/>
      <c r="AY98" s="65"/>
      <c r="AZ98" s="65"/>
      <c r="BA98" s="65"/>
      <c r="BB98" s="65"/>
      <c r="BC98" s="65"/>
      <c r="BD98" s="65"/>
      <c r="BE98" s="65"/>
      <c r="BF98" s="65"/>
      <c r="BG98" s="65"/>
      <c r="BH98" s="65"/>
      <c r="BI98" s="65"/>
      <c r="BJ98" s="65"/>
      <c r="BK98" s="65"/>
      <c r="BL98" s="65"/>
      <c r="BM98" s="65"/>
      <c r="BN98" s="65"/>
      <c r="BO98" s="65"/>
      <c r="BP98" s="65"/>
      <c r="BQ98" s="65"/>
      <c r="BR98" s="65"/>
      <c r="BS98" s="65"/>
      <c r="BT98" s="65"/>
      <c r="BU98" s="65"/>
      <c r="BV98" s="65"/>
      <c r="BW98" s="65"/>
      <c r="BX98" s="65"/>
      <c r="BY98" s="65"/>
      <c r="BZ98" s="65"/>
      <c r="CA98" s="65"/>
      <c r="CB98" s="65"/>
      <c r="CC98" s="65"/>
      <c r="CD98" s="65"/>
      <c r="CE98" s="65"/>
      <c r="CF98" s="65"/>
      <c r="CG98" s="65"/>
      <c r="CH98" s="65"/>
      <c r="CI98" s="65"/>
      <c r="CJ98" s="65"/>
      <c r="CK98" s="65"/>
      <c r="CL98" s="65"/>
      <c r="CM98" s="65"/>
      <c r="CN98" s="65"/>
      <c r="CO98" s="65"/>
      <c r="CP98" s="65"/>
      <c r="CQ98" s="65"/>
      <c r="CR98" s="65"/>
      <c r="CS98" s="65"/>
      <c r="CT98" s="65"/>
      <c r="CU98" s="65"/>
      <c r="CV98" s="65"/>
      <c r="CW98" s="65"/>
      <c r="CX98" s="65"/>
      <c r="CY98" s="65"/>
      <c r="CZ98" s="65"/>
      <c r="DA98" s="65"/>
      <c r="DB98" s="65"/>
      <c r="DC98" s="65"/>
      <c r="DD98" s="65"/>
      <c r="DE98" s="65"/>
      <c r="DF98" s="65"/>
      <c r="DG98" s="65"/>
      <c r="DH98" s="65"/>
      <c r="DI98" s="65"/>
      <c r="DJ98" s="65"/>
      <c r="DK98" s="65"/>
      <c r="DL98" s="65"/>
      <c r="DM98" s="65"/>
      <c r="DN98" s="65"/>
      <c r="DO98" s="65"/>
      <c r="DP98" s="65"/>
      <c r="DQ98" s="65"/>
      <c r="DR98" s="65"/>
      <c r="DS98" s="65"/>
      <c r="DT98" s="65"/>
      <c r="DU98" s="65"/>
      <c r="DV98" s="65"/>
      <c r="DW98" s="65"/>
      <c r="DX98" s="65"/>
      <c r="DY98" s="65"/>
      <c r="DZ98" s="65"/>
      <c r="EA98" s="65"/>
      <c r="EB98" s="65"/>
      <c r="EC98" s="65"/>
      <c r="ED98" s="65"/>
      <c r="EE98" s="65"/>
      <c r="EF98" s="65"/>
      <c r="EG98" s="65"/>
      <c r="EH98" s="65"/>
      <c r="EI98" s="65"/>
      <c r="EJ98" s="65"/>
      <c r="EK98" s="65"/>
      <c r="EL98" s="65"/>
      <c r="EM98" s="65"/>
      <c r="EN98" s="65"/>
      <c r="EO98" s="65"/>
      <c r="EP98" s="65"/>
      <c r="EQ98" s="65"/>
      <c r="ER98" s="65"/>
      <c r="ES98" s="65"/>
      <c r="ET98" s="65"/>
      <c r="EU98" s="65"/>
      <c r="EV98" s="65"/>
      <c r="EW98" s="65"/>
      <c r="EX98" s="65"/>
      <c r="EY98" s="65"/>
      <c r="EZ98" s="65"/>
      <c r="FA98" s="65"/>
      <c r="FB98" s="65"/>
      <c r="FC98" s="65"/>
      <c r="FD98" s="65"/>
      <c r="FE98" s="65"/>
      <c r="FF98" s="65"/>
      <c r="FG98" s="65"/>
      <c r="FH98" s="65"/>
      <c r="FI98" s="65"/>
      <c r="FJ98" s="65"/>
      <c r="FK98" s="65"/>
      <c r="FL98" s="65"/>
      <c r="FM98" s="65"/>
      <c r="FN98" s="65"/>
      <c r="FO98" s="65"/>
      <c r="FP98" s="65"/>
      <c r="FQ98" s="65"/>
      <c r="FR98" s="65"/>
      <c r="FS98" s="65"/>
      <c r="FT98" s="65"/>
      <c r="FU98" s="65"/>
      <c r="FV98" s="65"/>
      <c r="FW98" s="65"/>
      <c r="FX98" s="65"/>
      <c r="FY98" s="65"/>
      <c r="FZ98" s="65"/>
      <c r="GA98" s="65"/>
      <c r="GB98" s="65"/>
      <c r="GC98" s="65"/>
      <c r="GD98" s="65"/>
      <c r="GE98" s="65"/>
      <c r="GF98" s="65"/>
      <c r="GG98" s="65"/>
      <c r="GH98" s="65"/>
      <c r="GI98" s="65"/>
      <c r="GJ98" s="65"/>
      <c r="GK98" s="65"/>
      <c r="GL98" s="65"/>
      <c r="GM98" s="65"/>
    </row>
    <row r="99" spans="2:195" x14ac:dyDescent="0.2">
      <c r="B99" s="28">
        <f t="shared" si="11"/>
        <v>94</v>
      </c>
      <c r="C99" s="43">
        <f>Assumptions!$H$7</f>
        <v>5000</v>
      </c>
      <c r="D99" s="65"/>
      <c r="E99" s="65"/>
      <c r="F99" s="65"/>
      <c r="G99" s="65"/>
      <c r="H99" s="65"/>
      <c r="I99" s="65"/>
      <c r="J99" s="65"/>
      <c r="K99" s="65"/>
      <c r="L99" s="65"/>
      <c r="M99" s="65"/>
      <c r="N99" s="65"/>
      <c r="O99" s="65"/>
      <c r="P99" s="65"/>
      <c r="Q99" s="65"/>
      <c r="R99" s="65"/>
      <c r="S99" s="65"/>
      <c r="T99" s="65"/>
      <c r="U99" s="65"/>
      <c r="V99" s="65"/>
      <c r="W99" s="65"/>
      <c r="X99" s="65"/>
      <c r="Y99" s="65"/>
      <c r="Z99" s="65"/>
      <c r="AA99" s="65"/>
      <c r="AB99" s="65"/>
      <c r="AC99" s="65"/>
      <c r="AD99" s="65"/>
      <c r="AE99" s="65"/>
      <c r="AF99" s="65"/>
      <c r="AG99" s="65"/>
      <c r="AH99" s="65"/>
      <c r="AI99" s="65"/>
      <c r="AJ99" s="65"/>
      <c r="AK99" s="65"/>
      <c r="AL99" s="65"/>
      <c r="AM99" s="65"/>
      <c r="AN99" s="65"/>
      <c r="AO99" s="65"/>
      <c r="AP99" s="65"/>
      <c r="AQ99" s="65"/>
      <c r="AR99" s="65"/>
      <c r="AS99" s="65"/>
      <c r="AT99" s="65"/>
      <c r="AU99" s="65"/>
      <c r="AV99" s="65"/>
      <c r="AW99" s="65"/>
      <c r="AX99" s="65"/>
      <c r="AY99" s="65"/>
      <c r="AZ99" s="65"/>
      <c r="BA99" s="65"/>
      <c r="BB99" s="65"/>
      <c r="BC99" s="65"/>
      <c r="BD99" s="65"/>
      <c r="BE99" s="65"/>
      <c r="BF99" s="65"/>
      <c r="BG99" s="65"/>
      <c r="BH99" s="65"/>
      <c r="BI99" s="65"/>
      <c r="BJ99" s="65"/>
      <c r="BK99" s="65"/>
      <c r="BL99" s="65"/>
      <c r="BM99" s="65"/>
      <c r="BN99" s="65"/>
      <c r="BO99" s="65"/>
      <c r="BP99" s="65"/>
      <c r="BQ99" s="65"/>
      <c r="BR99" s="65"/>
      <c r="BS99" s="65"/>
      <c r="BT99" s="65"/>
      <c r="BU99" s="65"/>
      <c r="BV99" s="65"/>
      <c r="BW99" s="65"/>
      <c r="BX99" s="65"/>
      <c r="BY99" s="65"/>
      <c r="BZ99" s="65"/>
      <c r="CA99" s="65"/>
      <c r="CB99" s="65"/>
      <c r="CC99" s="65"/>
      <c r="CD99" s="65"/>
      <c r="CE99" s="65"/>
      <c r="CF99" s="65"/>
      <c r="CG99" s="65"/>
      <c r="CH99" s="65"/>
      <c r="CI99" s="65"/>
      <c r="CJ99" s="65"/>
      <c r="CK99" s="65"/>
      <c r="CL99" s="65"/>
      <c r="CM99" s="65"/>
      <c r="CN99" s="65"/>
      <c r="CO99" s="65"/>
      <c r="CP99" s="65"/>
      <c r="CQ99" s="65"/>
      <c r="CR99" s="65"/>
      <c r="CS99" s="65"/>
      <c r="CT99" s="65"/>
      <c r="CU99" s="65"/>
      <c r="CV99" s="65"/>
      <c r="CW99" s="65"/>
      <c r="CX99" s="65"/>
      <c r="CY99" s="65"/>
      <c r="CZ99" s="65"/>
      <c r="DA99" s="65"/>
      <c r="DB99" s="65"/>
      <c r="DC99" s="65"/>
      <c r="DD99" s="65"/>
      <c r="DE99" s="65"/>
      <c r="DF99" s="65"/>
      <c r="DG99" s="65"/>
      <c r="DH99" s="65"/>
      <c r="DI99" s="65"/>
      <c r="DJ99" s="65"/>
      <c r="DK99" s="65"/>
      <c r="DL99" s="65"/>
      <c r="DM99" s="65"/>
      <c r="DN99" s="65"/>
      <c r="DO99" s="65"/>
      <c r="DP99" s="65"/>
      <c r="DQ99" s="65"/>
      <c r="DR99" s="65"/>
      <c r="DS99" s="65"/>
      <c r="DT99" s="65"/>
      <c r="DU99" s="65"/>
      <c r="DV99" s="65"/>
      <c r="DW99" s="65"/>
      <c r="DX99" s="65"/>
      <c r="DY99" s="65"/>
      <c r="DZ99" s="65"/>
      <c r="EA99" s="65"/>
      <c r="EB99" s="65"/>
      <c r="EC99" s="65"/>
      <c r="ED99" s="65"/>
      <c r="EE99" s="65"/>
      <c r="EF99" s="65"/>
      <c r="EG99" s="65"/>
      <c r="EH99" s="65"/>
      <c r="EI99" s="65"/>
      <c r="EJ99" s="65"/>
      <c r="EK99" s="65"/>
      <c r="EL99" s="65"/>
      <c r="EM99" s="65"/>
      <c r="EN99" s="65"/>
      <c r="EO99" s="65"/>
      <c r="EP99" s="65"/>
      <c r="EQ99" s="65"/>
      <c r="ER99" s="65"/>
      <c r="ES99" s="65"/>
      <c r="ET99" s="65"/>
      <c r="EU99" s="65"/>
      <c r="EV99" s="65"/>
      <c r="EW99" s="65"/>
      <c r="EX99" s="65"/>
      <c r="EY99" s="65"/>
      <c r="EZ99" s="65"/>
      <c r="FA99" s="65"/>
      <c r="FB99" s="65"/>
      <c r="FC99" s="65"/>
      <c r="FD99" s="65"/>
      <c r="FE99" s="65"/>
      <c r="FF99" s="65"/>
      <c r="FG99" s="65"/>
      <c r="FH99" s="65"/>
      <c r="FI99" s="65"/>
      <c r="FJ99" s="65"/>
      <c r="FK99" s="65"/>
      <c r="FL99" s="65"/>
      <c r="FM99" s="65"/>
      <c r="FN99" s="65"/>
      <c r="FO99" s="65"/>
      <c r="FP99" s="65"/>
      <c r="FQ99" s="65"/>
      <c r="FR99" s="65"/>
      <c r="FS99" s="65"/>
      <c r="FT99" s="65"/>
      <c r="FU99" s="65"/>
      <c r="FV99" s="65"/>
      <c r="FW99" s="65"/>
      <c r="FX99" s="65"/>
      <c r="FY99" s="65"/>
      <c r="FZ99" s="65"/>
      <c r="GA99" s="65"/>
      <c r="GB99" s="65"/>
      <c r="GC99" s="65"/>
      <c r="GD99" s="65"/>
      <c r="GE99" s="65"/>
      <c r="GF99" s="65"/>
      <c r="GG99" s="65"/>
      <c r="GH99" s="65"/>
      <c r="GI99" s="65"/>
      <c r="GJ99" s="65"/>
      <c r="GK99" s="65"/>
      <c r="GL99" s="65"/>
      <c r="GM99" s="65"/>
    </row>
    <row r="100" spans="2:195" x14ac:dyDescent="0.2">
      <c r="B100" s="28">
        <f t="shared" si="11"/>
        <v>95</v>
      </c>
      <c r="C100" s="43">
        <f>Assumptions!$H$7</f>
        <v>5000</v>
      </c>
      <c r="D100" s="65"/>
      <c r="E100" s="65"/>
      <c r="F100" s="65"/>
      <c r="G100" s="65"/>
      <c r="H100" s="65"/>
      <c r="I100" s="65"/>
      <c r="J100" s="65"/>
      <c r="K100" s="65"/>
      <c r="L100" s="65"/>
      <c r="M100" s="65"/>
      <c r="N100" s="65"/>
      <c r="O100" s="65"/>
      <c r="P100" s="65"/>
      <c r="Q100" s="65"/>
      <c r="R100" s="65"/>
      <c r="S100" s="65"/>
      <c r="T100" s="65"/>
      <c r="U100" s="65"/>
      <c r="V100" s="65"/>
      <c r="W100" s="65"/>
      <c r="X100" s="65"/>
      <c r="Y100" s="65"/>
      <c r="Z100" s="65"/>
      <c r="AA100" s="65"/>
      <c r="AB100" s="65"/>
      <c r="AC100" s="65"/>
      <c r="AD100" s="65"/>
      <c r="AE100" s="65"/>
      <c r="AF100" s="65"/>
      <c r="AG100" s="65"/>
      <c r="AH100" s="65"/>
      <c r="AI100" s="65"/>
      <c r="AJ100" s="65"/>
      <c r="AK100" s="65"/>
      <c r="AL100" s="65"/>
      <c r="AM100" s="65"/>
      <c r="AN100" s="65"/>
      <c r="AO100" s="65"/>
      <c r="AP100" s="65"/>
      <c r="AQ100" s="65"/>
      <c r="AR100" s="65"/>
      <c r="AS100" s="65"/>
      <c r="AT100" s="65"/>
      <c r="AU100" s="65"/>
      <c r="AV100" s="65"/>
      <c r="AW100" s="65"/>
      <c r="AX100" s="65"/>
      <c r="AY100" s="65"/>
      <c r="AZ100" s="65"/>
      <c r="BA100" s="65"/>
      <c r="BB100" s="65"/>
      <c r="BC100" s="65"/>
      <c r="BD100" s="65"/>
      <c r="BE100" s="65"/>
      <c r="BF100" s="65"/>
      <c r="BG100" s="65"/>
      <c r="BH100" s="65"/>
      <c r="BI100" s="65"/>
      <c r="BJ100" s="65"/>
      <c r="BK100" s="65"/>
      <c r="BL100" s="65"/>
      <c r="BM100" s="65"/>
      <c r="BN100" s="65"/>
      <c r="BO100" s="65"/>
      <c r="BP100" s="65"/>
      <c r="BQ100" s="65"/>
      <c r="BR100" s="65"/>
      <c r="BS100" s="65"/>
      <c r="BT100" s="65"/>
      <c r="BU100" s="65"/>
      <c r="BV100" s="65"/>
      <c r="BW100" s="65"/>
      <c r="BX100" s="65"/>
      <c r="BY100" s="65"/>
      <c r="BZ100" s="65"/>
      <c r="CA100" s="65"/>
      <c r="CB100" s="65"/>
      <c r="CC100" s="65"/>
      <c r="CD100" s="65"/>
      <c r="CE100" s="65"/>
      <c r="CF100" s="65"/>
      <c r="CG100" s="65"/>
      <c r="CH100" s="65"/>
      <c r="CI100" s="65"/>
      <c r="CJ100" s="65"/>
      <c r="CK100" s="65"/>
      <c r="CL100" s="65"/>
      <c r="CM100" s="65"/>
      <c r="CN100" s="65"/>
      <c r="CO100" s="65"/>
      <c r="CP100" s="65"/>
      <c r="CQ100" s="65"/>
      <c r="CR100" s="65"/>
      <c r="CS100" s="65"/>
      <c r="CT100" s="65"/>
      <c r="CU100" s="65"/>
      <c r="CV100" s="65"/>
      <c r="CW100" s="65"/>
      <c r="CX100" s="65"/>
      <c r="CY100" s="65"/>
      <c r="CZ100" s="65"/>
      <c r="DA100" s="65"/>
      <c r="DB100" s="65"/>
      <c r="DC100" s="65"/>
      <c r="DD100" s="65"/>
      <c r="DE100" s="65"/>
      <c r="DF100" s="65"/>
      <c r="DG100" s="65"/>
      <c r="DH100" s="65"/>
      <c r="DI100" s="65"/>
      <c r="DJ100" s="65"/>
      <c r="DK100" s="65"/>
      <c r="DL100" s="65"/>
      <c r="DM100" s="65"/>
      <c r="DN100" s="65"/>
      <c r="DO100" s="65"/>
      <c r="DP100" s="65"/>
      <c r="DQ100" s="65"/>
      <c r="DR100" s="65"/>
      <c r="DS100" s="65"/>
      <c r="DT100" s="65"/>
      <c r="DU100" s="65"/>
      <c r="DV100" s="65"/>
      <c r="DW100" s="65"/>
      <c r="DX100" s="65"/>
      <c r="DY100" s="65"/>
      <c r="DZ100" s="65"/>
      <c r="EA100" s="65"/>
      <c r="EB100" s="65"/>
      <c r="EC100" s="65"/>
      <c r="ED100" s="65"/>
      <c r="EE100" s="65"/>
      <c r="EF100" s="65"/>
      <c r="EG100" s="65"/>
      <c r="EH100" s="65"/>
      <c r="EI100" s="65"/>
      <c r="EJ100" s="65"/>
      <c r="EK100" s="65"/>
      <c r="EL100" s="65"/>
      <c r="EM100" s="65"/>
      <c r="EN100" s="65"/>
      <c r="EO100" s="65"/>
      <c r="EP100" s="65"/>
      <c r="EQ100" s="65"/>
      <c r="ER100" s="65"/>
      <c r="ES100" s="65"/>
      <c r="ET100" s="65"/>
      <c r="EU100" s="65"/>
      <c r="EV100" s="65"/>
      <c r="EW100" s="65"/>
      <c r="EX100" s="65"/>
      <c r="EY100" s="65"/>
      <c r="EZ100" s="65"/>
      <c r="FA100" s="65"/>
      <c r="FB100" s="65"/>
      <c r="FC100" s="65"/>
      <c r="FD100" s="65"/>
      <c r="FE100" s="65"/>
      <c r="FF100" s="65"/>
      <c r="FG100" s="65"/>
      <c r="FH100" s="65"/>
      <c r="FI100" s="65"/>
      <c r="FJ100" s="65"/>
      <c r="FK100" s="65"/>
      <c r="FL100" s="65"/>
      <c r="FM100" s="65"/>
      <c r="FN100" s="65"/>
      <c r="FO100" s="65"/>
      <c r="FP100" s="65"/>
      <c r="FQ100" s="65"/>
      <c r="FR100" s="65"/>
      <c r="FS100" s="65"/>
      <c r="FT100" s="65"/>
      <c r="FU100" s="65"/>
      <c r="FV100" s="65"/>
      <c r="FW100" s="65"/>
      <c r="FX100" s="65"/>
      <c r="FY100" s="65"/>
      <c r="FZ100" s="65"/>
      <c r="GA100" s="65"/>
      <c r="GB100" s="65"/>
      <c r="GC100" s="65"/>
      <c r="GD100" s="65"/>
      <c r="GE100" s="65"/>
      <c r="GF100" s="65"/>
      <c r="GG100" s="65"/>
      <c r="GH100" s="65"/>
      <c r="GI100" s="65"/>
      <c r="GJ100" s="65"/>
      <c r="GK100" s="65"/>
      <c r="GL100" s="65"/>
      <c r="GM100" s="65"/>
    </row>
    <row r="101" spans="2:195" x14ac:dyDescent="0.2">
      <c r="B101" s="28">
        <f t="shared" si="11"/>
        <v>96</v>
      </c>
      <c r="C101" s="43">
        <f>Assumptions!$H$7</f>
        <v>5000</v>
      </c>
      <c r="D101" s="65"/>
      <c r="E101" s="65"/>
      <c r="F101" s="65"/>
      <c r="G101" s="65"/>
      <c r="H101" s="65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65"/>
      <c r="U101" s="65"/>
      <c r="V101" s="65"/>
      <c r="W101" s="65"/>
      <c r="X101" s="65"/>
      <c r="Y101" s="65"/>
      <c r="Z101" s="65"/>
      <c r="AA101" s="65"/>
      <c r="AB101" s="65"/>
      <c r="AC101" s="65"/>
      <c r="AD101" s="65"/>
      <c r="AE101" s="65"/>
      <c r="AF101" s="65"/>
      <c r="AG101" s="65"/>
      <c r="AH101" s="65"/>
      <c r="AI101" s="65"/>
      <c r="AJ101" s="65"/>
      <c r="AK101" s="65"/>
      <c r="AL101" s="65"/>
      <c r="AM101" s="65"/>
      <c r="AN101" s="65"/>
      <c r="AO101" s="65"/>
      <c r="AP101" s="65"/>
      <c r="AQ101" s="65"/>
      <c r="AR101" s="65"/>
      <c r="AS101" s="65"/>
      <c r="AT101" s="65"/>
      <c r="AU101" s="65"/>
      <c r="AV101" s="65"/>
      <c r="AW101" s="65"/>
      <c r="AX101" s="65"/>
      <c r="AY101" s="65"/>
      <c r="AZ101" s="65"/>
      <c r="BA101" s="65"/>
      <c r="BB101" s="65"/>
      <c r="BC101" s="65"/>
      <c r="BD101" s="65"/>
      <c r="BE101" s="65"/>
      <c r="BF101" s="65"/>
      <c r="BG101" s="65"/>
      <c r="BH101" s="65"/>
      <c r="BI101" s="65"/>
      <c r="BJ101" s="65"/>
      <c r="BK101" s="65"/>
      <c r="BL101" s="65"/>
      <c r="BM101" s="65"/>
      <c r="BN101" s="65"/>
      <c r="BO101" s="65"/>
      <c r="BP101" s="65"/>
      <c r="BQ101" s="65"/>
      <c r="BR101" s="65"/>
      <c r="BS101" s="65"/>
      <c r="BT101" s="65"/>
      <c r="BU101" s="65"/>
      <c r="BV101" s="65"/>
      <c r="BW101" s="65"/>
      <c r="BX101" s="65"/>
      <c r="BY101" s="65"/>
      <c r="BZ101" s="65"/>
      <c r="CA101" s="65"/>
      <c r="CB101" s="65"/>
      <c r="CC101" s="65"/>
      <c r="CD101" s="65"/>
      <c r="CE101" s="65"/>
      <c r="CF101" s="65"/>
      <c r="CG101" s="65"/>
      <c r="CH101" s="65"/>
      <c r="CI101" s="65"/>
      <c r="CJ101" s="65"/>
      <c r="CK101" s="65"/>
      <c r="CL101" s="65"/>
      <c r="CM101" s="65"/>
      <c r="CN101" s="65"/>
      <c r="CO101" s="65"/>
      <c r="CP101" s="65"/>
      <c r="CQ101" s="65"/>
      <c r="CR101" s="65"/>
      <c r="CS101" s="65"/>
      <c r="CT101" s="65"/>
      <c r="CU101" s="65"/>
      <c r="CV101" s="65"/>
      <c r="CW101" s="65"/>
      <c r="CX101" s="65"/>
      <c r="CY101" s="65"/>
      <c r="CZ101" s="65"/>
      <c r="DA101" s="65"/>
      <c r="DB101" s="65"/>
      <c r="DC101" s="65"/>
      <c r="DD101" s="65"/>
      <c r="DE101" s="65"/>
      <c r="DF101" s="65"/>
      <c r="DG101" s="65"/>
      <c r="DH101" s="65"/>
      <c r="DI101" s="65"/>
      <c r="DJ101" s="65"/>
      <c r="DK101" s="65"/>
      <c r="DL101" s="65"/>
      <c r="DM101" s="65"/>
      <c r="DN101" s="65"/>
      <c r="DO101" s="65"/>
      <c r="DP101" s="65"/>
      <c r="DQ101" s="65"/>
      <c r="DR101" s="65"/>
      <c r="DS101" s="65"/>
      <c r="DT101" s="65"/>
      <c r="DU101" s="65"/>
      <c r="DV101" s="65"/>
      <c r="DW101" s="65"/>
      <c r="DX101" s="65"/>
      <c r="DY101" s="65"/>
      <c r="DZ101" s="65"/>
      <c r="EA101" s="65"/>
      <c r="EB101" s="65"/>
      <c r="EC101" s="65"/>
      <c r="ED101" s="65"/>
      <c r="EE101" s="65"/>
      <c r="EF101" s="65"/>
      <c r="EG101" s="65"/>
      <c r="EH101" s="65"/>
      <c r="EI101" s="65"/>
      <c r="EJ101" s="65"/>
      <c r="EK101" s="65"/>
      <c r="EL101" s="65"/>
      <c r="EM101" s="65"/>
      <c r="EN101" s="65"/>
      <c r="EO101" s="65"/>
      <c r="EP101" s="65"/>
      <c r="EQ101" s="65"/>
      <c r="ER101" s="65"/>
      <c r="ES101" s="65"/>
      <c r="ET101" s="65"/>
      <c r="EU101" s="65"/>
      <c r="EV101" s="65"/>
      <c r="EW101" s="65"/>
      <c r="EX101" s="65"/>
      <c r="EY101" s="65"/>
      <c r="EZ101" s="65"/>
      <c r="FA101" s="65"/>
      <c r="FB101" s="65"/>
      <c r="FC101" s="65"/>
      <c r="FD101" s="65"/>
      <c r="FE101" s="65"/>
      <c r="FF101" s="65"/>
      <c r="FG101" s="65"/>
      <c r="FH101" s="65"/>
      <c r="FI101" s="65"/>
      <c r="FJ101" s="65"/>
      <c r="FK101" s="65"/>
      <c r="FL101" s="65"/>
      <c r="FM101" s="65"/>
      <c r="FN101" s="65"/>
      <c r="FO101" s="65"/>
      <c r="FP101" s="65"/>
      <c r="FQ101" s="65"/>
      <c r="FR101" s="65"/>
      <c r="FS101" s="65"/>
      <c r="FT101" s="65"/>
      <c r="FU101" s="65"/>
      <c r="FV101" s="65"/>
      <c r="FW101" s="65"/>
      <c r="FX101" s="65"/>
      <c r="FY101" s="65"/>
      <c r="FZ101" s="65"/>
      <c r="GA101" s="65"/>
      <c r="GB101" s="65"/>
      <c r="GC101" s="65"/>
      <c r="GD101" s="65"/>
      <c r="GE101" s="65"/>
      <c r="GF101" s="65"/>
      <c r="GG101" s="65"/>
      <c r="GH101" s="65"/>
      <c r="GI101" s="65"/>
      <c r="GJ101" s="65"/>
      <c r="GK101" s="65"/>
      <c r="GL101" s="65"/>
      <c r="GM101" s="65"/>
    </row>
    <row r="102" spans="2:195" x14ac:dyDescent="0.2">
      <c r="B102" s="28">
        <f t="shared" si="11"/>
        <v>97</v>
      </c>
      <c r="C102" s="43">
        <f>Assumptions!$H$7</f>
        <v>5000</v>
      </c>
      <c r="D102" s="65"/>
      <c r="E102" s="65"/>
      <c r="F102" s="65"/>
      <c r="G102" s="65"/>
      <c r="H102" s="65"/>
      <c r="I102" s="65"/>
      <c r="J102" s="65"/>
      <c r="K102" s="65"/>
      <c r="L102" s="65"/>
      <c r="M102" s="65"/>
      <c r="N102" s="65"/>
      <c r="O102" s="65"/>
      <c r="P102" s="65"/>
      <c r="Q102" s="65"/>
      <c r="R102" s="65"/>
      <c r="S102" s="65"/>
      <c r="T102" s="65"/>
      <c r="U102" s="65"/>
      <c r="V102" s="65"/>
      <c r="W102" s="65"/>
      <c r="X102" s="65"/>
      <c r="Y102" s="65"/>
      <c r="Z102" s="65"/>
      <c r="AA102" s="65"/>
      <c r="AB102" s="65"/>
      <c r="AC102" s="65"/>
      <c r="AD102" s="65"/>
      <c r="AE102" s="65"/>
      <c r="AF102" s="65"/>
      <c r="AG102" s="65"/>
      <c r="AH102" s="65"/>
      <c r="AI102" s="65"/>
      <c r="AJ102" s="65"/>
      <c r="AK102" s="65"/>
      <c r="AL102" s="65"/>
      <c r="AM102" s="65"/>
      <c r="AN102" s="65"/>
      <c r="AO102" s="65"/>
      <c r="AP102" s="65"/>
      <c r="AQ102" s="65"/>
      <c r="AR102" s="65"/>
      <c r="AS102" s="65"/>
      <c r="AT102" s="65"/>
      <c r="AU102" s="65"/>
      <c r="AV102" s="65"/>
      <c r="AW102" s="65"/>
      <c r="AX102" s="65"/>
      <c r="AY102" s="65"/>
      <c r="AZ102" s="65"/>
      <c r="BA102" s="65"/>
      <c r="BB102" s="65"/>
      <c r="BC102" s="65"/>
      <c r="BD102" s="65"/>
      <c r="BE102" s="65"/>
      <c r="BF102" s="65"/>
      <c r="BG102" s="65"/>
      <c r="BH102" s="65"/>
      <c r="BI102" s="65"/>
      <c r="BJ102" s="65"/>
      <c r="BK102" s="65"/>
      <c r="BL102" s="65"/>
      <c r="BM102" s="65"/>
      <c r="BN102" s="65"/>
      <c r="BO102" s="65"/>
      <c r="BP102" s="65"/>
      <c r="BQ102" s="65"/>
      <c r="BR102" s="65"/>
      <c r="BS102" s="65"/>
      <c r="BT102" s="65"/>
      <c r="BU102" s="65"/>
      <c r="BV102" s="65"/>
      <c r="BW102" s="65"/>
      <c r="BX102" s="65"/>
      <c r="BY102" s="65"/>
      <c r="BZ102" s="65"/>
      <c r="CA102" s="65"/>
      <c r="CB102" s="65"/>
      <c r="CC102" s="65"/>
      <c r="CD102" s="65"/>
      <c r="CE102" s="65"/>
      <c r="CF102" s="65"/>
      <c r="CG102" s="65"/>
      <c r="CH102" s="65"/>
      <c r="CI102" s="65"/>
      <c r="CJ102" s="65"/>
      <c r="CK102" s="65"/>
      <c r="CL102" s="65"/>
      <c r="CM102" s="65"/>
      <c r="CN102" s="65"/>
      <c r="CO102" s="65"/>
      <c r="CP102" s="65"/>
      <c r="CQ102" s="65"/>
      <c r="CR102" s="65"/>
      <c r="CS102" s="65"/>
      <c r="CT102" s="65"/>
      <c r="CU102" s="65"/>
      <c r="CV102" s="65"/>
      <c r="CW102" s="65"/>
      <c r="CX102" s="65"/>
      <c r="CY102" s="65"/>
      <c r="CZ102" s="65"/>
      <c r="DA102" s="65"/>
      <c r="DB102" s="65"/>
      <c r="DC102" s="65"/>
      <c r="DD102" s="65"/>
      <c r="DE102" s="65"/>
      <c r="DF102" s="65"/>
      <c r="DG102" s="65"/>
      <c r="DH102" s="65"/>
      <c r="DI102" s="65"/>
      <c r="DJ102" s="65"/>
      <c r="DK102" s="65"/>
      <c r="DL102" s="65"/>
      <c r="DM102" s="65"/>
      <c r="DN102" s="65"/>
      <c r="DO102" s="65"/>
      <c r="DP102" s="65"/>
      <c r="DQ102" s="65"/>
      <c r="DR102" s="65"/>
      <c r="DS102" s="65"/>
      <c r="DT102" s="65"/>
      <c r="DU102" s="65"/>
      <c r="DV102" s="65"/>
      <c r="DW102" s="65"/>
      <c r="DX102" s="65"/>
      <c r="DY102" s="65"/>
      <c r="DZ102" s="65"/>
      <c r="EA102" s="65"/>
      <c r="EB102" s="65"/>
      <c r="EC102" s="65"/>
      <c r="ED102" s="65"/>
      <c r="EE102" s="65"/>
      <c r="EF102" s="65"/>
      <c r="EG102" s="65"/>
      <c r="EH102" s="65"/>
      <c r="EI102" s="65"/>
      <c r="EJ102" s="65"/>
      <c r="EK102" s="65"/>
      <c r="EL102" s="65"/>
      <c r="EM102" s="65"/>
      <c r="EN102" s="65"/>
      <c r="EO102" s="65"/>
      <c r="EP102" s="65"/>
      <c r="EQ102" s="65"/>
      <c r="ER102" s="65"/>
      <c r="ES102" s="65"/>
      <c r="ET102" s="65"/>
      <c r="EU102" s="65"/>
      <c r="EV102" s="65"/>
      <c r="EW102" s="65"/>
      <c r="EX102" s="65"/>
      <c r="EY102" s="65"/>
      <c r="EZ102" s="65"/>
      <c r="FA102" s="65"/>
      <c r="FB102" s="65"/>
      <c r="FC102" s="65"/>
      <c r="FD102" s="65"/>
      <c r="FE102" s="65"/>
      <c r="FF102" s="65"/>
      <c r="FG102" s="65"/>
      <c r="FH102" s="65"/>
      <c r="FI102" s="65"/>
      <c r="FJ102" s="65"/>
      <c r="FK102" s="65"/>
      <c r="FL102" s="65"/>
      <c r="FM102" s="65"/>
      <c r="FN102" s="65"/>
      <c r="FO102" s="65"/>
      <c r="FP102" s="65"/>
      <c r="FQ102" s="65"/>
      <c r="FR102" s="65"/>
      <c r="FS102" s="65"/>
      <c r="FT102" s="65"/>
      <c r="FU102" s="65"/>
      <c r="FV102" s="65"/>
      <c r="FW102" s="65"/>
      <c r="FX102" s="65"/>
      <c r="FY102" s="65"/>
      <c r="FZ102" s="65"/>
      <c r="GA102" s="65"/>
      <c r="GB102" s="65"/>
      <c r="GC102" s="65"/>
      <c r="GD102" s="65"/>
      <c r="GE102" s="65"/>
      <c r="GF102" s="65"/>
      <c r="GG102" s="65"/>
      <c r="GH102" s="65"/>
      <c r="GI102" s="65"/>
      <c r="GJ102" s="65"/>
      <c r="GK102" s="65"/>
      <c r="GL102" s="65"/>
      <c r="GM102" s="65"/>
    </row>
    <row r="103" spans="2:195" x14ac:dyDescent="0.2">
      <c r="B103" s="28">
        <f t="shared" si="11"/>
        <v>98</v>
      </c>
      <c r="C103" s="43">
        <f>Assumptions!$H$7</f>
        <v>5000</v>
      </c>
      <c r="D103" s="65"/>
      <c r="E103" s="65"/>
      <c r="F103" s="65"/>
      <c r="G103" s="65"/>
      <c r="H103" s="65"/>
      <c r="I103" s="65"/>
      <c r="J103" s="65"/>
      <c r="K103" s="65"/>
      <c r="L103" s="65"/>
      <c r="M103" s="65"/>
      <c r="N103" s="65"/>
      <c r="O103" s="65"/>
      <c r="P103" s="65"/>
      <c r="Q103" s="65"/>
      <c r="R103" s="65"/>
      <c r="S103" s="65"/>
      <c r="T103" s="65"/>
      <c r="U103" s="65"/>
      <c r="V103" s="65"/>
      <c r="W103" s="65"/>
      <c r="X103" s="65"/>
      <c r="Y103" s="65"/>
      <c r="Z103" s="65"/>
      <c r="AA103" s="65"/>
      <c r="AB103" s="65"/>
      <c r="AC103" s="65"/>
      <c r="AD103" s="65"/>
      <c r="AE103" s="65"/>
      <c r="AF103" s="65"/>
      <c r="AG103" s="65"/>
      <c r="AH103" s="65"/>
      <c r="AI103" s="65"/>
      <c r="AJ103" s="65"/>
      <c r="AK103" s="65"/>
      <c r="AL103" s="65"/>
      <c r="AM103" s="65"/>
      <c r="AN103" s="65"/>
      <c r="AO103" s="65"/>
      <c r="AP103" s="65"/>
      <c r="AQ103" s="65"/>
      <c r="AR103" s="65"/>
      <c r="AS103" s="65"/>
      <c r="AT103" s="65"/>
      <c r="AU103" s="65"/>
      <c r="AV103" s="65"/>
      <c r="AW103" s="65"/>
      <c r="AX103" s="65"/>
      <c r="AY103" s="65"/>
      <c r="AZ103" s="65"/>
      <c r="BA103" s="65"/>
      <c r="BB103" s="65"/>
      <c r="BC103" s="65"/>
      <c r="BD103" s="65"/>
      <c r="BE103" s="65"/>
      <c r="BF103" s="65"/>
      <c r="BG103" s="65"/>
      <c r="BH103" s="65"/>
      <c r="BI103" s="65"/>
      <c r="BJ103" s="65"/>
      <c r="BK103" s="65"/>
      <c r="BL103" s="65"/>
      <c r="BM103" s="65"/>
      <c r="BN103" s="65"/>
      <c r="BO103" s="65"/>
      <c r="BP103" s="65"/>
      <c r="BQ103" s="65"/>
      <c r="BR103" s="65"/>
      <c r="BS103" s="65"/>
      <c r="BT103" s="65"/>
      <c r="BU103" s="65"/>
      <c r="BV103" s="65"/>
      <c r="BW103" s="65"/>
      <c r="BX103" s="65"/>
      <c r="BY103" s="65"/>
      <c r="BZ103" s="65"/>
      <c r="CA103" s="65"/>
      <c r="CB103" s="65"/>
      <c r="CC103" s="65"/>
      <c r="CD103" s="65"/>
      <c r="CE103" s="65"/>
      <c r="CF103" s="65"/>
      <c r="CG103" s="65"/>
      <c r="CH103" s="65"/>
      <c r="CI103" s="65"/>
      <c r="CJ103" s="65"/>
      <c r="CK103" s="65"/>
      <c r="CL103" s="65"/>
      <c r="CM103" s="65"/>
      <c r="CN103" s="65"/>
      <c r="CO103" s="65"/>
      <c r="CP103" s="65"/>
      <c r="CQ103" s="65"/>
      <c r="CR103" s="65"/>
      <c r="CS103" s="65"/>
      <c r="CT103" s="65"/>
      <c r="CU103" s="65"/>
      <c r="CV103" s="65"/>
      <c r="CW103" s="65"/>
      <c r="CX103" s="65"/>
      <c r="CY103" s="65"/>
      <c r="CZ103" s="65"/>
      <c r="DA103" s="65"/>
      <c r="DB103" s="65"/>
      <c r="DC103" s="65"/>
      <c r="DD103" s="65"/>
      <c r="DE103" s="65"/>
      <c r="DF103" s="65"/>
      <c r="DG103" s="65"/>
      <c r="DH103" s="65"/>
      <c r="DI103" s="65"/>
      <c r="DJ103" s="65"/>
      <c r="DK103" s="65"/>
      <c r="DL103" s="65"/>
      <c r="DM103" s="65"/>
      <c r="DN103" s="65"/>
      <c r="DO103" s="65"/>
      <c r="DP103" s="65"/>
      <c r="DQ103" s="65"/>
      <c r="DR103" s="65"/>
      <c r="DS103" s="65"/>
      <c r="DT103" s="65"/>
      <c r="DU103" s="65"/>
      <c r="DV103" s="65"/>
      <c r="DW103" s="65"/>
      <c r="DX103" s="65"/>
      <c r="DY103" s="65"/>
      <c r="DZ103" s="65"/>
      <c r="EA103" s="65"/>
      <c r="EB103" s="65"/>
      <c r="EC103" s="65"/>
      <c r="ED103" s="65"/>
      <c r="EE103" s="65"/>
      <c r="EF103" s="65"/>
      <c r="EG103" s="65"/>
      <c r="EH103" s="65"/>
      <c r="EI103" s="65"/>
      <c r="EJ103" s="65"/>
      <c r="EK103" s="65"/>
      <c r="EL103" s="65"/>
      <c r="EM103" s="65"/>
      <c r="EN103" s="65"/>
      <c r="EO103" s="65"/>
      <c r="EP103" s="65"/>
      <c r="EQ103" s="65"/>
      <c r="ER103" s="65"/>
      <c r="ES103" s="65"/>
      <c r="ET103" s="65"/>
      <c r="EU103" s="65"/>
      <c r="EV103" s="65"/>
      <c r="EW103" s="65"/>
      <c r="EX103" s="65"/>
      <c r="EY103" s="65"/>
      <c r="EZ103" s="65"/>
      <c r="FA103" s="65"/>
      <c r="FB103" s="65"/>
      <c r="FC103" s="65"/>
      <c r="FD103" s="65"/>
      <c r="FE103" s="65"/>
      <c r="FF103" s="65"/>
      <c r="FG103" s="65"/>
      <c r="FH103" s="65"/>
      <c r="FI103" s="65"/>
      <c r="FJ103" s="65"/>
      <c r="FK103" s="65"/>
      <c r="FL103" s="65"/>
      <c r="FM103" s="65"/>
      <c r="FN103" s="65"/>
      <c r="FO103" s="65"/>
      <c r="FP103" s="65"/>
      <c r="FQ103" s="65"/>
      <c r="FR103" s="65"/>
      <c r="FS103" s="65"/>
      <c r="FT103" s="65"/>
      <c r="FU103" s="65"/>
      <c r="FV103" s="65"/>
      <c r="FW103" s="65"/>
      <c r="FX103" s="65"/>
      <c r="FY103" s="65"/>
      <c r="FZ103" s="65"/>
      <c r="GA103" s="65"/>
      <c r="GB103" s="65"/>
      <c r="GC103" s="65"/>
      <c r="GD103" s="65"/>
      <c r="GE103" s="65"/>
      <c r="GF103" s="65"/>
      <c r="GG103" s="65"/>
      <c r="GH103" s="65"/>
      <c r="GI103" s="65"/>
      <c r="GJ103" s="65"/>
      <c r="GK103" s="65"/>
      <c r="GL103" s="65"/>
      <c r="GM103" s="65"/>
    </row>
    <row r="104" spans="2:195" x14ac:dyDescent="0.2">
      <c r="B104" s="28">
        <f t="shared" si="11"/>
        <v>99</v>
      </c>
      <c r="C104" s="43">
        <f>Assumptions!$H$7</f>
        <v>5000</v>
      </c>
      <c r="D104" s="65"/>
      <c r="E104" s="65"/>
      <c r="F104" s="65"/>
      <c r="G104" s="65"/>
      <c r="H104" s="65"/>
      <c r="I104" s="65"/>
      <c r="J104" s="65"/>
      <c r="K104" s="65"/>
      <c r="L104" s="65"/>
      <c r="M104" s="65"/>
      <c r="N104" s="65"/>
      <c r="O104" s="65"/>
      <c r="P104" s="65"/>
      <c r="Q104" s="65"/>
      <c r="R104" s="65"/>
      <c r="S104" s="65"/>
      <c r="T104" s="65"/>
      <c r="U104" s="65"/>
      <c r="V104" s="65"/>
      <c r="W104" s="65"/>
      <c r="X104" s="65"/>
      <c r="Y104" s="65"/>
      <c r="Z104" s="65"/>
      <c r="AA104" s="65"/>
      <c r="AB104" s="65"/>
      <c r="AC104" s="65"/>
      <c r="AD104" s="65"/>
      <c r="AE104" s="65"/>
      <c r="AF104" s="65"/>
      <c r="AG104" s="65"/>
      <c r="AH104" s="65"/>
      <c r="AI104" s="65"/>
      <c r="AJ104" s="65"/>
      <c r="AK104" s="65"/>
      <c r="AL104" s="65"/>
      <c r="AM104" s="65"/>
      <c r="AN104" s="65"/>
      <c r="AO104" s="65"/>
      <c r="AP104" s="65"/>
      <c r="AQ104" s="65"/>
      <c r="AR104" s="65"/>
      <c r="AS104" s="65"/>
      <c r="AT104" s="65"/>
      <c r="AU104" s="65"/>
      <c r="AV104" s="65"/>
      <c r="AW104" s="65"/>
      <c r="AX104" s="65"/>
      <c r="AY104" s="65"/>
      <c r="AZ104" s="65"/>
      <c r="BA104" s="65"/>
      <c r="BB104" s="65"/>
      <c r="BC104" s="65"/>
      <c r="BD104" s="65"/>
      <c r="BE104" s="65"/>
      <c r="BF104" s="65"/>
      <c r="BG104" s="65"/>
      <c r="BH104" s="65"/>
      <c r="BI104" s="65"/>
      <c r="BJ104" s="65"/>
      <c r="BK104" s="65"/>
      <c r="BL104" s="65"/>
      <c r="BM104" s="65"/>
      <c r="BN104" s="65"/>
      <c r="BO104" s="65"/>
      <c r="BP104" s="65"/>
      <c r="BQ104" s="65"/>
      <c r="BR104" s="65"/>
      <c r="BS104" s="65"/>
      <c r="BT104" s="65"/>
      <c r="BU104" s="65"/>
      <c r="BV104" s="65"/>
      <c r="BW104" s="65"/>
      <c r="BX104" s="65"/>
      <c r="BY104" s="65"/>
      <c r="BZ104" s="65"/>
      <c r="CA104" s="65"/>
      <c r="CB104" s="65"/>
      <c r="CC104" s="65"/>
      <c r="CD104" s="65"/>
      <c r="CE104" s="65"/>
      <c r="CF104" s="65"/>
      <c r="CG104" s="65"/>
      <c r="CH104" s="65"/>
      <c r="CI104" s="65"/>
      <c r="CJ104" s="65"/>
      <c r="CK104" s="65"/>
      <c r="CL104" s="65"/>
      <c r="CM104" s="65"/>
      <c r="CN104" s="65"/>
      <c r="CO104" s="65"/>
      <c r="CP104" s="65"/>
      <c r="CQ104" s="65"/>
      <c r="CR104" s="65"/>
      <c r="CS104" s="65"/>
      <c r="CT104" s="65"/>
      <c r="CU104" s="65"/>
      <c r="CV104" s="65"/>
      <c r="CW104" s="65"/>
      <c r="CX104" s="65"/>
      <c r="CY104" s="65"/>
      <c r="CZ104" s="65"/>
      <c r="DA104" s="65"/>
      <c r="DB104" s="65"/>
      <c r="DC104" s="65"/>
      <c r="DD104" s="65"/>
      <c r="DE104" s="65"/>
      <c r="DF104" s="65"/>
      <c r="DG104" s="65"/>
      <c r="DH104" s="65"/>
      <c r="DI104" s="65"/>
      <c r="DJ104" s="65"/>
      <c r="DK104" s="65"/>
      <c r="DL104" s="65"/>
      <c r="DM104" s="65"/>
      <c r="DN104" s="65"/>
      <c r="DO104" s="65"/>
      <c r="DP104" s="65"/>
      <c r="DQ104" s="65"/>
      <c r="DR104" s="65"/>
      <c r="DS104" s="65"/>
      <c r="DT104" s="65"/>
      <c r="DU104" s="65"/>
      <c r="DV104" s="65"/>
      <c r="DW104" s="65"/>
      <c r="DX104" s="65"/>
      <c r="DY104" s="65"/>
      <c r="DZ104" s="65"/>
      <c r="EA104" s="65"/>
      <c r="EB104" s="65"/>
      <c r="EC104" s="65"/>
      <c r="ED104" s="65"/>
      <c r="EE104" s="65"/>
      <c r="EF104" s="65"/>
      <c r="EG104" s="65"/>
      <c r="EH104" s="65"/>
      <c r="EI104" s="65"/>
      <c r="EJ104" s="65"/>
      <c r="EK104" s="65"/>
      <c r="EL104" s="65"/>
      <c r="EM104" s="65"/>
      <c r="EN104" s="65"/>
      <c r="EO104" s="65"/>
      <c r="EP104" s="65"/>
      <c r="EQ104" s="65"/>
      <c r="ER104" s="65"/>
      <c r="ES104" s="65"/>
      <c r="ET104" s="65"/>
      <c r="EU104" s="65"/>
      <c r="EV104" s="65"/>
      <c r="EW104" s="65"/>
      <c r="EX104" s="65"/>
      <c r="EY104" s="65"/>
      <c r="EZ104" s="65"/>
      <c r="FA104" s="65"/>
      <c r="FB104" s="65"/>
      <c r="FC104" s="65"/>
      <c r="FD104" s="65"/>
      <c r="FE104" s="65"/>
      <c r="FF104" s="65"/>
      <c r="FG104" s="65"/>
      <c r="FH104" s="65"/>
      <c r="FI104" s="65"/>
      <c r="FJ104" s="65"/>
      <c r="FK104" s="65"/>
      <c r="FL104" s="65"/>
      <c r="FM104" s="65"/>
      <c r="FN104" s="65"/>
      <c r="FO104" s="65"/>
      <c r="FP104" s="65"/>
      <c r="FQ104" s="65"/>
      <c r="FR104" s="65"/>
      <c r="FS104" s="65"/>
      <c r="FT104" s="65"/>
      <c r="FU104" s="65"/>
      <c r="FV104" s="65"/>
      <c r="FW104" s="65"/>
      <c r="FX104" s="65"/>
      <c r="FY104" s="65"/>
      <c r="FZ104" s="65"/>
      <c r="GA104" s="65"/>
      <c r="GB104" s="65"/>
      <c r="GC104" s="65"/>
      <c r="GD104" s="65"/>
      <c r="GE104" s="65"/>
      <c r="GF104" s="65"/>
      <c r="GG104" s="65"/>
      <c r="GH104" s="65"/>
      <c r="GI104" s="65"/>
      <c r="GJ104" s="65"/>
      <c r="GK104" s="65"/>
      <c r="GL104" s="65"/>
      <c r="GM104" s="65"/>
    </row>
    <row r="105" spans="2:195" x14ac:dyDescent="0.2">
      <c r="B105" s="28">
        <f t="shared" si="11"/>
        <v>100</v>
      </c>
      <c r="C105" s="43">
        <f>Assumptions!$H$7</f>
        <v>5000</v>
      </c>
      <c r="D105" s="65"/>
      <c r="E105" s="65"/>
      <c r="F105" s="65"/>
      <c r="G105" s="65"/>
      <c r="H105" s="65"/>
      <c r="I105" s="65"/>
      <c r="J105" s="65"/>
      <c r="K105" s="65"/>
      <c r="L105" s="65"/>
      <c r="M105" s="65"/>
      <c r="N105" s="65"/>
      <c r="O105" s="65"/>
      <c r="P105" s="65"/>
      <c r="Q105" s="65"/>
      <c r="R105" s="65"/>
      <c r="S105" s="65"/>
      <c r="T105" s="65"/>
      <c r="U105" s="65"/>
      <c r="V105" s="65"/>
      <c r="W105" s="65"/>
      <c r="X105" s="65"/>
      <c r="Y105" s="65"/>
      <c r="Z105" s="65"/>
      <c r="AA105" s="65"/>
      <c r="AB105" s="65"/>
      <c r="AC105" s="65"/>
      <c r="AD105" s="65"/>
      <c r="AE105" s="65"/>
      <c r="AF105" s="65"/>
      <c r="AG105" s="65"/>
      <c r="AH105" s="65"/>
      <c r="AI105" s="65"/>
      <c r="AJ105" s="65"/>
      <c r="AK105" s="65"/>
      <c r="AL105" s="65"/>
      <c r="AM105" s="65"/>
      <c r="AN105" s="65"/>
      <c r="AO105" s="65"/>
      <c r="AP105" s="65"/>
      <c r="AQ105" s="65"/>
      <c r="AR105" s="65"/>
      <c r="AS105" s="65"/>
      <c r="AT105" s="65"/>
      <c r="AU105" s="65"/>
      <c r="AV105" s="65"/>
      <c r="AW105" s="65"/>
      <c r="AX105" s="65"/>
      <c r="AY105" s="65"/>
      <c r="AZ105" s="65"/>
      <c r="BA105" s="65"/>
      <c r="BB105" s="65"/>
      <c r="BC105" s="65"/>
      <c r="BD105" s="65"/>
      <c r="BE105" s="65"/>
      <c r="BF105" s="65"/>
      <c r="BG105" s="65"/>
      <c r="BH105" s="65"/>
      <c r="BI105" s="65"/>
      <c r="BJ105" s="65"/>
      <c r="BK105" s="65"/>
      <c r="BL105" s="65"/>
      <c r="BM105" s="65"/>
      <c r="BN105" s="65"/>
      <c r="BO105" s="65"/>
      <c r="BP105" s="65"/>
      <c r="BQ105" s="65"/>
      <c r="BR105" s="65"/>
      <c r="BS105" s="65"/>
      <c r="BT105" s="65"/>
      <c r="BU105" s="65"/>
      <c r="BV105" s="65"/>
      <c r="BW105" s="65"/>
      <c r="BX105" s="65"/>
      <c r="BY105" s="65"/>
      <c r="BZ105" s="65"/>
      <c r="CA105" s="65"/>
      <c r="CB105" s="65"/>
      <c r="CC105" s="65"/>
      <c r="CD105" s="65"/>
      <c r="CE105" s="65"/>
      <c r="CF105" s="65"/>
      <c r="CG105" s="65"/>
      <c r="CH105" s="65"/>
      <c r="CI105" s="65"/>
      <c r="CJ105" s="65"/>
      <c r="CK105" s="65"/>
      <c r="CL105" s="65"/>
      <c r="CM105" s="65"/>
      <c r="CN105" s="65"/>
      <c r="CO105" s="65"/>
      <c r="CP105" s="65"/>
      <c r="CQ105" s="65"/>
      <c r="CR105" s="65"/>
      <c r="CS105" s="65"/>
      <c r="CT105" s="65"/>
      <c r="CU105" s="65"/>
      <c r="CV105" s="65"/>
      <c r="CW105" s="65"/>
      <c r="CX105" s="65"/>
      <c r="CY105" s="65"/>
      <c r="CZ105" s="65"/>
      <c r="DA105" s="65"/>
      <c r="DB105" s="65"/>
      <c r="DC105" s="65"/>
      <c r="DD105" s="65"/>
      <c r="DE105" s="65"/>
      <c r="DF105" s="65"/>
      <c r="DG105" s="65"/>
      <c r="DH105" s="65"/>
      <c r="DI105" s="65"/>
      <c r="DJ105" s="65"/>
      <c r="DK105" s="65"/>
      <c r="DL105" s="65"/>
      <c r="DM105" s="65"/>
      <c r="DN105" s="65"/>
      <c r="DO105" s="65"/>
      <c r="DP105" s="65"/>
      <c r="DQ105" s="65"/>
      <c r="DR105" s="65"/>
      <c r="DS105" s="65"/>
      <c r="DT105" s="65"/>
      <c r="DU105" s="65"/>
      <c r="DV105" s="65"/>
      <c r="DW105" s="65"/>
      <c r="DX105" s="65"/>
      <c r="DY105" s="65"/>
      <c r="DZ105" s="65"/>
      <c r="EA105" s="65"/>
      <c r="EB105" s="65"/>
      <c r="EC105" s="65"/>
      <c r="ED105" s="65"/>
      <c r="EE105" s="65"/>
      <c r="EF105" s="65"/>
      <c r="EG105" s="65"/>
      <c r="EH105" s="65"/>
      <c r="EI105" s="65"/>
      <c r="EJ105" s="65"/>
      <c r="EK105" s="65"/>
      <c r="EL105" s="65"/>
      <c r="EM105" s="65"/>
      <c r="EN105" s="65"/>
      <c r="EO105" s="65"/>
      <c r="EP105" s="65"/>
      <c r="EQ105" s="65"/>
      <c r="ER105" s="65"/>
      <c r="ES105" s="65"/>
      <c r="ET105" s="65"/>
      <c r="EU105" s="65"/>
      <c r="EV105" s="65"/>
      <c r="EW105" s="65"/>
      <c r="EX105" s="65"/>
      <c r="EY105" s="65"/>
      <c r="EZ105" s="65"/>
      <c r="FA105" s="65"/>
      <c r="FB105" s="65"/>
      <c r="FC105" s="65"/>
      <c r="FD105" s="65"/>
      <c r="FE105" s="65"/>
      <c r="FF105" s="65"/>
      <c r="FG105" s="65"/>
      <c r="FH105" s="65"/>
      <c r="FI105" s="65"/>
      <c r="FJ105" s="65"/>
      <c r="FK105" s="65"/>
      <c r="FL105" s="65"/>
      <c r="FM105" s="65"/>
      <c r="FN105" s="65"/>
      <c r="FO105" s="65"/>
      <c r="FP105" s="65"/>
      <c r="FQ105" s="65"/>
      <c r="FR105" s="65"/>
      <c r="FS105" s="65"/>
      <c r="FT105" s="65"/>
      <c r="FU105" s="65"/>
      <c r="FV105" s="65"/>
      <c r="FW105" s="65"/>
      <c r="FX105" s="65"/>
      <c r="FY105" s="65"/>
      <c r="FZ105" s="65"/>
      <c r="GA105" s="65"/>
      <c r="GB105" s="65"/>
      <c r="GC105" s="65"/>
      <c r="GD105" s="65"/>
      <c r="GE105" s="65"/>
      <c r="GF105" s="65"/>
      <c r="GG105" s="65"/>
      <c r="GH105" s="65"/>
      <c r="GI105" s="65"/>
      <c r="GJ105" s="65"/>
      <c r="GK105" s="65"/>
      <c r="GL105" s="65"/>
      <c r="GM105" s="65"/>
    </row>
    <row r="106" spans="2:195" x14ac:dyDescent="0.2">
      <c r="B106" s="28">
        <f t="shared" si="11"/>
        <v>101</v>
      </c>
      <c r="C106" s="43">
        <f>Assumptions!$H$7</f>
        <v>5000</v>
      </c>
      <c r="D106" s="65"/>
      <c r="E106" s="65"/>
      <c r="F106" s="65"/>
      <c r="G106" s="65"/>
      <c r="H106" s="65"/>
      <c r="I106" s="65"/>
      <c r="J106" s="65"/>
      <c r="K106" s="65"/>
      <c r="L106" s="65"/>
      <c r="M106" s="65"/>
      <c r="N106" s="65"/>
      <c r="O106" s="65"/>
      <c r="P106" s="65"/>
      <c r="Q106" s="65"/>
      <c r="R106" s="65"/>
      <c r="S106" s="65"/>
      <c r="T106" s="65"/>
      <c r="U106" s="65"/>
      <c r="V106" s="65"/>
      <c r="W106" s="65"/>
      <c r="X106" s="65"/>
      <c r="Y106" s="65"/>
      <c r="Z106" s="65"/>
      <c r="AA106" s="65"/>
      <c r="AB106" s="65"/>
      <c r="AC106" s="65"/>
      <c r="AD106" s="65"/>
      <c r="AE106" s="65"/>
      <c r="AF106" s="65"/>
      <c r="AG106" s="65"/>
      <c r="AH106" s="65"/>
      <c r="AI106" s="65"/>
      <c r="AJ106" s="65"/>
      <c r="AK106" s="65"/>
      <c r="AL106" s="65"/>
      <c r="AM106" s="65"/>
      <c r="AN106" s="65"/>
      <c r="AO106" s="65"/>
      <c r="AP106" s="65"/>
      <c r="AQ106" s="65"/>
      <c r="AR106" s="65"/>
      <c r="AS106" s="65"/>
      <c r="AT106" s="65"/>
      <c r="AU106" s="65"/>
      <c r="AV106" s="65"/>
      <c r="AW106" s="65"/>
      <c r="AX106" s="65"/>
      <c r="AY106" s="65"/>
      <c r="AZ106" s="65"/>
      <c r="BA106" s="65"/>
      <c r="BB106" s="65"/>
      <c r="BC106" s="65"/>
      <c r="BD106" s="65"/>
      <c r="BE106" s="65"/>
      <c r="BF106" s="65"/>
      <c r="BG106" s="65"/>
      <c r="BH106" s="65"/>
      <c r="BI106" s="65"/>
      <c r="BJ106" s="65"/>
      <c r="BK106" s="65"/>
      <c r="BL106" s="65"/>
      <c r="BM106" s="65"/>
      <c r="BN106" s="65"/>
      <c r="BO106" s="65"/>
      <c r="BP106" s="65"/>
      <c r="BQ106" s="65"/>
      <c r="BR106" s="65"/>
      <c r="BS106" s="65"/>
      <c r="BT106" s="65"/>
      <c r="BU106" s="65"/>
      <c r="BV106" s="65"/>
      <c r="BW106" s="65"/>
      <c r="BX106" s="65"/>
      <c r="BY106" s="65"/>
      <c r="BZ106" s="65"/>
      <c r="CA106" s="65"/>
      <c r="CB106" s="65"/>
      <c r="CC106" s="65"/>
      <c r="CD106" s="65"/>
      <c r="CE106" s="65"/>
      <c r="CF106" s="65"/>
      <c r="CG106" s="65"/>
      <c r="CH106" s="65"/>
      <c r="CI106" s="65"/>
      <c r="CJ106" s="65"/>
      <c r="CK106" s="65"/>
      <c r="CL106" s="65"/>
      <c r="CM106" s="65"/>
      <c r="CN106" s="65"/>
      <c r="CO106" s="65"/>
      <c r="CP106" s="65"/>
      <c r="CQ106" s="65"/>
      <c r="CR106" s="65"/>
      <c r="CS106" s="65"/>
      <c r="CT106" s="65"/>
      <c r="CU106" s="65"/>
      <c r="CV106" s="65"/>
      <c r="CW106" s="65"/>
      <c r="CX106" s="65"/>
      <c r="CY106" s="65"/>
      <c r="CZ106" s="65"/>
      <c r="DA106" s="65"/>
      <c r="DB106" s="65"/>
      <c r="DC106" s="65"/>
      <c r="DD106" s="65"/>
      <c r="DE106" s="65"/>
      <c r="DF106" s="65"/>
      <c r="DG106" s="65"/>
      <c r="DH106" s="65"/>
      <c r="DI106" s="65"/>
      <c r="DJ106" s="65"/>
      <c r="DK106" s="65"/>
      <c r="DL106" s="65"/>
      <c r="DM106" s="65"/>
      <c r="DN106" s="65"/>
      <c r="DO106" s="65"/>
      <c r="DP106" s="65"/>
      <c r="DQ106" s="65"/>
      <c r="DR106" s="65"/>
      <c r="DS106" s="65"/>
      <c r="DT106" s="65"/>
      <c r="DU106" s="65"/>
      <c r="DV106" s="65"/>
      <c r="DW106" s="65"/>
      <c r="DX106" s="65"/>
      <c r="DY106" s="65"/>
      <c r="DZ106" s="65"/>
      <c r="EA106" s="65"/>
      <c r="EB106" s="65"/>
      <c r="EC106" s="65"/>
      <c r="ED106" s="65"/>
      <c r="EE106" s="65"/>
      <c r="EF106" s="65"/>
      <c r="EG106" s="65"/>
      <c r="EH106" s="65"/>
      <c r="EI106" s="65"/>
      <c r="EJ106" s="65"/>
      <c r="EK106" s="65"/>
      <c r="EL106" s="65"/>
      <c r="EM106" s="65"/>
      <c r="EN106" s="65"/>
      <c r="EO106" s="65"/>
      <c r="EP106" s="65"/>
      <c r="EQ106" s="65"/>
      <c r="ER106" s="65"/>
      <c r="ES106" s="65"/>
      <c r="ET106" s="65"/>
      <c r="EU106" s="65"/>
      <c r="EV106" s="65"/>
      <c r="EW106" s="65"/>
      <c r="EX106" s="65"/>
      <c r="EY106" s="65"/>
      <c r="EZ106" s="65"/>
      <c r="FA106" s="65"/>
      <c r="FB106" s="65"/>
      <c r="FC106" s="65"/>
      <c r="FD106" s="65"/>
      <c r="FE106" s="65"/>
      <c r="FF106" s="65"/>
      <c r="FG106" s="65"/>
      <c r="FH106" s="65"/>
      <c r="FI106" s="65"/>
      <c r="FJ106" s="65"/>
      <c r="FK106" s="65"/>
      <c r="FL106" s="65"/>
      <c r="FM106" s="65"/>
      <c r="FN106" s="65"/>
      <c r="FO106" s="65"/>
      <c r="FP106" s="65"/>
      <c r="FQ106" s="65"/>
      <c r="FR106" s="65"/>
      <c r="FS106" s="65"/>
      <c r="FT106" s="65"/>
      <c r="FU106" s="65"/>
      <c r="FV106" s="65"/>
      <c r="FW106" s="65"/>
      <c r="FX106" s="65"/>
      <c r="FY106" s="65"/>
      <c r="FZ106" s="65"/>
      <c r="GA106" s="65"/>
      <c r="GB106" s="65"/>
      <c r="GC106" s="65"/>
      <c r="GD106" s="65"/>
      <c r="GE106" s="65"/>
      <c r="GF106" s="65"/>
      <c r="GG106" s="65"/>
      <c r="GH106" s="65"/>
      <c r="GI106" s="65"/>
      <c r="GJ106" s="65"/>
      <c r="GK106" s="65"/>
      <c r="GL106" s="65"/>
      <c r="GM106" s="65"/>
    </row>
    <row r="107" spans="2:195" x14ac:dyDescent="0.2">
      <c r="B107" s="28">
        <f t="shared" si="11"/>
        <v>102</v>
      </c>
      <c r="C107" s="43">
        <f>Assumptions!$H$7</f>
        <v>5000</v>
      </c>
      <c r="D107" s="65"/>
      <c r="E107" s="65"/>
      <c r="F107" s="65"/>
      <c r="G107" s="65"/>
      <c r="H107" s="65"/>
      <c r="I107" s="65"/>
      <c r="J107" s="65"/>
      <c r="K107" s="65"/>
      <c r="L107" s="65"/>
      <c r="M107" s="65"/>
      <c r="N107" s="65"/>
      <c r="O107" s="65"/>
      <c r="P107" s="65"/>
      <c r="Q107" s="65"/>
      <c r="R107" s="65"/>
      <c r="S107" s="65"/>
      <c r="T107" s="65"/>
      <c r="U107" s="65"/>
      <c r="V107" s="65"/>
      <c r="W107" s="65"/>
      <c r="X107" s="65"/>
      <c r="Y107" s="65"/>
      <c r="Z107" s="65"/>
      <c r="AA107" s="65"/>
      <c r="AB107" s="65"/>
      <c r="AC107" s="65"/>
      <c r="AD107" s="65"/>
      <c r="AE107" s="65"/>
      <c r="AF107" s="65"/>
      <c r="AG107" s="65"/>
      <c r="AH107" s="65"/>
      <c r="AI107" s="65"/>
      <c r="AJ107" s="65"/>
      <c r="AK107" s="65"/>
      <c r="AL107" s="65"/>
      <c r="AM107" s="65"/>
      <c r="AN107" s="65"/>
      <c r="AO107" s="65"/>
      <c r="AP107" s="65"/>
      <c r="AQ107" s="65"/>
      <c r="AR107" s="65"/>
      <c r="AS107" s="65"/>
      <c r="AT107" s="65"/>
      <c r="AU107" s="65"/>
      <c r="AV107" s="65"/>
      <c r="AW107" s="65"/>
      <c r="AX107" s="65"/>
      <c r="AY107" s="65"/>
      <c r="AZ107" s="65"/>
      <c r="BA107" s="65"/>
      <c r="BB107" s="65"/>
      <c r="BC107" s="65"/>
      <c r="BD107" s="65"/>
      <c r="BE107" s="65"/>
      <c r="BF107" s="65"/>
      <c r="BG107" s="65"/>
      <c r="BH107" s="65"/>
      <c r="BI107" s="65"/>
      <c r="BJ107" s="65"/>
      <c r="BK107" s="65"/>
      <c r="BL107" s="65"/>
      <c r="BM107" s="65"/>
      <c r="BN107" s="65"/>
      <c r="BO107" s="65"/>
      <c r="BP107" s="65"/>
      <c r="BQ107" s="65"/>
      <c r="BR107" s="65"/>
      <c r="BS107" s="65"/>
      <c r="BT107" s="65"/>
      <c r="BU107" s="65"/>
      <c r="BV107" s="65"/>
      <c r="BW107" s="65"/>
      <c r="BX107" s="65"/>
      <c r="BY107" s="65"/>
      <c r="BZ107" s="65"/>
      <c r="CA107" s="65"/>
      <c r="CB107" s="65"/>
      <c r="CC107" s="65"/>
      <c r="CD107" s="65"/>
      <c r="CE107" s="65"/>
      <c r="CF107" s="65"/>
      <c r="CG107" s="65"/>
      <c r="CH107" s="65"/>
      <c r="CI107" s="65"/>
      <c r="CJ107" s="65"/>
      <c r="CK107" s="65"/>
      <c r="CL107" s="65"/>
      <c r="CM107" s="65"/>
      <c r="CN107" s="65"/>
      <c r="CO107" s="65"/>
      <c r="CP107" s="65"/>
      <c r="CQ107" s="65"/>
      <c r="CR107" s="65"/>
      <c r="CS107" s="65"/>
      <c r="CT107" s="65"/>
      <c r="CU107" s="65"/>
      <c r="CV107" s="65"/>
      <c r="CW107" s="65"/>
      <c r="CX107" s="65"/>
      <c r="CY107" s="65"/>
      <c r="CZ107" s="65"/>
      <c r="DA107" s="65"/>
      <c r="DB107" s="65"/>
      <c r="DC107" s="65"/>
      <c r="DD107" s="65"/>
      <c r="DE107" s="65"/>
      <c r="DF107" s="65"/>
      <c r="DG107" s="65"/>
      <c r="DH107" s="65"/>
      <c r="DI107" s="65"/>
      <c r="DJ107" s="65"/>
      <c r="DK107" s="65"/>
      <c r="DL107" s="65"/>
      <c r="DM107" s="65"/>
      <c r="DN107" s="65"/>
      <c r="DO107" s="65"/>
      <c r="DP107" s="65"/>
      <c r="DQ107" s="65"/>
      <c r="DR107" s="65"/>
      <c r="DS107" s="65"/>
      <c r="DT107" s="65"/>
      <c r="DU107" s="65"/>
      <c r="DV107" s="65"/>
      <c r="DW107" s="65"/>
      <c r="DX107" s="65"/>
      <c r="DY107" s="65"/>
      <c r="DZ107" s="65"/>
      <c r="EA107" s="65"/>
      <c r="EB107" s="65"/>
      <c r="EC107" s="65"/>
      <c r="ED107" s="65"/>
      <c r="EE107" s="65"/>
      <c r="EF107" s="65"/>
      <c r="EG107" s="65"/>
      <c r="EH107" s="65"/>
      <c r="EI107" s="65"/>
      <c r="EJ107" s="65"/>
      <c r="EK107" s="65"/>
      <c r="EL107" s="65"/>
      <c r="EM107" s="65"/>
      <c r="EN107" s="65"/>
      <c r="EO107" s="65"/>
      <c r="EP107" s="65"/>
      <c r="EQ107" s="65"/>
      <c r="ER107" s="65"/>
      <c r="ES107" s="65"/>
      <c r="ET107" s="65"/>
      <c r="EU107" s="65"/>
      <c r="EV107" s="65"/>
      <c r="EW107" s="65"/>
      <c r="EX107" s="65"/>
      <c r="EY107" s="65"/>
      <c r="EZ107" s="65"/>
      <c r="FA107" s="65"/>
      <c r="FB107" s="65"/>
      <c r="FC107" s="65"/>
      <c r="FD107" s="65"/>
      <c r="FE107" s="65"/>
      <c r="FF107" s="65"/>
      <c r="FG107" s="65"/>
      <c r="FH107" s="65"/>
      <c r="FI107" s="65"/>
      <c r="FJ107" s="65"/>
      <c r="FK107" s="65"/>
      <c r="FL107" s="65"/>
      <c r="FM107" s="65"/>
      <c r="FN107" s="65"/>
      <c r="FO107" s="65"/>
      <c r="FP107" s="65"/>
      <c r="FQ107" s="65"/>
      <c r="FR107" s="65"/>
      <c r="FS107" s="65"/>
      <c r="FT107" s="65"/>
      <c r="FU107" s="65"/>
      <c r="FV107" s="65"/>
      <c r="FW107" s="65"/>
      <c r="FX107" s="65"/>
      <c r="FY107" s="65"/>
      <c r="FZ107" s="65"/>
      <c r="GA107" s="65"/>
      <c r="GB107" s="65"/>
      <c r="GC107" s="65"/>
      <c r="GD107" s="65"/>
      <c r="GE107" s="65"/>
      <c r="GF107" s="65"/>
      <c r="GG107" s="65"/>
      <c r="GH107" s="65"/>
      <c r="GI107" s="65"/>
      <c r="GJ107" s="65"/>
      <c r="GK107" s="65"/>
      <c r="GL107" s="65"/>
      <c r="GM107" s="65"/>
    </row>
    <row r="108" spans="2:195" x14ac:dyDescent="0.2">
      <c r="B108" s="28">
        <f t="shared" si="11"/>
        <v>103</v>
      </c>
      <c r="C108" s="43">
        <f>Assumptions!$H$7</f>
        <v>5000</v>
      </c>
      <c r="D108" s="65"/>
      <c r="E108" s="65"/>
      <c r="F108" s="65"/>
      <c r="G108" s="65"/>
      <c r="H108" s="65"/>
      <c r="I108" s="65"/>
      <c r="J108" s="65"/>
      <c r="K108" s="65"/>
      <c r="L108" s="65"/>
      <c r="M108" s="65"/>
      <c r="N108" s="65"/>
      <c r="O108" s="65"/>
      <c r="P108" s="65"/>
      <c r="Q108" s="65"/>
      <c r="R108" s="65"/>
      <c r="S108" s="65"/>
      <c r="T108" s="65"/>
      <c r="U108" s="65"/>
      <c r="V108" s="65"/>
      <c r="W108" s="65"/>
      <c r="X108" s="65"/>
      <c r="Y108" s="65"/>
      <c r="Z108" s="65"/>
      <c r="AA108" s="65"/>
      <c r="AB108" s="65"/>
      <c r="AC108" s="65"/>
      <c r="AD108" s="65"/>
      <c r="AE108" s="65"/>
      <c r="AF108" s="65"/>
      <c r="AG108" s="65"/>
      <c r="AH108" s="65"/>
      <c r="AI108" s="65"/>
      <c r="AJ108" s="65"/>
      <c r="AK108" s="65"/>
      <c r="AL108" s="65"/>
      <c r="AM108" s="65"/>
      <c r="AN108" s="65"/>
      <c r="AO108" s="65"/>
      <c r="AP108" s="65"/>
      <c r="AQ108" s="65"/>
      <c r="AR108" s="65"/>
      <c r="AS108" s="65"/>
      <c r="AT108" s="65"/>
      <c r="AU108" s="65"/>
      <c r="AV108" s="65"/>
      <c r="AW108" s="65"/>
      <c r="AX108" s="65"/>
      <c r="AY108" s="65"/>
      <c r="AZ108" s="65"/>
      <c r="BA108" s="65"/>
      <c r="BB108" s="65"/>
      <c r="BC108" s="65"/>
      <c r="BD108" s="65"/>
      <c r="BE108" s="65"/>
      <c r="BF108" s="65"/>
      <c r="BG108" s="65"/>
      <c r="BH108" s="65"/>
      <c r="BI108" s="65"/>
      <c r="BJ108" s="65"/>
      <c r="BK108" s="65"/>
      <c r="BL108" s="65"/>
      <c r="BM108" s="65"/>
      <c r="BN108" s="65"/>
      <c r="BO108" s="65"/>
      <c r="BP108" s="65"/>
      <c r="BQ108" s="65"/>
      <c r="BR108" s="65"/>
      <c r="BS108" s="65"/>
      <c r="BT108" s="65"/>
      <c r="BU108" s="65"/>
      <c r="BV108" s="65"/>
      <c r="BW108" s="65"/>
      <c r="BX108" s="65"/>
      <c r="BY108" s="65"/>
      <c r="BZ108" s="65"/>
      <c r="CA108" s="65"/>
      <c r="CB108" s="65"/>
      <c r="CC108" s="65"/>
      <c r="CD108" s="65"/>
      <c r="CE108" s="65"/>
      <c r="CF108" s="65"/>
      <c r="CG108" s="65"/>
      <c r="CH108" s="65"/>
      <c r="CI108" s="65"/>
      <c r="CJ108" s="65"/>
      <c r="CK108" s="65"/>
      <c r="CL108" s="65"/>
      <c r="CM108" s="65"/>
      <c r="CN108" s="65"/>
      <c r="CO108" s="65"/>
      <c r="CP108" s="65"/>
      <c r="CQ108" s="65"/>
      <c r="CR108" s="65"/>
      <c r="CS108" s="65"/>
      <c r="CT108" s="65"/>
      <c r="CU108" s="65"/>
      <c r="CV108" s="65"/>
      <c r="CW108" s="65"/>
      <c r="CX108" s="65"/>
      <c r="CY108" s="65"/>
      <c r="CZ108" s="65"/>
      <c r="DA108" s="65"/>
      <c r="DB108" s="65"/>
      <c r="DC108" s="65"/>
      <c r="DD108" s="65"/>
      <c r="DE108" s="65"/>
      <c r="DF108" s="65"/>
      <c r="DG108" s="65"/>
      <c r="DH108" s="65"/>
      <c r="DI108" s="65"/>
      <c r="DJ108" s="65"/>
      <c r="DK108" s="65"/>
      <c r="DL108" s="65"/>
      <c r="DM108" s="65"/>
      <c r="DN108" s="65"/>
      <c r="DO108" s="65"/>
      <c r="DP108" s="65"/>
      <c r="DQ108" s="65"/>
      <c r="DR108" s="65"/>
      <c r="DS108" s="65"/>
      <c r="DT108" s="65"/>
      <c r="DU108" s="65"/>
      <c r="DV108" s="65"/>
      <c r="DW108" s="65"/>
      <c r="DX108" s="65"/>
      <c r="DY108" s="65"/>
      <c r="DZ108" s="65"/>
      <c r="EA108" s="65"/>
      <c r="EB108" s="65"/>
      <c r="EC108" s="65"/>
      <c r="ED108" s="65"/>
      <c r="EE108" s="65"/>
      <c r="EF108" s="65"/>
      <c r="EG108" s="65"/>
      <c r="EH108" s="65"/>
      <c r="EI108" s="65"/>
      <c r="EJ108" s="65"/>
      <c r="EK108" s="65"/>
      <c r="EL108" s="65"/>
      <c r="EM108" s="65"/>
      <c r="EN108" s="65"/>
      <c r="EO108" s="65"/>
      <c r="EP108" s="65"/>
      <c r="EQ108" s="65"/>
      <c r="ER108" s="65"/>
      <c r="ES108" s="65"/>
      <c r="ET108" s="65"/>
      <c r="EU108" s="65"/>
      <c r="EV108" s="65"/>
      <c r="EW108" s="65"/>
      <c r="EX108" s="65"/>
      <c r="EY108" s="65"/>
      <c r="EZ108" s="65"/>
      <c r="FA108" s="65"/>
      <c r="FB108" s="65"/>
      <c r="FC108" s="65"/>
      <c r="FD108" s="65"/>
      <c r="FE108" s="65"/>
      <c r="FF108" s="65"/>
      <c r="FG108" s="65"/>
      <c r="FH108" s="65"/>
      <c r="FI108" s="65"/>
      <c r="FJ108" s="65"/>
      <c r="FK108" s="65"/>
      <c r="FL108" s="65"/>
      <c r="FM108" s="65"/>
      <c r="FN108" s="65"/>
      <c r="FO108" s="65"/>
      <c r="FP108" s="65"/>
      <c r="FQ108" s="65"/>
      <c r="FR108" s="65"/>
      <c r="FS108" s="65"/>
      <c r="FT108" s="65"/>
      <c r="FU108" s="65"/>
      <c r="FV108" s="65"/>
      <c r="FW108" s="65"/>
      <c r="FX108" s="65"/>
      <c r="FY108" s="65"/>
      <c r="FZ108" s="65"/>
      <c r="GA108" s="65"/>
      <c r="GB108" s="65"/>
      <c r="GC108" s="65"/>
      <c r="GD108" s="65"/>
      <c r="GE108" s="65"/>
      <c r="GF108" s="65"/>
      <c r="GG108" s="65"/>
      <c r="GH108" s="65"/>
      <c r="GI108" s="65"/>
      <c r="GJ108" s="65"/>
      <c r="GK108" s="65"/>
      <c r="GL108" s="65"/>
      <c r="GM108" s="65"/>
    </row>
    <row r="109" spans="2:195" x14ac:dyDescent="0.2">
      <c r="B109" s="28">
        <f t="shared" si="11"/>
        <v>104</v>
      </c>
      <c r="C109" s="43">
        <f>Assumptions!$H$7</f>
        <v>5000</v>
      </c>
      <c r="D109" s="65"/>
      <c r="E109" s="65"/>
      <c r="F109" s="65"/>
      <c r="G109" s="65"/>
      <c r="H109" s="65"/>
      <c r="I109" s="65"/>
      <c r="J109" s="65"/>
      <c r="K109" s="65"/>
      <c r="L109" s="65"/>
      <c r="M109" s="65"/>
      <c r="N109" s="65"/>
      <c r="O109" s="65"/>
      <c r="P109" s="65"/>
      <c r="Q109" s="65"/>
      <c r="R109" s="65"/>
      <c r="S109" s="65"/>
      <c r="T109" s="65"/>
      <c r="U109" s="65"/>
      <c r="V109" s="65"/>
      <c r="W109" s="65"/>
      <c r="X109" s="65"/>
      <c r="Y109" s="65"/>
      <c r="Z109" s="65"/>
      <c r="AA109" s="65"/>
      <c r="AB109" s="65"/>
      <c r="AC109" s="65"/>
      <c r="AD109" s="65"/>
      <c r="AE109" s="65"/>
      <c r="AF109" s="65"/>
      <c r="AG109" s="65"/>
      <c r="AH109" s="65"/>
      <c r="AI109" s="65"/>
      <c r="AJ109" s="65"/>
      <c r="AK109" s="65"/>
      <c r="AL109" s="65"/>
      <c r="AM109" s="65"/>
      <c r="AN109" s="65"/>
      <c r="AO109" s="65"/>
      <c r="AP109" s="65"/>
      <c r="AQ109" s="65"/>
      <c r="AR109" s="65"/>
      <c r="AS109" s="65"/>
      <c r="AT109" s="65"/>
      <c r="AU109" s="65"/>
      <c r="AV109" s="65"/>
      <c r="AW109" s="65"/>
      <c r="AX109" s="65"/>
      <c r="AY109" s="65"/>
      <c r="AZ109" s="65"/>
      <c r="BA109" s="65"/>
      <c r="BB109" s="65"/>
      <c r="BC109" s="65"/>
      <c r="BD109" s="65"/>
      <c r="BE109" s="65"/>
      <c r="BF109" s="65"/>
      <c r="BG109" s="65"/>
      <c r="BH109" s="65"/>
      <c r="BI109" s="65"/>
      <c r="BJ109" s="65"/>
      <c r="BK109" s="65"/>
      <c r="BL109" s="65"/>
      <c r="BM109" s="65"/>
      <c r="BN109" s="65"/>
      <c r="BO109" s="65"/>
      <c r="BP109" s="65"/>
      <c r="BQ109" s="65"/>
      <c r="BR109" s="65"/>
      <c r="BS109" s="65"/>
      <c r="BT109" s="65"/>
      <c r="BU109" s="65"/>
      <c r="BV109" s="65"/>
      <c r="BW109" s="65"/>
      <c r="BX109" s="65"/>
      <c r="BY109" s="65"/>
      <c r="BZ109" s="65"/>
      <c r="CA109" s="65"/>
      <c r="CB109" s="65"/>
      <c r="CC109" s="65"/>
      <c r="CD109" s="65"/>
      <c r="CE109" s="65"/>
      <c r="CF109" s="65"/>
      <c r="CG109" s="65"/>
      <c r="CH109" s="65"/>
      <c r="CI109" s="65"/>
      <c r="CJ109" s="65"/>
      <c r="CK109" s="65"/>
      <c r="CL109" s="65"/>
      <c r="CM109" s="65"/>
      <c r="CN109" s="65"/>
      <c r="CO109" s="65"/>
      <c r="CP109" s="65"/>
      <c r="CQ109" s="65"/>
      <c r="CR109" s="65"/>
      <c r="CS109" s="65"/>
      <c r="CT109" s="65"/>
      <c r="CU109" s="65"/>
      <c r="CV109" s="65"/>
      <c r="CW109" s="65"/>
      <c r="CX109" s="65"/>
      <c r="CY109" s="65"/>
      <c r="CZ109" s="65"/>
      <c r="DA109" s="65"/>
      <c r="DB109" s="65"/>
      <c r="DC109" s="65"/>
      <c r="DD109" s="65"/>
      <c r="DE109" s="65"/>
      <c r="DF109" s="65"/>
      <c r="DG109" s="65"/>
      <c r="DH109" s="65"/>
      <c r="DI109" s="65"/>
      <c r="DJ109" s="65"/>
      <c r="DK109" s="65"/>
      <c r="DL109" s="65"/>
      <c r="DM109" s="65"/>
      <c r="DN109" s="65"/>
      <c r="DO109" s="65"/>
      <c r="DP109" s="65"/>
      <c r="DQ109" s="65"/>
      <c r="DR109" s="65"/>
      <c r="DS109" s="65"/>
      <c r="DT109" s="65"/>
      <c r="DU109" s="65"/>
      <c r="DV109" s="65"/>
      <c r="DW109" s="65"/>
      <c r="DX109" s="65"/>
      <c r="DY109" s="65"/>
      <c r="DZ109" s="65"/>
      <c r="EA109" s="65"/>
      <c r="EB109" s="65"/>
      <c r="EC109" s="65"/>
      <c r="ED109" s="65"/>
      <c r="EE109" s="65"/>
      <c r="EF109" s="65"/>
      <c r="EG109" s="65"/>
      <c r="EH109" s="65"/>
      <c r="EI109" s="65"/>
      <c r="EJ109" s="65"/>
      <c r="EK109" s="65"/>
      <c r="EL109" s="65"/>
      <c r="EM109" s="65"/>
      <c r="EN109" s="65"/>
      <c r="EO109" s="65"/>
      <c r="EP109" s="65"/>
      <c r="EQ109" s="65"/>
      <c r="ER109" s="65"/>
      <c r="ES109" s="65"/>
      <c r="ET109" s="65"/>
      <c r="EU109" s="65"/>
      <c r="EV109" s="65"/>
      <c r="EW109" s="65"/>
      <c r="EX109" s="65"/>
      <c r="EY109" s="65"/>
      <c r="EZ109" s="65"/>
      <c r="FA109" s="65"/>
      <c r="FB109" s="65"/>
      <c r="FC109" s="65"/>
      <c r="FD109" s="65"/>
      <c r="FE109" s="65"/>
      <c r="FF109" s="65"/>
      <c r="FG109" s="65"/>
      <c r="FH109" s="65"/>
      <c r="FI109" s="65"/>
      <c r="FJ109" s="65"/>
      <c r="FK109" s="65"/>
      <c r="FL109" s="65"/>
      <c r="FM109" s="65"/>
      <c r="FN109" s="65"/>
      <c r="FO109" s="65"/>
      <c r="FP109" s="65"/>
      <c r="FQ109" s="65"/>
      <c r="FR109" s="65"/>
      <c r="FS109" s="65"/>
      <c r="FT109" s="65"/>
      <c r="FU109" s="65"/>
      <c r="FV109" s="65"/>
      <c r="FW109" s="65"/>
      <c r="FX109" s="65"/>
      <c r="FY109" s="65"/>
      <c r="FZ109" s="65"/>
      <c r="GA109" s="65"/>
      <c r="GB109" s="65"/>
      <c r="GC109" s="65"/>
      <c r="GD109" s="65"/>
      <c r="GE109" s="65"/>
      <c r="GF109" s="65"/>
      <c r="GG109" s="65"/>
      <c r="GH109" s="65"/>
      <c r="GI109" s="65"/>
      <c r="GJ109" s="65"/>
      <c r="GK109" s="65"/>
      <c r="GL109" s="65"/>
      <c r="GM109" s="65"/>
    </row>
    <row r="110" spans="2:195" x14ac:dyDescent="0.2">
      <c r="B110" s="28">
        <f t="shared" si="11"/>
        <v>105</v>
      </c>
      <c r="C110" s="43">
        <f>Assumptions!$H$7</f>
        <v>5000</v>
      </c>
      <c r="D110" s="65"/>
      <c r="E110" s="65"/>
      <c r="F110" s="65"/>
      <c r="G110" s="65"/>
      <c r="H110" s="65"/>
      <c r="I110" s="65"/>
      <c r="J110" s="65"/>
      <c r="K110" s="65"/>
      <c r="L110" s="65"/>
      <c r="M110" s="65"/>
      <c r="N110" s="65"/>
      <c r="O110" s="65"/>
      <c r="P110" s="65"/>
      <c r="Q110" s="65"/>
      <c r="R110" s="65"/>
      <c r="S110" s="65"/>
      <c r="T110" s="65"/>
      <c r="U110" s="65"/>
      <c r="V110" s="65"/>
      <c r="W110" s="65"/>
      <c r="X110" s="65"/>
      <c r="Y110" s="65"/>
      <c r="Z110" s="65"/>
      <c r="AA110" s="65"/>
      <c r="AB110" s="65"/>
      <c r="AC110" s="65"/>
      <c r="AD110" s="65"/>
      <c r="AE110" s="65"/>
      <c r="AF110" s="65"/>
      <c r="AG110" s="65"/>
      <c r="AH110" s="65"/>
      <c r="AI110" s="65"/>
      <c r="AJ110" s="65"/>
      <c r="AK110" s="65"/>
      <c r="AL110" s="65"/>
      <c r="AM110" s="65"/>
      <c r="AN110" s="65"/>
      <c r="AO110" s="65"/>
      <c r="AP110" s="65"/>
      <c r="AQ110" s="65"/>
      <c r="AR110" s="65"/>
      <c r="AS110" s="65"/>
      <c r="AT110" s="65"/>
      <c r="AU110" s="65"/>
      <c r="AV110" s="65"/>
      <c r="AW110" s="65"/>
      <c r="AX110" s="65"/>
      <c r="AY110" s="65"/>
      <c r="AZ110" s="65"/>
      <c r="BA110" s="65"/>
      <c r="BB110" s="65"/>
      <c r="BC110" s="65"/>
      <c r="BD110" s="65"/>
      <c r="BE110" s="65"/>
      <c r="BF110" s="65"/>
      <c r="BG110" s="65"/>
      <c r="BH110" s="65"/>
      <c r="BI110" s="65"/>
      <c r="BJ110" s="65"/>
      <c r="BK110" s="65"/>
      <c r="BL110" s="65"/>
      <c r="BM110" s="65"/>
      <c r="BN110" s="65"/>
      <c r="BO110" s="65"/>
      <c r="BP110" s="65"/>
      <c r="BQ110" s="65"/>
      <c r="BR110" s="65"/>
      <c r="BS110" s="65"/>
      <c r="BT110" s="65"/>
      <c r="BU110" s="65"/>
      <c r="BV110" s="65"/>
      <c r="BW110" s="65"/>
      <c r="BX110" s="65"/>
      <c r="BY110" s="65"/>
      <c r="BZ110" s="65"/>
      <c r="CA110" s="65"/>
      <c r="CB110" s="65"/>
      <c r="CC110" s="65"/>
      <c r="CD110" s="65"/>
      <c r="CE110" s="65"/>
      <c r="CF110" s="65"/>
      <c r="CG110" s="65"/>
      <c r="CH110" s="65"/>
      <c r="CI110" s="65"/>
      <c r="CJ110" s="65"/>
      <c r="CK110" s="65"/>
      <c r="CL110" s="65"/>
      <c r="CM110" s="65"/>
      <c r="CN110" s="65"/>
      <c r="CO110" s="65"/>
      <c r="CP110" s="65"/>
      <c r="CQ110" s="65"/>
      <c r="CR110" s="65"/>
      <c r="CS110" s="65"/>
      <c r="CT110" s="65"/>
      <c r="CU110" s="65"/>
      <c r="CV110" s="65"/>
      <c r="CW110" s="65"/>
      <c r="CX110" s="65"/>
      <c r="CY110" s="65"/>
      <c r="CZ110" s="65"/>
      <c r="DA110" s="65"/>
      <c r="DB110" s="65"/>
      <c r="DC110" s="65"/>
      <c r="DD110" s="65"/>
      <c r="DE110" s="65"/>
      <c r="DF110" s="65"/>
      <c r="DG110" s="65"/>
      <c r="DH110" s="65"/>
      <c r="DI110" s="65"/>
      <c r="DJ110" s="65"/>
      <c r="DK110" s="65"/>
      <c r="DL110" s="65"/>
      <c r="DM110" s="65"/>
      <c r="DN110" s="65"/>
      <c r="DO110" s="65"/>
      <c r="DP110" s="65"/>
      <c r="DQ110" s="65"/>
      <c r="DR110" s="65"/>
      <c r="DS110" s="65"/>
      <c r="DT110" s="65"/>
      <c r="DU110" s="65"/>
      <c r="DV110" s="65"/>
      <c r="DW110" s="65"/>
      <c r="DX110" s="65"/>
      <c r="DY110" s="65"/>
      <c r="DZ110" s="65"/>
      <c r="EA110" s="65"/>
      <c r="EB110" s="65"/>
      <c r="EC110" s="65"/>
      <c r="ED110" s="65"/>
      <c r="EE110" s="65"/>
      <c r="EF110" s="65"/>
      <c r="EG110" s="65"/>
      <c r="EH110" s="65"/>
      <c r="EI110" s="65"/>
      <c r="EJ110" s="65"/>
      <c r="EK110" s="65"/>
      <c r="EL110" s="65"/>
      <c r="EM110" s="65"/>
      <c r="EN110" s="65"/>
      <c r="EO110" s="65"/>
      <c r="EP110" s="65"/>
      <c r="EQ110" s="65"/>
      <c r="ER110" s="65"/>
      <c r="ES110" s="65"/>
      <c r="ET110" s="65"/>
      <c r="EU110" s="65"/>
      <c r="EV110" s="65"/>
      <c r="EW110" s="65"/>
      <c r="EX110" s="65"/>
      <c r="EY110" s="65"/>
      <c r="EZ110" s="65"/>
      <c r="FA110" s="65"/>
      <c r="FB110" s="65"/>
      <c r="FC110" s="65"/>
      <c r="FD110" s="65"/>
      <c r="FE110" s="65"/>
      <c r="FF110" s="65"/>
      <c r="FG110" s="65"/>
      <c r="FH110" s="65"/>
      <c r="FI110" s="65"/>
      <c r="FJ110" s="65"/>
      <c r="FK110" s="65"/>
      <c r="FL110" s="65"/>
      <c r="FM110" s="65"/>
      <c r="FN110" s="65"/>
      <c r="FO110" s="65"/>
      <c r="FP110" s="65"/>
      <c r="FQ110" s="65"/>
      <c r="FR110" s="65"/>
      <c r="FS110" s="65"/>
      <c r="FT110" s="65"/>
      <c r="FU110" s="65"/>
      <c r="FV110" s="65"/>
      <c r="FW110" s="65"/>
      <c r="FX110" s="65"/>
      <c r="FY110" s="65"/>
      <c r="FZ110" s="65"/>
      <c r="GA110" s="65"/>
      <c r="GB110" s="65"/>
      <c r="GC110" s="65"/>
      <c r="GD110" s="65"/>
      <c r="GE110" s="65"/>
      <c r="GF110" s="65"/>
      <c r="GG110" s="65"/>
      <c r="GH110" s="65"/>
      <c r="GI110" s="65"/>
      <c r="GJ110" s="65"/>
      <c r="GK110" s="65"/>
      <c r="GL110" s="65"/>
      <c r="GM110" s="65"/>
    </row>
    <row r="111" spans="2:195" x14ac:dyDescent="0.2">
      <c r="B111" s="28">
        <f t="shared" si="11"/>
        <v>106</v>
      </c>
      <c r="C111" s="43">
        <f>Assumptions!$H$7</f>
        <v>5000</v>
      </c>
      <c r="D111" s="65"/>
      <c r="E111" s="65"/>
      <c r="F111" s="65"/>
      <c r="G111" s="65"/>
      <c r="H111" s="65"/>
      <c r="I111" s="65"/>
      <c r="J111" s="65"/>
      <c r="K111" s="65"/>
      <c r="L111" s="65"/>
      <c r="M111" s="65"/>
      <c r="N111" s="65"/>
      <c r="O111" s="65"/>
      <c r="P111" s="65"/>
      <c r="Q111" s="65"/>
      <c r="R111" s="65"/>
      <c r="S111" s="65"/>
      <c r="T111" s="65"/>
      <c r="U111" s="65"/>
      <c r="V111" s="65"/>
      <c r="W111" s="65"/>
      <c r="X111" s="65"/>
      <c r="Y111" s="65"/>
      <c r="Z111" s="65"/>
      <c r="AA111" s="65"/>
      <c r="AB111" s="65"/>
      <c r="AC111" s="65"/>
      <c r="AD111" s="65"/>
      <c r="AE111" s="65"/>
      <c r="AF111" s="65"/>
      <c r="AG111" s="65"/>
      <c r="AH111" s="65"/>
      <c r="AI111" s="65"/>
      <c r="AJ111" s="65"/>
      <c r="AK111" s="65"/>
      <c r="AL111" s="65"/>
      <c r="AM111" s="65"/>
      <c r="AN111" s="65"/>
      <c r="AO111" s="65"/>
      <c r="AP111" s="65"/>
      <c r="AQ111" s="65"/>
      <c r="AR111" s="65"/>
      <c r="AS111" s="65"/>
      <c r="AT111" s="65"/>
      <c r="AU111" s="65"/>
      <c r="AV111" s="65"/>
      <c r="AW111" s="65"/>
      <c r="AX111" s="65"/>
      <c r="AY111" s="65"/>
      <c r="AZ111" s="65"/>
      <c r="BA111" s="65"/>
      <c r="BB111" s="65"/>
      <c r="BC111" s="65"/>
      <c r="BD111" s="65"/>
      <c r="BE111" s="65"/>
      <c r="BF111" s="65"/>
      <c r="BG111" s="65"/>
      <c r="BH111" s="65"/>
      <c r="BI111" s="65"/>
      <c r="BJ111" s="65"/>
      <c r="BK111" s="65"/>
      <c r="BL111" s="65"/>
      <c r="BM111" s="65"/>
      <c r="BN111" s="65"/>
      <c r="BO111" s="65"/>
      <c r="BP111" s="65"/>
      <c r="BQ111" s="65"/>
      <c r="BR111" s="65"/>
      <c r="BS111" s="65"/>
      <c r="BT111" s="65"/>
      <c r="BU111" s="65"/>
      <c r="BV111" s="65"/>
      <c r="BW111" s="65"/>
      <c r="BX111" s="65"/>
      <c r="BY111" s="65"/>
      <c r="BZ111" s="65"/>
      <c r="CA111" s="65"/>
      <c r="CB111" s="65"/>
      <c r="CC111" s="65"/>
      <c r="CD111" s="65"/>
      <c r="CE111" s="65"/>
      <c r="CF111" s="65"/>
      <c r="CG111" s="65"/>
      <c r="CH111" s="65"/>
      <c r="CI111" s="65"/>
      <c r="CJ111" s="65"/>
      <c r="CK111" s="65"/>
      <c r="CL111" s="65"/>
      <c r="CM111" s="65"/>
      <c r="CN111" s="65"/>
      <c r="CO111" s="65"/>
      <c r="CP111" s="65"/>
      <c r="CQ111" s="65"/>
      <c r="CR111" s="65"/>
      <c r="CS111" s="65"/>
      <c r="CT111" s="65"/>
      <c r="CU111" s="65"/>
      <c r="CV111" s="65"/>
      <c r="CW111" s="65"/>
      <c r="CX111" s="65"/>
      <c r="CY111" s="65"/>
      <c r="CZ111" s="65"/>
      <c r="DA111" s="65"/>
      <c r="DB111" s="65"/>
      <c r="DC111" s="65"/>
      <c r="DD111" s="65"/>
      <c r="DE111" s="65"/>
      <c r="DF111" s="65"/>
      <c r="DG111" s="65"/>
      <c r="DH111" s="65"/>
      <c r="DI111" s="65"/>
      <c r="DJ111" s="65"/>
      <c r="DK111" s="65"/>
      <c r="DL111" s="65"/>
      <c r="DM111" s="65"/>
      <c r="DN111" s="65"/>
      <c r="DO111" s="65"/>
      <c r="DP111" s="65"/>
      <c r="DQ111" s="65"/>
      <c r="DR111" s="65"/>
      <c r="DS111" s="65"/>
      <c r="DT111" s="65"/>
      <c r="DU111" s="65"/>
      <c r="DV111" s="65"/>
      <c r="DW111" s="65"/>
      <c r="DX111" s="65"/>
      <c r="DY111" s="65"/>
      <c r="DZ111" s="65"/>
      <c r="EA111" s="65"/>
      <c r="EB111" s="65"/>
      <c r="EC111" s="65"/>
      <c r="ED111" s="65"/>
      <c r="EE111" s="65"/>
      <c r="EF111" s="65"/>
      <c r="EG111" s="65"/>
      <c r="EH111" s="65"/>
      <c r="EI111" s="65"/>
      <c r="EJ111" s="65"/>
      <c r="EK111" s="65"/>
      <c r="EL111" s="65"/>
      <c r="EM111" s="65"/>
      <c r="EN111" s="65"/>
      <c r="EO111" s="65"/>
      <c r="EP111" s="65"/>
      <c r="EQ111" s="65"/>
      <c r="ER111" s="65"/>
      <c r="ES111" s="65"/>
      <c r="ET111" s="65"/>
      <c r="EU111" s="65"/>
      <c r="EV111" s="65"/>
      <c r="EW111" s="65"/>
      <c r="EX111" s="65"/>
      <c r="EY111" s="65"/>
      <c r="EZ111" s="65"/>
      <c r="FA111" s="65"/>
      <c r="FB111" s="65"/>
      <c r="FC111" s="65"/>
      <c r="FD111" s="65"/>
      <c r="FE111" s="65"/>
      <c r="FF111" s="65"/>
      <c r="FG111" s="65"/>
      <c r="FH111" s="65"/>
      <c r="FI111" s="65"/>
      <c r="FJ111" s="65"/>
      <c r="FK111" s="65"/>
      <c r="FL111" s="65"/>
      <c r="FM111" s="65"/>
      <c r="FN111" s="65"/>
      <c r="FO111" s="65"/>
      <c r="FP111" s="65"/>
      <c r="FQ111" s="65"/>
      <c r="FR111" s="65"/>
      <c r="FS111" s="65"/>
      <c r="FT111" s="65"/>
      <c r="FU111" s="65"/>
      <c r="FV111" s="65"/>
      <c r="FW111" s="65"/>
      <c r="FX111" s="65"/>
      <c r="FY111" s="65"/>
      <c r="FZ111" s="65"/>
      <c r="GA111" s="65"/>
      <c r="GB111" s="65"/>
      <c r="GC111" s="65"/>
      <c r="GD111" s="65"/>
      <c r="GE111" s="65"/>
      <c r="GF111" s="65"/>
      <c r="GG111" s="65"/>
      <c r="GH111" s="65"/>
      <c r="GI111" s="65"/>
      <c r="GJ111" s="65"/>
      <c r="GK111" s="65"/>
      <c r="GL111" s="65"/>
      <c r="GM111" s="65"/>
    </row>
    <row r="112" spans="2:195" x14ac:dyDescent="0.2">
      <c r="B112" s="28">
        <f t="shared" si="11"/>
        <v>107</v>
      </c>
      <c r="C112" s="43">
        <f>Assumptions!$H$7</f>
        <v>5000</v>
      </c>
      <c r="D112" s="65"/>
      <c r="E112" s="65"/>
      <c r="F112" s="65"/>
      <c r="G112" s="65"/>
      <c r="H112" s="65"/>
      <c r="I112" s="65"/>
      <c r="J112" s="65"/>
      <c r="K112" s="65"/>
      <c r="L112" s="65"/>
      <c r="M112" s="65"/>
      <c r="N112" s="65"/>
      <c r="O112" s="65"/>
      <c r="P112" s="65"/>
      <c r="Q112" s="65"/>
      <c r="R112" s="65"/>
      <c r="S112" s="65"/>
      <c r="T112" s="65"/>
      <c r="U112" s="65"/>
      <c r="V112" s="65"/>
      <c r="W112" s="65"/>
      <c r="X112" s="65"/>
      <c r="Y112" s="65"/>
      <c r="Z112" s="65"/>
      <c r="AA112" s="65"/>
      <c r="AB112" s="65"/>
      <c r="AC112" s="65"/>
      <c r="AD112" s="65"/>
      <c r="AE112" s="65"/>
      <c r="AF112" s="65"/>
      <c r="AG112" s="65"/>
      <c r="AH112" s="65"/>
      <c r="AI112" s="65"/>
      <c r="AJ112" s="65"/>
      <c r="AK112" s="65"/>
      <c r="AL112" s="65"/>
      <c r="AM112" s="65"/>
      <c r="AN112" s="65"/>
      <c r="AO112" s="65"/>
      <c r="AP112" s="65"/>
      <c r="AQ112" s="65"/>
      <c r="AR112" s="65"/>
      <c r="AS112" s="65"/>
      <c r="AT112" s="65"/>
      <c r="AU112" s="65"/>
      <c r="AV112" s="65"/>
      <c r="AW112" s="65"/>
      <c r="AX112" s="65"/>
      <c r="AY112" s="65"/>
      <c r="AZ112" s="65"/>
      <c r="BA112" s="65"/>
      <c r="BB112" s="65"/>
      <c r="BC112" s="65"/>
      <c r="BD112" s="65"/>
      <c r="BE112" s="65"/>
      <c r="BF112" s="65"/>
      <c r="BG112" s="65"/>
      <c r="BH112" s="65"/>
      <c r="BI112" s="65"/>
      <c r="BJ112" s="65"/>
      <c r="BK112" s="65"/>
      <c r="BL112" s="65"/>
      <c r="BM112" s="65"/>
      <c r="BN112" s="65"/>
      <c r="BO112" s="65"/>
      <c r="BP112" s="65"/>
      <c r="BQ112" s="65"/>
      <c r="BR112" s="65"/>
      <c r="BS112" s="65"/>
      <c r="BT112" s="65"/>
      <c r="BU112" s="65"/>
      <c r="BV112" s="65"/>
      <c r="BW112" s="65"/>
      <c r="BX112" s="65"/>
      <c r="BY112" s="65"/>
      <c r="BZ112" s="65"/>
      <c r="CA112" s="65"/>
      <c r="CB112" s="65"/>
      <c r="CC112" s="65"/>
      <c r="CD112" s="65"/>
      <c r="CE112" s="65"/>
      <c r="CF112" s="65"/>
      <c r="CG112" s="65"/>
      <c r="CH112" s="65"/>
      <c r="CI112" s="65"/>
      <c r="CJ112" s="65"/>
      <c r="CK112" s="65"/>
      <c r="CL112" s="65"/>
      <c r="CM112" s="65"/>
      <c r="CN112" s="65"/>
      <c r="CO112" s="65"/>
      <c r="CP112" s="65"/>
      <c r="CQ112" s="65"/>
      <c r="CR112" s="65"/>
      <c r="CS112" s="65"/>
      <c r="CT112" s="65"/>
      <c r="CU112" s="65"/>
      <c r="CV112" s="65"/>
      <c r="CW112" s="65"/>
      <c r="CX112" s="65"/>
      <c r="CY112" s="65"/>
      <c r="CZ112" s="65"/>
      <c r="DA112" s="65"/>
      <c r="DB112" s="65"/>
      <c r="DC112" s="65"/>
      <c r="DD112" s="65"/>
      <c r="DE112" s="65"/>
      <c r="DF112" s="65"/>
      <c r="DG112" s="65"/>
      <c r="DH112" s="65"/>
      <c r="DI112" s="65"/>
      <c r="DJ112" s="65"/>
      <c r="DK112" s="65"/>
      <c r="DL112" s="65"/>
      <c r="DM112" s="65"/>
      <c r="DN112" s="65"/>
      <c r="DO112" s="65"/>
      <c r="DP112" s="65"/>
      <c r="DQ112" s="65"/>
      <c r="DR112" s="65"/>
      <c r="DS112" s="65"/>
      <c r="DT112" s="65"/>
      <c r="DU112" s="65"/>
      <c r="DV112" s="65"/>
      <c r="DW112" s="65"/>
      <c r="DX112" s="65"/>
      <c r="DY112" s="65"/>
      <c r="DZ112" s="65"/>
      <c r="EA112" s="65"/>
      <c r="EB112" s="65"/>
      <c r="EC112" s="65"/>
      <c r="ED112" s="65"/>
      <c r="EE112" s="65"/>
      <c r="EF112" s="65"/>
      <c r="EG112" s="65"/>
      <c r="EH112" s="65"/>
      <c r="EI112" s="65"/>
      <c r="EJ112" s="65"/>
      <c r="EK112" s="65"/>
      <c r="EL112" s="65"/>
      <c r="EM112" s="65"/>
      <c r="EN112" s="65"/>
      <c r="EO112" s="65"/>
      <c r="EP112" s="65"/>
      <c r="EQ112" s="65"/>
      <c r="ER112" s="65"/>
      <c r="ES112" s="65"/>
      <c r="ET112" s="65"/>
      <c r="EU112" s="65"/>
      <c r="EV112" s="65"/>
      <c r="EW112" s="65"/>
      <c r="EX112" s="65"/>
      <c r="EY112" s="65"/>
      <c r="EZ112" s="65"/>
      <c r="FA112" s="65"/>
      <c r="FB112" s="65"/>
      <c r="FC112" s="65"/>
      <c r="FD112" s="65"/>
      <c r="FE112" s="65"/>
      <c r="FF112" s="65"/>
      <c r="FG112" s="65"/>
      <c r="FH112" s="65"/>
      <c r="FI112" s="65"/>
      <c r="FJ112" s="65"/>
      <c r="FK112" s="65"/>
      <c r="FL112" s="65"/>
      <c r="FM112" s="65"/>
      <c r="FN112" s="65"/>
      <c r="FO112" s="65"/>
      <c r="FP112" s="65"/>
      <c r="FQ112" s="65"/>
      <c r="FR112" s="65"/>
      <c r="FS112" s="65"/>
      <c r="FT112" s="65"/>
      <c r="FU112" s="65"/>
      <c r="FV112" s="65"/>
      <c r="FW112" s="65"/>
      <c r="FX112" s="65"/>
      <c r="FY112" s="65"/>
      <c r="FZ112" s="65"/>
      <c r="GA112" s="65"/>
      <c r="GB112" s="65"/>
      <c r="GC112" s="65"/>
      <c r="GD112" s="65"/>
      <c r="GE112" s="65"/>
      <c r="GF112" s="65"/>
      <c r="GG112" s="65"/>
      <c r="GH112" s="65"/>
      <c r="GI112" s="65"/>
      <c r="GJ112" s="65"/>
      <c r="GK112" s="65"/>
      <c r="GL112" s="65"/>
      <c r="GM112" s="65"/>
    </row>
    <row r="113" spans="2:195" x14ac:dyDescent="0.2">
      <c r="B113" s="28">
        <f t="shared" si="11"/>
        <v>108</v>
      </c>
      <c r="C113" s="43">
        <f>Assumptions!$H$7</f>
        <v>5000</v>
      </c>
      <c r="D113" s="65"/>
      <c r="E113" s="65"/>
      <c r="F113" s="65"/>
      <c r="G113" s="65"/>
      <c r="H113" s="65"/>
      <c r="I113" s="65"/>
      <c r="J113" s="65"/>
      <c r="K113" s="65"/>
      <c r="L113" s="65"/>
      <c r="M113" s="65"/>
      <c r="N113" s="65"/>
      <c r="O113" s="65"/>
      <c r="P113" s="65"/>
      <c r="Q113" s="65"/>
      <c r="R113" s="65"/>
      <c r="S113" s="65"/>
      <c r="T113" s="65"/>
      <c r="U113" s="65"/>
      <c r="V113" s="65"/>
      <c r="W113" s="65"/>
      <c r="X113" s="65"/>
      <c r="Y113" s="65"/>
      <c r="Z113" s="65"/>
      <c r="AA113" s="65"/>
      <c r="AB113" s="65"/>
      <c r="AC113" s="65"/>
      <c r="AD113" s="65"/>
      <c r="AE113" s="65"/>
      <c r="AF113" s="65"/>
      <c r="AG113" s="65"/>
      <c r="AH113" s="65"/>
      <c r="AI113" s="65"/>
      <c r="AJ113" s="65"/>
      <c r="AK113" s="65"/>
      <c r="AL113" s="65"/>
      <c r="AM113" s="65"/>
      <c r="AN113" s="65"/>
      <c r="AO113" s="65"/>
      <c r="AP113" s="65"/>
      <c r="AQ113" s="65"/>
      <c r="AR113" s="65"/>
      <c r="AS113" s="65"/>
      <c r="AT113" s="65"/>
      <c r="AU113" s="65"/>
      <c r="AV113" s="65"/>
      <c r="AW113" s="65"/>
      <c r="AX113" s="65"/>
      <c r="AY113" s="65"/>
      <c r="AZ113" s="65"/>
      <c r="BA113" s="65"/>
      <c r="BB113" s="65"/>
      <c r="BC113" s="65"/>
      <c r="BD113" s="65"/>
      <c r="BE113" s="65"/>
      <c r="BF113" s="65"/>
      <c r="BG113" s="65"/>
      <c r="BH113" s="65"/>
      <c r="BI113" s="65"/>
      <c r="BJ113" s="65"/>
      <c r="BK113" s="65"/>
      <c r="BL113" s="65"/>
      <c r="BM113" s="65"/>
      <c r="BN113" s="65"/>
      <c r="BO113" s="65"/>
      <c r="BP113" s="65"/>
      <c r="BQ113" s="65"/>
      <c r="BR113" s="65"/>
      <c r="BS113" s="65"/>
      <c r="BT113" s="65"/>
      <c r="BU113" s="65"/>
      <c r="BV113" s="65"/>
      <c r="BW113" s="65"/>
      <c r="BX113" s="65"/>
      <c r="BY113" s="65"/>
      <c r="BZ113" s="65"/>
      <c r="CA113" s="65"/>
      <c r="CB113" s="65"/>
      <c r="CC113" s="65"/>
      <c r="CD113" s="65"/>
      <c r="CE113" s="65"/>
      <c r="CF113" s="65"/>
      <c r="CG113" s="65"/>
      <c r="CH113" s="65"/>
      <c r="CI113" s="65"/>
      <c r="CJ113" s="65"/>
      <c r="CK113" s="65"/>
      <c r="CL113" s="65"/>
      <c r="CM113" s="65"/>
      <c r="CN113" s="65"/>
      <c r="CO113" s="65"/>
      <c r="CP113" s="65"/>
      <c r="CQ113" s="65"/>
      <c r="CR113" s="65"/>
      <c r="CS113" s="65"/>
      <c r="CT113" s="65"/>
      <c r="CU113" s="65"/>
      <c r="CV113" s="65"/>
      <c r="CW113" s="65"/>
      <c r="CX113" s="65"/>
      <c r="CY113" s="65"/>
      <c r="CZ113" s="65"/>
      <c r="DA113" s="65"/>
      <c r="DB113" s="65"/>
      <c r="DC113" s="65"/>
      <c r="DD113" s="65"/>
      <c r="DE113" s="65"/>
      <c r="DF113" s="65"/>
      <c r="DG113" s="65"/>
      <c r="DH113" s="65"/>
      <c r="DI113" s="65"/>
      <c r="DJ113" s="65"/>
      <c r="DK113" s="65"/>
      <c r="DL113" s="65"/>
      <c r="DM113" s="65"/>
      <c r="DN113" s="65"/>
      <c r="DO113" s="65"/>
      <c r="DP113" s="65"/>
      <c r="DQ113" s="65"/>
      <c r="DR113" s="65"/>
      <c r="DS113" s="65"/>
      <c r="DT113" s="65"/>
      <c r="DU113" s="65"/>
      <c r="DV113" s="65"/>
      <c r="DW113" s="65"/>
      <c r="DX113" s="65"/>
      <c r="DY113" s="65"/>
      <c r="DZ113" s="65"/>
      <c r="EA113" s="65"/>
      <c r="EB113" s="65"/>
      <c r="EC113" s="65"/>
      <c r="ED113" s="65"/>
      <c r="EE113" s="65"/>
      <c r="EF113" s="65"/>
      <c r="EG113" s="65"/>
      <c r="EH113" s="65"/>
      <c r="EI113" s="65"/>
      <c r="EJ113" s="65"/>
      <c r="EK113" s="65"/>
      <c r="EL113" s="65"/>
      <c r="EM113" s="65"/>
      <c r="EN113" s="65"/>
      <c r="EO113" s="65"/>
      <c r="EP113" s="65"/>
      <c r="EQ113" s="65"/>
      <c r="ER113" s="65"/>
      <c r="ES113" s="65"/>
      <c r="ET113" s="65"/>
      <c r="EU113" s="65"/>
      <c r="EV113" s="65"/>
      <c r="EW113" s="65"/>
      <c r="EX113" s="65"/>
      <c r="EY113" s="65"/>
      <c r="EZ113" s="65"/>
      <c r="FA113" s="65"/>
      <c r="FB113" s="65"/>
      <c r="FC113" s="65"/>
      <c r="FD113" s="65"/>
      <c r="FE113" s="65"/>
      <c r="FF113" s="65"/>
      <c r="FG113" s="65"/>
      <c r="FH113" s="65"/>
      <c r="FI113" s="65"/>
      <c r="FJ113" s="65"/>
      <c r="FK113" s="65"/>
      <c r="FL113" s="65"/>
      <c r="FM113" s="65"/>
      <c r="FN113" s="65"/>
      <c r="FO113" s="65"/>
      <c r="FP113" s="65"/>
      <c r="FQ113" s="65"/>
      <c r="FR113" s="65"/>
      <c r="FS113" s="65"/>
      <c r="FT113" s="65"/>
      <c r="FU113" s="65"/>
      <c r="FV113" s="65"/>
      <c r="FW113" s="65"/>
      <c r="FX113" s="65"/>
      <c r="FY113" s="65"/>
      <c r="FZ113" s="65"/>
      <c r="GA113" s="65"/>
      <c r="GB113" s="65"/>
      <c r="GC113" s="65"/>
      <c r="GD113" s="65"/>
      <c r="GE113" s="65"/>
      <c r="GF113" s="65"/>
      <c r="GG113" s="65"/>
      <c r="GH113" s="65"/>
      <c r="GI113" s="65"/>
      <c r="GJ113" s="65"/>
      <c r="GK113" s="65"/>
      <c r="GL113" s="65"/>
      <c r="GM113" s="65"/>
    </row>
    <row r="114" spans="2:195" x14ac:dyDescent="0.2">
      <c r="B114" s="28">
        <f t="shared" si="11"/>
        <v>109</v>
      </c>
      <c r="C114" s="43">
        <f>Assumptions!$H$7</f>
        <v>5000</v>
      </c>
      <c r="D114" s="65"/>
      <c r="E114" s="65"/>
      <c r="F114" s="65"/>
      <c r="G114" s="65"/>
      <c r="H114" s="65"/>
      <c r="I114" s="65"/>
      <c r="J114" s="65"/>
      <c r="K114" s="65"/>
      <c r="L114" s="65"/>
      <c r="M114" s="65"/>
      <c r="N114" s="65"/>
      <c r="O114" s="65"/>
      <c r="P114" s="65"/>
      <c r="Q114" s="65"/>
      <c r="R114" s="65"/>
      <c r="S114" s="65"/>
      <c r="T114" s="65"/>
      <c r="U114" s="65"/>
      <c r="V114" s="65"/>
      <c r="W114" s="65"/>
      <c r="X114" s="65"/>
      <c r="Y114" s="65"/>
      <c r="Z114" s="65"/>
      <c r="AA114" s="65"/>
      <c r="AB114" s="65"/>
      <c r="AC114" s="65"/>
      <c r="AD114" s="65"/>
      <c r="AE114" s="65"/>
      <c r="AF114" s="65"/>
      <c r="AG114" s="65"/>
      <c r="AH114" s="65"/>
      <c r="AI114" s="65"/>
      <c r="AJ114" s="65"/>
      <c r="AK114" s="65"/>
      <c r="AL114" s="65"/>
      <c r="AM114" s="65"/>
      <c r="AN114" s="65"/>
      <c r="AO114" s="65"/>
      <c r="AP114" s="65"/>
      <c r="AQ114" s="65"/>
      <c r="AR114" s="65"/>
      <c r="AS114" s="65"/>
      <c r="AT114" s="65"/>
      <c r="AU114" s="65"/>
      <c r="AV114" s="65"/>
      <c r="AW114" s="65"/>
      <c r="AX114" s="65"/>
      <c r="AY114" s="65"/>
      <c r="AZ114" s="65"/>
      <c r="BA114" s="65"/>
      <c r="BB114" s="65"/>
      <c r="BC114" s="65"/>
      <c r="BD114" s="65"/>
      <c r="BE114" s="65"/>
      <c r="BF114" s="65"/>
      <c r="BG114" s="65"/>
      <c r="BH114" s="65"/>
      <c r="BI114" s="65"/>
      <c r="BJ114" s="65"/>
      <c r="BK114" s="65"/>
      <c r="BL114" s="65"/>
      <c r="BM114" s="65"/>
      <c r="BN114" s="65"/>
      <c r="BO114" s="65"/>
      <c r="BP114" s="65"/>
      <c r="BQ114" s="65"/>
      <c r="BR114" s="65"/>
      <c r="BS114" s="65"/>
      <c r="BT114" s="65"/>
      <c r="BU114" s="65"/>
      <c r="BV114" s="65"/>
      <c r="BW114" s="65"/>
      <c r="BX114" s="65"/>
      <c r="BY114" s="65"/>
      <c r="BZ114" s="65"/>
      <c r="CA114" s="65"/>
      <c r="CB114" s="65"/>
      <c r="CC114" s="65"/>
      <c r="CD114" s="65"/>
      <c r="CE114" s="65"/>
      <c r="CF114" s="65"/>
      <c r="CG114" s="65"/>
      <c r="CH114" s="65"/>
      <c r="CI114" s="65"/>
      <c r="CJ114" s="65"/>
      <c r="CK114" s="65"/>
      <c r="CL114" s="65"/>
      <c r="CM114" s="65"/>
      <c r="CN114" s="65"/>
      <c r="CO114" s="65"/>
      <c r="CP114" s="65"/>
      <c r="CQ114" s="65"/>
      <c r="CR114" s="65"/>
      <c r="CS114" s="65"/>
      <c r="CT114" s="65"/>
      <c r="CU114" s="65"/>
      <c r="CV114" s="65"/>
      <c r="CW114" s="65"/>
      <c r="CX114" s="65"/>
      <c r="CY114" s="65"/>
      <c r="CZ114" s="65"/>
      <c r="DA114" s="65"/>
      <c r="DB114" s="65"/>
      <c r="DC114" s="65"/>
      <c r="DD114" s="65"/>
      <c r="DE114" s="65"/>
      <c r="DF114" s="65"/>
      <c r="DG114" s="65"/>
      <c r="DH114" s="65"/>
      <c r="DI114" s="65"/>
      <c r="DJ114" s="65"/>
      <c r="DK114" s="65"/>
      <c r="DL114" s="65"/>
      <c r="DM114" s="65"/>
      <c r="DN114" s="65"/>
      <c r="DO114" s="65"/>
      <c r="DP114" s="65"/>
      <c r="DQ114" s="65"/>
      <c r="DR114" s="65"/>
      <c r="DS114" s="65"/>
      <c r="DT114" s="65"/>
      <c r="DU114" s="65"/>
      <c r="DV114" s="65"/>
      <c r="DW114" s="65"/>
      <c r="DX114" s="65"/>
      <c r="DY114" s="65"/>
      <c r="DZ114" s="65"/>
      <c r="EA114" s="65"/>
      <c r="EB114" s="65"/>
      <c r="EC114" s="65"/>
      <c r="ED114" s="65"/>
      <c r="EE114" s="65"/>
      <c r="EF114" s="65"/>
      <c r="EG114" s="65"/>
      <c r="EH114" s="65"/>
      <c r="EI114" s="65"/>
      <c r="EJ114" s="65"/>
      <c r="EK114" s="65"/>
      <c r="EL114" s="65"/>
      <c r="EM114" s="65"/>
      <c r="EN114" s="65"/>
      <c r="EO114" s="65"/>
      <c r="EP114" s="65"/>
      <c r="EQ114" s="65"/>
      <c r="ER114" s="65"/>
      <c r="ES114" s="65"/>
      <c r="ET114" s="65"/>
      <c r="EU114" s="65"/>
      <c r="EV114" s="65"/>
      <c r="EW114" s="65"/>
      <c r="EX114" s="65"/>
      <c r="EY114" s="65"/>
      <c r="EZ114" s="65"/>
      <c r="FA114" s="65"/>
      <c r="FB114" s="65"/>
      <c r="FC114" s="65"/>
      <c r="FD114" s="65"/>
      <c r="FE114" s="65"/>
      <c r="FF114" s="65"/>
      <c r="FG114" s="65"/>
      <c r="FH114" s="65"/>
      <c r="FI114" s="65"/>
      <c r="FJ114" s="65"/>
      <c r="FK114" s="65"/>
      <c r="FL114" s="65"/>
      <c r="FM114" s="65"/>
      <c r="FN114" s="65"/>
      <c r="FO114" s="65"/>
      <c r="FP114" s="65"/>
      <c r="FQ114" s="65"/>
      <c r="FR114" s="65"/>
      <c r="FS114" s="65"/>
      <c r="FT114" s="65"/>
      <c r="FU114" s="65"/>
      <c r="FV114" s="65"/>
      <c r="FW114" s="65"/>
      <c r="FX114" s="65"/>
      <c r="FY114" s="65"/>
      <c r="FZ114" s="65"/>
      <c r="GA114" s="65"/>
      <c r="GB114" s="65"/>
      <c r="GC114" s="65"/>
      <c r="GD114" s="65"/>
      <c r="GE114" s="65"/>
      <c r="GF114" s="65"/>
      <c r="GG114" s="65"/>
      <c r="GH114" s="65"/>
      <c r="GI114" s="65"/>
      <c r="GJ114" s="65"/>
      <c r="GK114" s="65"/>
      <c r="GL114" s="65"/>
      <c r="GM114" s="65"/>
    </row>
    <row r="115" spans="2:195" x14ac:dyDescent="0.2">
      <c r="B115" s="28">
        <f t="shared" si="11"/>
        <v>110</v>
      </c>
      <c r="C115" s="43">
        <f>Assumptions!$H$7</f>
        <v>5000</v>
      </c>
      <c r="D115" s="65"/>
      <c r="E115" s="65"/>
      <c r="F115" s="65"/>
      <c r="G115" s="65"/>
      <c r="H115" s="65"/>
      <c r="I115" s="65"/>
      <c r="J115" s="65"/>
      <c r="K115" s="65"/>
      <c r="L115" s="65"/>
      <c r="M115" s="65"/>
      <c r="N115" s="65"/>
      <c r="O115" s="65"/>
      <c r="P115" s="65"/>
      <c r="Q115" s="65"/>
      <c r="R115" s="65"/>
      <c r="S115" s="65"/>
      <c r="T115" s="65"/>
      <c r="U115" s="65"/>
      <c r="V115" s="65"/>
      <c r="W115" s="65"/>
      <c r="X115" s="65"/>
      <c r="Y115" s="65"/>
      <c r="Z115" s="65"/>
      <c r="AA115" s="65"/>
      <c r="AB115" s="65"/>
      <c r="AC115" s="65"/>
      <c r="AD115" s="65"/>
      <c r="AE115" s="65"/>
      <c r="AF115" s="65"/>
      <c r="AG115" s="65"/>
      <c r="AH115" s="65"/>
      <c r="AI115" s="65"/>
      <c r="AJ115" s="65"/>
      <c r="AK115" s="65"/>
      <c r="AL115" s="65"/>
      <c r="AM115" s="65"/>
      <c r="AN115" s="65"/>
      <c r="AO115" s="65"/>
      <c r="AP115" s="65"/>
      <c r="AQ115" s="65"/>
      <c r="AR115" s="65"/>
      <c r="AS115" s="65"/>
      <c r="AT115" s="65"/>
      <c r="AU115" s="65"/>
      <c r="AV115" s="65"/>
      <c r="AW115" s="65"/>
      <c r="AX115" s="65"/>
      <c r="AY115" s="65"/>
      <c r="AZ115" s="65"/>
      <c r="BA115" s="65"/>
      <c r="BB115" s="65"/>
      <c r="BC115" s="65"/>
      <c r="BD115" s="65"/>
      <c r="BE115" s="65"/>
      <c r="BF115" s="65"/>
      <c r="BG115" s="65"/>
      <c r="BH115" s="65"/>
      <c r="BI115" s="65"/>
      <c r="BJ115" s="65"/>
      <c r="BK115" s="65"/>
      <c r="BL115" s="65"/>
      <c r="BM115" s="65"/>
      <c r="BN115" s="65"/>
      <c r="BO115" s="65"/>
      <c r="BP115" s="65"/>
      <c r="BQ115" s="65"/>
      <c r="BR115" s="65"/>
      <c r="BS115" s="65"/>
      <c r="BT115" s="65"/>
      <c r="BU115" s="65"/>
      <c r="BV115" s="65"/>
      <c r="BW115" s="65"/>
      <c r="BX115" s="65"/>
      <c r="BY115" s="65"/>
      <c r="BZ115" s="65"/>
      <c r="CA115" s="65"/>
      <c r="CB115" s="65"/>
      <c r="CC115" s="65"/>
      <c r="CD115" s="65"/>
      <c r="CE115" s="65"/>
      <c r="CF115" s="65"/>
      <c r="CG115" s="65"/>
      <c r="CH115" s="65"/>
      <c r="CI115" s="65"/>
      <c r="CJ115" s="65"/>
      <c r="CK115" s="65"/>
      <c r="CL115" s="65"/>
      <c r="CM115" s="65"/>
      <c r="CN115" s="65"/>
      <c r="CO115" s="65"/>
      <c r="CP115" s="65"/>
      <c r="CQ115" s="65"/>
      <c r="CR115" s="65"/>
      <c r="CS115" s="65"/>
      <c r="CT115" s="65"/>
      <c r="CU115" s="65"/>
      <c r="CV115" s="65"/>
      <c r="CW115" s="65"/>
      <c r="CX115" s="65"/>
      <c r="CY115" s="65"/>
      <c r="CZ115" s="65"/>
      <c r="DA115" s="65"/>
      <c r="DB115" s="65"/>
      <c r="DC115" s="65"/>
      <c r="DD115" s="65"/>
      <c r="DE115" s="65"/>
      <c r="DF115" s="65"/>
      <c r="DG115" s="65"/>
      <c r="DH115" s="65"/>
      <c r="DI115" s="65"/>
      <c r="DJ115" s="65"/>
      <c r="DK115" s="65"/>
      <c r="DL115" s="65"/>
      <c r="DM115" s="65"/>
      <c r="DN115" s="65"/>
      <c r="DO115" s="65"/>
      <c r="DP115" s="65"/>
      <c r="DQ115" s="65"/>
      <c r="DR115" s="65"/>
      <c r="DS115" s="65"/>
      <c r="DT115" s="65"/>
      <c r="DU115" s="65"/>
      <c r="DV115" s="65"/>
      <c r="DW115" s="65"/>
      <c r="DX115" s="65"/>
      <c r="DY115" s="65"/>
      <c r="DZ115" s="65"/>
      <c r="EA115" s="65"/>
      <c r="EB115" s="65"/>
      <c r="EC115" s="65"/>
      <c r="ED115" s="65"/>
      <c r="EE115" s="65"/>
      <c r="EF115" s="65"/>
      <c r="EG115" s="65"/>
      <c r="EH115" s="65"/>
      <c r="EI115" s="65"/>
      <c r="EJ115" s="65"/>
      <c r="EK115" s="65"/>
      <c r="EL115" s="65"/>
      <c r="EM115" s="65"/>
      <c r="EN115" s="65"/>
      <c r="EO115" s="65"/>
      <c r="EP115" s="65"/>
      <c r="EQ115" s="65"/>
      <c r="ER115" s="65"/>
      <c r="ES115" s="65"/>
      <c r="ET115" s="65"/>
      <c r="EU115" s="65"/>
      <c r="EV115" s="65"/>
      <c r="EW115" s="65"/>
      <c r="EX115" s="65"/>
      <c r="EY115" s="65"/>
      <c r="EZ115" s="65"/>
      <c r="FA115" s="65"/>
      <c r="FB115" s="65"/>
      <c r="FC115" s="65"/>
      <c r="FD115" s="65"/>
      <c r="FE115" s="65"/>
      <c r="FF115" s="65"/>
      <c r="FG115" s="65"/>
      <c r="FH115" s="65"/>
      <c r="FI115" s="65"/>
      <c r="FJ115" s="65"/>
      <c r="FK115" s="65"/>
      <c r="FL115" s="65"/>
      <c r="FM115" s="65"/>
      <c r="FN115" s="65"/>
      <c r="FO115" s="65"/>
      <c r="FP115" s="65"/>
      <c r="FQ115" s="65"/>
      <c r="FR115" s="65"/>
      <c r="FS115" s="65"/>
      <c r="FT115" s="65"/>
      <c r="FU115" s="65"/>
      <c r="FV115" s="65"/>
      <c r="FW115" s="65"/>
      <c r="FX115" s="65"/>
      <c r="FY115" s="65"/>
      <c r="FZ115" s="65"/>
      <c r="GA115" s="65"/>
      <c r="GB115" s="65"/>
      <c r="GC115" s="65"/>
      <c r="GD115" s="65"/>
      <c r="GE115" s="65"/>
      <c r="GF115" s="65"/>
      <c r="GG115" s="65"/>
      <c r="GH115" s="65"/>
      <c r="GI115" s="65"/>
      <c r="GJ115" s="65"/>
      <c r="GK115" s="65"/>
      <c r="GL115" s="65"/>
      <c r="GM115" s="65"/>
    </row>
    <row r="116" spans="2:195" x14ac:dyDescent="0.2">
      <c r="B116" s="28">
        <f t="shared" si="11"/>
        <v>111</v>
      </c>
      <c r="C116" s="43">
        <f>Assumptions!$H$7</f>
        <v>5000</v>
      </c>
      <c r="D116" s="65"/>
      <c r="E116" s="65"/>
      <c r="F116" s="65"/>
      <c r="G116" s="65"/>
      <c r="H116" s="65"/>
      <c r="I116" s="65"/>
      <c r="J116" s="65"/>
      <c r="K116" s="65"/>
      <c r="L116" s="65"/>
      <c r="M116" s="65"/>
      <c r="N116" s="65"/>
      <c r="O116" s="65"/>
      <c r="P116" s="65"/>
      <c r="Q116" s="65"/>
      <c r="R116" s="65"/>
      <c r="S116" s="65"/>
      <c r="T116" s="65"/>
      <c r="U116" s="65"/>
      <c r="V116" s="65"/>
      <c r="W116" s="65"/>
      <c r="X116" s="65"/>
      <c r="Y116" s="65"/>
      <c r="Z116" s="65"/>
      <c r="AA116" s="65"/>
      <c r="AB116" s="65"/>
      <c r="AC116" s="65"/>
      <c r="AD116" s="65"/>
      <c r="AE116" s="65"/>
      <c r="AF116" s="65"/>
      <c r="AG116" s="65"/>
      <c r="AH116" s="65"/>
      <c r="AI116" s="65"/>
      <c r="AJ116" s="65"/>
      <c r="AK116" s="65"/>
      <c r="AL116" s="65"/>
      <c r="AM116" s="65"/>
      <c r="AN116" s="65"/>
      <c r="AO116" s="65"/>
      <c r="AP116" s="65"/>
      <c r="AQ116" s="65"/>
      <c r="AR116" s="65"/>
      <c r="AS116" s="65"/>
      <c r="AT116" s="65"/>
      <c r="AU116" s="65"/>
      <c r="AV116" s="65"/>
      <c r="AW116" s="65"/>
      <c r="AX116" s="65"/>
      <c r="AY116" s="65"/>
      <c r="AZ116" s="65"/>
      <c r="BA116" s="65"/>
      <c r="BB116" s="65"/>
      <c r="BC116" s="65"/>
      <c r="BD116" s="65"/>
      <c r="BE116" s="65"/>
      <c r="BF116" s="65"/>
      <c r="BG116" s="65"/>
      <c r="BH116" s="65"/>
      <c r="BI116" s="65"/>
      <c r="BJ116" s="65"/>
      <c r="BK116" s="65"/>
      <c r="BL116" s="65"/>
      <c r="BM116" s="65"/>
      <c r="BN116" s="65"/>
      <c r="BO116" s="65"/>
      <c r="BP116" s="65"/>
      <c r="BQ116" s="65"/>
      <c r="BR116" s="65"/>
      <c r="BS116" s="65"/>
      <c r="BT116" s="65"/>
      <c r="BU116" s="65"/>
      <c r="BV116" s="65"/>
      <c r="BW116" s="65"/>
      <c r="BX116" s="65"/>
      <c r="BY116" s="65"/>
      <c r="BZ116" s="65"/>
      <c r="CA116" s="65"/>
      <c r="CB116" s="65"/>
      <c r="CC116" s="65"/>
      <c r="CD116" s="65"/>
      <c r="CE116" s="65"/>
      <c r="CF116" s="65"/>
      <c r="CG116" s="65"/>
      <c r="CH116" s="65"/>
      <c r="CI116" s="65"/>
      <c r="CJ116" s="65"/>
      <c r="CK116" s="65"/>
      <c r="CL116" s="65"/>
      <c r="CM116" s="65"/>
      <c r="CN116" s="65"/>
      <c r="CO116" s="65"/>
      <c r="CP116" s="65"/>
      <c r="CQ116" s="65"/>
      <c r="CR116" s="65"/>
      <c r="CS116" s="65"/>
      <c r="CT116" s="65"/>
      <c r="CU116" s="65"/>
      <c r="CV116" s="65"/>
      <c r="CW116" s="65"/>
      <c r="CX116" s="65"/>
      <c r="CY116" s="65"/>
      <c r="CZ116" s="65"/>
      <c r="DA116" s="65"/>
      <c r="DB116" s="65"/>
      <c r="DC116" s="65"/>
      <c r="DD116" s="65"/>
      <c r="DE116" s="65"/>
      <c r="DF116" s="65"/>
      <c r="DG116" s="65"/>
      <c r="DH116" s="65"/>
      <c r="DI116" s="65"/>
      <c r="DJ116" s="65"/>
      <c r="DK116" s="65"/>
      <c r="DL116" s="65"/>
      <c r="DM116" s="65"/>
      <c r="DN116" s="65"/>
      <c r="DO116" s="65"/>
      <c r="DP116" s="65"/>
      <c r="DQ116" s="65"/>
      <c r="DR116" s="65"/>
      <c r="DS116" s="65"/>
      <c r="DT116" s="65"/>
      <c r="DU116" s="65"/>
      <c r="DV116" s="65"/>
      <c r="DW116" s="65"/>
      <c r="DX116" s="65"/>
      <c r="DY116" s="65"/>
      <c r="DZ116" s="65"/>
      <c r="EA116" s="65"/>
      <c r="EB116" s="65"/>
      <c r="EC116" s="65"/>
      <c r="ED116" s="65"/>
      <c r="EE116" s="65"/>
      <c r="EF116" s="65"/>
      <c r="EG116" s="65"/>
      <c r="EH116" s="65"/>
      <c r="EI116" s="65"/>
      <c r="EJ116" s="65"/>
      <c r="EK116" s="65"/>
      <c r="EL116" s="65"/>
      <c r="EM116" s="65"/>
      <c r="EN116" s="65"/>
      <c r="EO116" s="65"/>
      <c r="EP116" s="65"/>
      <c r="EQ116" s="65"/>
      <c r="ER116" s="65"/>
      <c r="ES116" s="65"/>
      <c r="ET116" s="65"/>
      <c r="EU116" s="65"/>
      <c r="EV116" s="65"/>
      <c r="EW116" s="65"/>
      <c r="EX116" s="65"/>
      <c r="EY116" s="65"/>
      <c r="EZ116" s="65"/>
      <c r="FA116" s="65"/>
      <c r="FB116" s="65"/>
      <c r="FC116" s="65"/>
      <c r="FD116" s="65"/>
      <c r="FE116" s="65"/>
      <c r="FF116" s="65"/>
      <c r="FG116" s="65"/>
      <c r="FH116" s="65"/>
      <c r="FI116" s="65"/>
      <c r="FJ116" s="65"/>
      <c r="FK116" s="65"/>
      <c r="FL116" s="65"/>
      <c r="FM116" s="65"/>
      <c r="FN116" s="65"/>
      <c r="FO116" s="65"/>
      <c r="FP116" s="65"/>
      <c r="FQ116" s="65"/>
      <c r="FR116" s="65"/>
      <c r="FS116" s="65"/>
      <c r="FT116" s="65"/>
      <c r="FU116" s="65"/>
      <c r="FV116" s="65"/>
      <c r="FW116" s="65"/>
      <c r="FX116" s="65"/>
      <c r="FY116" s="65"/>
      <c r="FZ116" s="65"/>
      <c r="GA116" s="65"/>
      <c r="GB116" s="65"/>
      <c r="GC116" s="65"/>
      <c r="GD116" s="65"/>
      <c r="GE116" s="65"/>
      <c r="GF116" s="65"/>
      <c r="GG116" s="65"/>
      <c r="GH116" s="65"/>
      <c r="GI116" s="65"/>
      <c r="GJ116" s="65"/>
      <c r="GK116" s="65"/>
      <c r="GL116" s="65"/>
      <c r="GM116" s="65"/>
    </row>
    <row r="117" spans="2:195" x14ac:dyDescent="0.2">
      <c r="B117" s="28">
        <f t="shared" si="11"/>
        <v>112</v>
      </c>
      <c r="C117" s="43">
        <f>Assumptions!$H$7</f>
        <v>5000</v>
      </c>
      <c r="D117" s="65"/>
      <c r="E117" s="65"/>
      <c r="F117" s="65"/>
      <c r="G117" s="65"/>
      <c r="H117" s="65"/>
      <c r="I117" s="65"/>
      <c r="J117" s="65"/>
      <c r="K117" s="65"/>
      <c r="L117" s="65"/>
      <c r="M117" s="65"/>
      <c r="N117" s="65"/>
      <c r="O117" s="65"/>
      <c r="P117" s="65"/>
      <c r="Q117" s="65"/>
      <c r="R117" s="65"/>
      <c r="S117" s="65"/>
      <c r="T117" s="65"/>
      <c r="U117" s="65"/>
      <c r="V117" s="65"/>
      <c r="W117" s="65"/>
      <c r="X117" s="65"/>
      <c r="Y117" s="65"/>
      <c r="Z117" s="65"/>
      <c r="AA117" s="65"/>
      <c r="AB117" s="65"/>
      <c r="AC117" s="65"/>
      <c r="AD117" s="65"/>
      <c r="AE117" s="65"/>
      <c r="AF117" s="65"/>
      <c r="AG117" s="65"/>
      <c r="AH117" s="65"/>
      <c r="AI117" s="65"/>
      <c r="AJ117" s="65"/>
      <c r="AK117" s="65"/>
      <c r="AL117" s="65"/>
      <c r="AM117" s="65"/>
      <c r="AN117" s="65"/>
      <c r="AO117" s="65"/>
      <c r="AP117" s="65"/>
      <c r="AQ117" s="65"/>
      <c r="AR117" s="65"/>
      <c r="AS117" s="65"/>
      <c r="AT117" s="65"/>
      <c r="AU117" s="65"/>
      <c r="AV117" s="65"/>
      <c r="AW117" s="65"/>
      <c r="AX117" s="65"/>
      <c r="AY117" s="65"/>
      <c r="AZ117" s="65"/>
      <c r="BA117" s="65"/>
      <c r="BB117" s="65"/>
      <c r="BC117" s="65"/>
      <c r="BD117" s="65"/>
      <c r="BE117" s="65"/>
      <c r="BF117" s="65"/>
      <c r="BG117" s="65"/>
      <c r="BH117" s="65"/>
      <c r="BI117" s="65"/>
      <c r="BJ117" s="65"/>
      <c r="BK117" s="65"/>
      <c r="BL117" s="65"/>
      <c r="BM117" s="65"/>
      <c r="BN117" s="65"/>
      <c r="BO117" s="65"/>
      <c r="BP117" s="65"/>
      <c r="BQ117" s="65"/>
      <c r="BR117" s="65"/>
      <c r="BS117" s="65"/>
      <c r="BT117" s="65"/>
      <c r="BU117" s="65"/>
      <c r="BV117" s="65"/>
      <c r="BW117" s="65"/>
      <c r="BX117" s="65"/>
      <c r="BY117" s="65"/>
      <c r="BZ117" s="65"/>
      <c r="CA117" s="65"/>
      <c r="CB117" s="65"/>
      <c r="CC117" s="65"/>
      <c r="CD117" s="65"/>
      <c r="CE117" s="65"/>
      <c r="CF117" s="65"/>
      <c r="CG117" s="65"/>
      <c r="CH117" s="65"/>
      <c r="CI117" s="65"/>
      <c r="CJ117" s="65"/>
      <c r="CK117" s="65"/>
      <c r="CL117" s="65"/>
      <c r="CM117" s="65"/>
      <c r="CN117" s="65"/>
      <c r="CO117" s="65"/>
      <c r="CP117" s="65"/>
      <c r="CQ117" s="65"/>
      <c r="CR117" s="65"/>
      <c r="CS117" s="65"/>
      <c r="CT117" s="65"/>
      <c r="CU117" s="65"/>
      <c r="CV117" s="65"/>
      <c r="CW117" s="65"/>
      <c r="CX117" s="65"/>
      <c r="CY117" s="65"/>
      <c r="CZ117" s="65"/>
      <c r="DA117" s="65"/>
      <c r="DB117" s="65"/>
      <c r="DC117" s="65"/>
      <c r="DD117" s="65"/>
      <c r="DE117" s="65"/>
      <c r="DF117" s="65"/>
      <c r="DG117" s="65"/>
      <c r="DH117" s="65"/>
      <c r="DI117" s="65"/>
      <c r="DJ117" s="65"/>
      <c r="DK117" s="65"/>
      <c r="DL117" s="65"/>
      <c r="DM117" s="65"/>
      <c r="DN117" s="65"/>
      <c r="DO117" s="65"/>
      <c r="DP117" s="65"/>
      <c r="DQ117" s="65"/>
      <c r="DR117" s="65"/>
      <c r="DS117" s="65"/>
      <c r="DT117" s="65"/>
      <c r="DU117" s="65"/>
      <c r="DV117" s="65"/>
      <c r="DW117" s="65"/>
      <c r="DX117" s="65"/>
      <c r="DY117" s="65"/>
      <c r="DZ117" s="65"/>
      <c r="EA117" s="65"/>
      <c r="EB117" s="65"/>
      <c r="EC117" s="65"/>
      <c r="ED117" s="65"/>
      <c r="EE117" s="65"/>
      <c r="EF117" s="65"/>
      <c r="EG117" s="65"/>
      <c r="EH117" s="65"/>
      <c r="EI117" s="65"/>
      <c r="EJ117" s="65"/>
      <c r="EK117" s="65"/>
      <c r="EL117" s="65"/>
      <c r="EM117" s="65"/>
      <c r="EN117" s="65"/>
      <c r="EO117" s="65"/>
      <c r="EP117" s="65"/>
      <c r="EQ117" s="65"/>
      <c r="ER117" s="65"/>
      <c r="ES117" s="65"/>
      <c r="ET117" s="65"/>
      <c r="EU117" s="65"/>
      <c r="EV117" s="65"/>
      <c r="EW117" s="65"/>
      <c r="EX117" s="65"/>
      <c r="EY117" s="65"/>
      <c r="EZ117" s="65"/>
      <c r="FA117" s="65"/>
      <c r="FB117" s="65"/>
      <c r="FC117" s="65"/>
      <c r="FD117" s="65"/>
      <c r="FE117" s="65"/>
      <c r="FF117" s="65"/>
      <c r="FG117" s="65"/>
      <c r="FH117" s="65"/>
      <c r="FI117" s="65"/>
      <c r="FJ117" s="65"/>
      <c r="FK117" s="65"/>
      <c r="FL117" s="65"/>
      <c r="FM117" s="65"/>
      <c r="FN117" s="65"/>
      <c r="FO117" s="65"/>
      <c r="FP117" s="65"/>
      <c r="FQ117" s="65"/>
      <c r="FR117" s="65"/>
      <c r="FS117" s="65"/>
      <c r="FT117" s="65"/>
      <c r="FU117" s="65"/>
      <c r="FV117" s="65"/>
      <c r="FW117" s="65"/>
      <c r="FX117" s="65"/>
      <c r="FY117" s="65"/>
      <c r="FZ117" s="65"/>
      <c r="GA117" s="65"/>
      <c r="GB117" s="65"/>
      <c r="GC117" s="65"/>
      <c r="GD117" s="65"/>
      <c r="GE117" s="65"/>
      <c r="GF117" s="65"/>
      <c r="GG117" s="65"/>
      <c r="GH117" s="65"/>
      <c r="GI117" s="65"/>
      <c r="GJ117" s="65"/>
      <c r="GK117" s="65"/>
      <c r="GL117" s="65"/>
      <c r="GM117" s="65"/>
    </row>
    <row r="118" spans="2:195" x14ac:dyDescent="0.2">
      <c r="B118" s="28">
        <f t="shared" si="11"/>
        <v>113</v>
      </c>
      <c r="C118" s="43">
        <f>Assumptions!$H$7</f>
        <v>5000</v>
      </c>
      <c r="D118" s="65"/>
      <c r="E118" s="65"/>
      <c r="F118" s="65"/>
      <c r="G118" s="65"/>
      <c r="H118" s="65"/>
      <c r="I118" s="65"/>
      <c r="J118" s="65"/>
      <c r="K118" s="65"/>
      <c r="L118" s="65"/>
      <c r="M118" s="65"/>
      <c r="N118" s="65"/>
      <c r="O118" s="65"/>
      <c r="P118" s="65"/>
      <c r="Q118" s="65"/>
      <c r="R118" s="65"/>
      <c r="S118" s="65"/>
      <c r="T118" s="65"/>
      <c r="U118" s="65"/>
      <c r="V118" s="65"/>
      <c r="W118" s="65"/>
      <c r="X118" s="65"/>
      <c r="Y118" s="65"/>
      <c r="Z118" s="65"/>
      <c r="AA118" s="65"/>
      <c r="AB118" s="65"/>
      <c r="AC118" s="65"/>
      <c r="AD118" s="65"/>
      <c r="AE118" s="65"/>
      <c r="AF118" s="65"/>
      <c r="AG118" s="65"/>
      <c r="AH118" s="65"/>
      <c r="AI118" s="65"/>
      <c r="AJ118" s="65"/>
      <c r="AK118" s="65"/>
      <c r="AL118" s="65"/>
      <c r="AM118" s="65"/>
      <c r="AN118" s="65"/>
      <c r="AO118" s="65"/>
      <c r="AP118" s="65"/>
      <c r="AQ118" s="65"/>
      <c r="AR118" s="65"/>
      <c r="AS118" s="65"/>
      <c r="AT118" s="65"/>
      <c r="AU118" s="65"/>
      <c r="AV118" s="65"/>
      <c r="AW118" s="65"/>
      <c r="AX118" s="65"/>
      <c r="AY118" s="65"/>
      <c r="AZ118" s="65"/>
      <c r="BA118" s="65"/>
      <c r="BB118" s="65"/>
      <c r="BC118" s="65"/>
      <c r="BD118" s="65"/>
      <c r="BE118" s="65"/>
      <c r="BF118" s="65"/>
      <c r="BG118" s="65"/>
      <c r="BH118" s="65"/>
      <c r="BI118" s="65"/>
      <c r="BJ118" s="65"/>
      <c r="BK118" s="65"/>
      <c r="BL118" s="65"/>
      <c r="BM118" s="65"/>
      <c r="BN118" s="65"/>
      <c r="BO118" s="65"/>
      <c r="BP118" s="65"/>
      <c r="BQ118" s="65"/>
      <c r="BR118" s="65"/>
      <c r="BS118" s="65"/>
      <c r="BT118" s="65"/>
      <c r="BU118" s="65"/>
      <c r="BV118" s="65"/>
      <c r="BW118" s="65"/>
      <c r="BX118" s="65"/>
      <c r="BY118" s="65"/>
      <c r="BZ118" s="65"/>
      <c r="CA118" s="65"/>
      <c r="CB118" s="65"/>
      <c r="CC118" s="65"/>
      <c r="CD118" s="65"/>
      <c r="CE118" s="65"/>
      <c r="CF118" s="65"/>
      <c r="CG118" s="65"/>
      <c r="CH118" s="65"/>
      <c r="CI118" s="65"/>
      <c r="CJ118" s="65"/>
      <c r="CK118" s="65"/>
      <c r="CL118" s="65"/>
      <c r="CM118" s="65"/>
      <c r="CN118" s="65"/>
      <c r="CO118" s="65"/>
      <c r="CP118" s="65"/>
      <c r="CQ118" s="65"/>
      <c r="CR118" s="65"/>
      <c r="CS118" s="65"/>
      <c r="CT118" s="65"/>
      <c r="CU118" s="65"/>
      <c r="CV118" s="65"/>
      <c r="CW118" s="65"/>
      <c r="CX118" s="65"/>
      <c r="CY118" s="65"/>
      <c r="CZ118" s="65"/>
      <c r="DA118" s="65"/>
      <c r="DB118" s="65"/>
      <c r="DC118" s="65"/>
      <c r="DD118" s="65"/>
      <c r="DE118" s="65"/>
      <c r="DF118" s="65"/>
      <c r="DG118" s="65"/>
      <c r="DH118" s="65"/>
      <c r="DI118" s="65"/>
      <c r="DJ118" s="65"/>
      <c r="DK118" s="65"/>
      <c r="DL118" s="65"/>
      <c r="DM118" s="65"/>
      <c r="DN118" s="65"/>
      <c r="DO118" s="65"/>
      <c r="DP118" s="65"/>
      <c r="DQ118" s="65"/>
      <c r="DR118" s="65"/>
      <c r="DS118" s="65"/>
      <c r="DT118" s="65"/>
      <c r="DU118" s="65"/>
      <c r="DV118" s="65"/>
      <c r="DW118" s="65"/>
      <c r="DX118" s="65"/>
      <c r="DY118" s="65"/>
      <c r="DZ118" s="65"/>
      <c r="EA118" s="65"/>
      <c r="EB118" s="65"/>
      <c r="EC118" s="65"/>
      <c r="ED118" s="65"/>
      <c r="EE118" s="65"/>
      <c r="EF118" s="65"/>
      <c r="EG118" s="65"/>
      <c r="EH118" s="65"/>
      <c r="EI118" s="65"/>
      <c r="EJ118" s="65"/>
      <c r="EK118" s="65"/>
      <c r="EL118" s="65"/>
      <c r="EM118" s="65"/>
      <c r="EN118" s="65"/>
      <c r="EO118" s="65"/>
      <c r="EP118" s="65"/>
      <c r="EQ118" s="65"/>
      <c r="ER118" s="65"/>
      <c r="ES118" s="65"/>
      <c r="ET118" s="65"/>
      <c r="EU118" s="65"/>
      <c r="EV118" s="65"/>
      <c r="EW118" s="65"/>
      <c r="EX118" s="65"/>
      <c r="EY118" s="65"/>
      <c r="EZ118" s="65"/>
      <c r="FA118" s="65"/>
      <c r="FB118" s="65"/>
      <c r="FC118" s="65"/>
      <c r="FD118" s="65"/>
      <c r="FE118" s="65"/>
      <c r="FF118" s="65"/>
      <c r="FG118" s="65"/>
      <c r="FH118" s="65"/>
      <c r="FI118" s="65"/>
      <c r="FJ118" s="65"/>
      <c r="FK118" s="65"/>
      <c r="FL118" s="65"/>
      <c r="FM118" s="65"/>
      <c r="FN118" s="65"/>
      <c r="FO118" s="65"/>
      <c r="FP118" s="65"/>
      <c r="FQ118" s="65"/>
      <c r="FR118" s="65"/>
      <c r="FS118" s="65"/>
      <c r="FT118" s="65"/>
      <c r="FU118" s="65"/>
      <c r="FV118" s="65"/>
      <c r="FW118" s="65"/>
      <c r="FX118" s="65"/>
      <c r="FY118" s="65"/>
      <c r="FZ118" s="65"/>
      <c r="GA118" s="65"/>
      <c r="GB118" s="65"/>
      <c r="GC118" s="65"/>
      <c r="GD118" s="65"/>
      <c r="GE118" s="65"/>
      <c r="GF118" s="65"/>
      <c r="GG118" s="65"/>
      <c r="GH118" s="65"/>
      <c r="GI118" s="65"/>
      <c r="GJ118" s="65"/>
      <c r="GK118" s="65"/>
      <c r="GL118" s="65"/>
      <c r="GM118" s="65"/>
    </row>
    <row r="119" spans="2:195" x14ac:dyDescent="0.2">
      <c r="B119" s="28">
        <f t="shared" si="11"/>
        <v>114</v>
      </c>
      <c r="C119" s="43">
        <f>Assumptions!$H$7</f>
        <v>5000</v>
      </c>
      <c r="D119" s="65"/>
      <c r="E119" s="65"/>
      <c r="F119" s="65"/>
      <c r="G119" s="65"/>
      <c r="H119" s="65"/>
      <c r="I119" s="65"/>
      <c r="J119" s="65"/>
      <c r="K119" s="65"/>
      <c r="L119" s="65"/>
      <c r="M119" s="65"/>
      <c r="N119" s="65"/>
      <c r="O119" s="65"/>
      <c r="P119" s="65"/>
      <c r="Q119" s="65"/>
      <c r="R119" s="65"/>
      <c r="S119" s="65"/>
      <c r="T119" s="65"/>
      <c r="U119" s="65"/>
      <c r="V119" s="65"/>
      <c r="W119" s="65"/>
      <c r="X119" s="65"/>
      <c r="Y119" s="65"/>
      <c r="Z119" s="65"/>
      <c r="AA119" s="65"/>
      <c r="AB119" s="65"/>
      <c r="AC119" s="65"/>
      <c r="AD119" s="65"/>
      <c r="AE119" s="65"/>
      <c r="AF119" s="65"/>
      <c r="AG119" s="65"/>
      <c r="AH119" s="65"/>
      <c r="AI119" s="65"/>
      <c r="AJ119" s="65"/>
      <c r="AK119" s="65"/>
      <c r="AL119" s="65"/>
      <c r="AM119" s="65"/>
      <c r="AN119" s="65"/>
      <c r="AO119" s="65"/>
      <c r="AP119" s="65"/>
      <c r="AQ119" s="65"/>
      <c r="AR119" s="65"/>
      <c r="AS119" s="65"/>
      <c r="AT119" s="65"/>
      <c r="AU119" s="65"/>
      <c r="AV119" s="65"/>
      <c r="AW119" s="65"/>
      <c r="AX119" s="65"/>
      <c r="AY119" s="65"/>
      <c r="AZ119" s="65"/>
      <c r="BA119" s="65"/>
      <c r="BB119" s="65"/>
      <c r="BC119" s="65"/>
      <c r="BD119" s="65"/>
      <c r="BE119" s="65"/>
      <c r="BF119" s="65"/>
      <c r="BG119" s="65"/>
      <c r="BH119" s="65"/>
      <c r="BI119" s="65"/>
      <c r="BJ119" s="65"/>
      <c r="BK119" s="65"/>
      <c r="BL119" s="65"/>
      <c r="BM119" s="65"/>
      <c r="BN119" s="65"/>
      <c r="BO119" s="65"/>
      <c r="BP119" s="65"/>
      <c r="BQ119" s="65"/>
      <c r="BR119" s="65"/>
      <c r="BS119" s="65"/>
      <c r="BT119" s="65"/>
      <c r="BU119" s="65"/>
      <c r="BV119" s="65"/>
      <c r="BW119" s="65"/>
      <c r="BX119" s="65"/>
      <c r="BY119" s="65"/>
      <c r="BZ119" s="65"/>
      <c r="CA119" s="65"/>
      <c r="CB119" s="65"/>
      <c r="CC119" s="65"/>
      <c r="CD119" s="65"/>
      <c r="CE119" s="65"/>
      <c r="CF119" s="65"/>
      <c r="CG119" s="65"/>
      <c r="CH119" s="65"/>
      <c r="CI119" s="65"/>
      <c r="CJ119" s="65"/>
      <c r="CK119" s="65"/>
      <c r="CL119" s="65"/>
      <c r="CM119" s="65"/>
      <c r="CN119" s="65"/>
      <c r="CO119" s="65"/>
      <c r="CP119" s="65"/>
      <c r="CQ119" s="65"/>
      <c r="CR119" s="65"/>
      <c r="CS119" s="65"/>
      <c r="CT119" s="65"/>
      <c r="CU119" s="65"/>
      <c r="CV119" s="65"/>
      <c r="CW119" s="65"/>
      <c r="CX119" s="65"/>
      <c r="CY119" s="65"/>
      <c r="CZ119" s="65"/>
      <c r="DA119" s="65"/>
      <c r="DB119" s="65"/>
      <c r="DC119" s="65"/>
      <c r="DD119" s="65"/>
      <c r="DE119" s="65"/>
      <c r="DF119" s="65"/>
      <c r="DG119" s="65"/>
      <c r="DH119" s="65"/>
      <c r="DI119" s="65"/>
      <c r="DJ119" s="65"/>
      <c r="DK119" s="65"/>
      <c r="DL119" s="65"/>
      <c r="DM119" s="65"/>
      <c r="DN119" s="65"/>
      <c r="DO119" s="65"/>
      <c r="DP119" s="65"/>
      <c r="DQ119" s="65"/>
      <c r="DR119" s="65"/>
      <c r="DS119" s="65"/>
      <c r="DT119" s="65"/>
      <c r="DU119" s="65"/>
      <c r="DV119" s="65"/>
      <c r="DW119" s="65"/>
      <c r="DX119" s="65"/>
      <c r="DY119" s="65"/>
      <c r="DZ119" s="65"/>
      <c r="EA119" s="65"/>
      <c r="EB119" s="65"/>
      <c r="EC119" s="65"/>
      <c r="ED119" s="65"/>
      <c r="EE119" s="65"/>
      <c r="EF119" s="65"/>
      <c r="EG119" s="65"/>
      <c r="EH119" s="65"/>
      <c r="EI119" s="65"/>
      <c r="EJ119" s="65"/>
      <c r="EK119" s="65"/>
      <c r="EL119" s="65"/>
      <c r="EM119" s="65"/>
      <c r="EN119" s="65"/>
      <c r="EO119" s="65"/>
      <c r="EP119" s="65"/>
      <c r="EQ119" s="65"/>
      <c r="ER119" s="65"/>
      <c r="ES119" s="65"/>
      <c r="ET119" s="65"/>
      <c r="EU119" s="65"/>
      <c r="EV119" s="65"/>
      <c r="EW119" s="65"/>
      <c r="EX119" s="65"/>
      <c r="EY119" s="65"/>
      <c r="EZ119" s="65"/>
      <c r="FA119" s="65"/>
      <c r="FB119" s="65"/>
      <c r="FC119" s="65"/>
      <c r="FD119" s="65"/>
      <c r="FE119" s="65"/>
      <c r="FF119" s="65"/>
      <c r="FG119" s="65"/>
      <c r="FH119" s="65"/>
      <c r="FI119" s="65"/>
      <c r="FJ119" s="65"/>
      <c r="FK119" s="65"/>
      <c r="FL119" s="65"/>
      <c r="FM119" s="65"/>
      <c r="FN119" s="65"/>
      <c r="FO119" s="65"/>
      <c r="FP119" s="65"/>
      <c r="FQ119" s="65"/>
      <c r="FR119" s="65"/>
      <c r="FS119" s="65"/>
      <c r="FT119" s="65"/>
      <c r="FU119" s="65"/>
      <c r="FV119" s="65"/>
      <c r="FW119" s="65"/>
      <c r="FX119" s="65"/>
      <c r="FY119" s="65"/>
      <c r="FZ119" s="65"/>
      <c r="GA119" s="65"/>
      <c r="GB119" s="65"/>
      <c r="GC119" s="65"/>
      <c r="GD119" s="65"/>
      <c r="GE119" s="65"/>
      <c r="GF119" s="65"/>
      <c r="GG119" s="65"/>
      <c r="GH119" s="65"/>
      <c r="GI119" s="65"/>
      <c r="GJ119" s="65"/>
      <c r="GK119" s="65"/>
      <c r="GL119" s="65"/>
      <c r="GM119" s="65"/>
    </row>
    <row r="120" spans="2:195" x14ac:dyDescent="0.2">
      <c r="B120" s="28">
        <f t="shared" si="11"/>
        <v>115</v>
      </c>
      <c r="C120" s="43">
        <f>Assumptions!$H$7</f>
        <v>5000</v>
      </c>
      <c r="D120" s="65"/>
      <c r="E120" s="65"/>
      <c r="F120" s="65"/>
      <c r="G120" s="65"/>
      <c r="H120" s="65"/>
      <c r="I120" s="65"/>
      <c r="J120" s="65"/>
      <c r="K120" s="65"/>
      <c r="L120" s="65"/>
      <c r="M120" s="65"/>
      <c r="N120" s="65"/>
      <c r="O120" s="65"/>
      <c r="P120" s="65"/>
      <c r="Q120" s="65"/>
      <c r="R120" s="65"/>
      <c r="S120" s="65"/>
      <c r="T120" s="65"/>
      <c r="U120" s="65"/>
      <c r="V120" s="65"/>
      <c r="W120" s="65"/>
      <c r="X120" s="65"/>
      <c r="Y120" s="65"/>
      <c r="Z120" s="65"/>
      <c r="AA120" s="65"/>
      <c r="AB120" s="65"/>
      <c r="AC120" s="65"/>
      <c r="AD120" s="65"/>
      <c r="AE120" s="65"/>
      <c r="AF120" s="65"/>
      <c r="AG120" s="65"/>
      <c r="AH120" s="65"/>
      <c r="AI120" s="65"/>
      <c r="AJ120" s="65"/>
      <c r="AK120" s="65"/>
      <c r="AL120" s="65"/>
      <c r="AM120" s="65"/>
      <c r="AN120" s="65"/>
      <c r="AO120" s="65"/>
      <c r="AP120" s="65"/>
      <c r="AQ120" s="65"/>
      <c r="AR120" s="65"/>
      <c r="AS120" s="65"/>
      <c r="AT120" s="65"/>
      <c r="AU120" s="65"/>
      <c r="AV120" s="65"/>
      <c r="AW120" s="65"/>
      <c r="AX120" s="65"/>
      <c r="AY120" s="65"/>
      <c r="AZ120" s="65"/>
      <c r="BA120" s="65"/>
      <c r="BB120" s="65"/>
      <c r="BC120" s="65"/>
      <c r="BD120" s="65"/>
      <c r="BE120" s="65"/>
      <c r="BF120" s="65"/>
      <c r="BG120" s="65"/>
      <c r="BH120" s="65"/>
      <c r="BI120" s="65"/>
      <c r="BJ120" s="65"/>
      <c r="BK120" s="65"/>
      <c r="BL120" s="65"/>
      <c r="BM120" s="65"/>
      <c r="BN120" s="65"/>
      <c r="BO120" s="65"/>
      <c r="BP120" s="65"/>
      <c r="BQ120" s="65"/>
      <c r="BR120" s="65"/>
      <c r="BS120" s="65"/>
      <c r="BT120" s="65"/>
      <c r="BU120" s="65"/>
      <c r="BV120" s="65"/>
      <c r="BW120" s="65"/>
      <c r="BX120" s="65"/>
      <c r="BY120" s="65"/>
      <c r="BZ120" s="65"/>
      <c r="CA120" s="65"/>
      <c r="CB120" s="65"/>
      <c r="CC120" s="65"/>
      <c r="CD120" s="65"/>
      <c r="CE120" s="65"/>
      <c r="CF120" s="65"/>
      <c r="CG120" s="65"/>
      <c r="CH120" s="65"/>
      <c r="CI120" s="65"/>
      <c r="CJ120" s="65"/>
      <c r="CK120" s="65"/>
      <c r="CL120" s="65"/>
      <c r="CM120" s="65"/>
      <c r="CN120" s="65"/>
      <c r="CO120" s="65"/>
      <c r="CP120" s="65"/>
      <c r="CQ120" s="65"/>
      <c r="CR120" s="65"/>
      <c r="CS120" s="65"/>
      <c r="CT120" s="65"/>
      <c r="CU120" s="65"/>
      <c r="CV120" s="65"/>
      <c r="CW120" s="65"/>
      <c r="CX120" s="65"/>
      <c r="CY120" s="65"/>
      <c r="CZ120" s="65"/>
      <c r="DA120" s="65"/>
      <c r="DB120" s="65"/>
      <c r="DC120" s="65"/>
      <c r="DD120" s="65"/>
      <c r="DE120" s="65"/>
      <c r="DF120" s="65"/>
      <c r="DG120" s="65"/>
      <c r="DH120" s="65"/>
      <c r="DI120" s="65"/>
      <c r="DJ120" s="65"/>
      <c r="DK120" s="65"/>
      <c r="DL120" s="65"/>
      <c r="DM120" s="65"/>
      <c r="DN120" s="65"/>
      <c r="DO120" s="65"/>
      <c r="DP120" s="65"/>
      <c r="DQ120" s="65"/>
      <c r="DR120" s="65"/>
      <c r="DS120" s="65"/>
      <c r="DT120" s="65"/>
      <c r="DU120" s="65"/>
      <c r="DV120" s="65"/>
      <c r="DW120" s="65"/>
      <c r="DX120" s="65"/>
      <c r="DY120" s="65"/>
      <c r="DZ120" s="65"/>
      <c r="EA120" s="65"/>
      <c r="EB120" s="65"/>
      <c r="EC120" s="65"/>
      <c r="ED120" s="65"/>
      <c r="EE120" s="65"/>
      <c r="EF120" s="65"/>
      <c r="EG120" s="65"/>
      <c r="EH120" s="65"/>
      <c r="EI120" s="65"/>
      <c r="EJ120" s="65"/>
      <c r="EK120" s="65"/>
      <c r="EL120" s="65"/>
      <c r="EM120" s="65"/>
      <c r="EN120" s="65"/>
      <c r="EO120" s="65"/>
      <c r="EP120" s="65"/>
      <c r="EQ120" s="65"/>
      <c r="ER120" s="65"/>
      <c r="ES120" s="65"/>
      <c r="ET120" s="65"/>
      <c r="EU120" s="65"/>
      <c r="EV120" s="65"/>
      <c r="EW120" s="65"/>
      <c r="EX120" s="65"/>
      <c r="EY120" s="65"/>
      <c r="EZ120" s="65"/>
      <c r="FA120" s="65"/>
      <c r="FB120" s="65"/>
      <c r="FC120" s="65"/>
      <c r="FD120" s="65"/>
      <c r="FE120" s="65"/>
      <c r="FF120" s="65"/>
      <c r="FG120" s="65"/>
      <c r="FH120" s="65"/>
      <c r="FI120" s="65"/>
      <c r="FJ120" s="65"/>
      <c r="FK120" s="65"/>
      <c r="FL120" s="65"/>
      <c r="FM120" s="65"/>
      <c r="FN120" s="65"/>
      <c r="FO120" s="65"/>
      <c r="FP120" s="65"/>
      <c r="FQ120" s="65"/>
      <c r="FR120" s="65"/>
      <c r="FS120" s="65"/>
      <c r="FT120" s="65"/>
      <c r="FU120" s="65"/>
      <c r="FV120" s="65"/>
      <c r="FW120" s="65"/>
      <c r="FX120" s="65"/>
      <c r="FY120" s="65"/>
      <c r="FZ120" s="65"/>
      <c r="GA120" s="65"/>
      <c r="GB120" s="65"/>
      <c r="GC120" s="65"/>
      <c r="GD120" s="65"/>
      <c r="GE120" s="65"/>
      <c r="GF120" s="65"/>
      <c r="GG120" s="65"/>
      <c r="GH120" s="65"/>
      <c r="GI120" s="65"/>
      <c r="GJ120" s="65"/>
      <c r="GK120" s="65"/>
      <c r="GL120" s="65"/>
      <c r="GM120" s="65"/>
    </row>
    <row r="121" spans="2:195" x14ac:dyDescent="0.2">
      <c r="B121" s="28">
        <f t="shared" si="11"/>
        <v>116</v>
      </c>
      <c r="C121" s="43">
        <f>Assumptions!$H$7</f>
        <v>5000</v>
      </c>
      <c r="D121" s="65"/>
      <c r="E121" s="65"/>
      <c r="F121" s="65"/>
      <c r="G121" s="65"/>
      <c r="H121" s="65"/>
      <c r="I121" s="65"/>
      <c r="J121" s="65"/>
      <c r="K121" s="65"/>
      <c r="L121" s="65"/>
      <c r="M121" s="65"/>
      <c r="N121" s="65"/>
      <c r="O121" s="65"/>
      <c r="P121" s="65"/>
      <c r="Q121" s="65"/>
      <c r="R121" s="65"/>
      <c r="S121" s="65"/>
      <c r="T121" s="65"/>
      <c r="U121" s="65"/>
      <c r="V121" s="65"/>
      <c r="W121" s="65"/>
      <c r="X121" s="65"/>
      <c r="Y121" s="65"/>
      <c r="Z121" s="65"/>
      <c r="AA121" s="65"/>
      <c r="AB121" s="65"/>
      <c r="AC121" s="65"/>
      <c r="AD121" s="65"/>
      <c r="AE121" s="65"/>
      <c r="AF121" s="65"/>
      <c r="AG121" s="65"/>
      <c r="AH121" s="65"/>
      <c r="AI121" s="65"/>
      <c r="AJ121" s="65"/>
      <c r="AK121" s="65"/>
      <c r="AL121" s="65"/>
      <c r="AM121" s="65"/>
      <c r="AN121" s="65"/>
      <c r="AO121" s="65"/>
      <c r="AP121" s="65"/>
      <c r="AQ121" s="65"/>
      <c r="AR121" s="65"/>
      <c r="AS121" s="65"/>
      <c r="AT121" s="65"/>
      <c r="AU121" s="65"/>
      <c r="AV121" s="65"/>
      <c r="AW121" s="65"/>
      <c r="AX121" s="65"/>
      <c r="AY121" s="65"/>
      <c r="AZ121" s="65"/>
      <c r="BA121" s="65"/>
      <c r="BB121" s="65"/>
      <c r="BC121" s="65"/>
      <c r="BD121" s="65"/>
      <c r="BE121" s="65"/>
      <c r="BF121" s="65"/>
      <c r="BG121" s="65"/>
      <c r="BH121" s="65"/>
      <c r="BI121" s="65"/>
      <c r="BJ121" s="65"/>
      <c r="BK121" s="65"/>
      <c r="BL121" s="65"/>
      <c r="BM121" s="65"/>
      <c r="BN121" s="65"/>
      <c r="BO121" s="65"/>
      <c r="BP121" s="65"/>
      <c r="BQ121" s="65"/>
      <c r="BR121" s="65"/>
      <c r="BS121" s="65"/>
      <c r="BT121" s="65"/>
      <c r="BU121" s="65"/>
      <c r="BV121" s="65"/>
      <c r="BW121" s="65"/>
      <c r="BX121" s="65"/>
      <c r="BY121" s="65"/>
      <c r="BZ121" s="65"/>
      <c r="CA121" s="65"/>
      <c r="CB121" s="65"/>
      <c r="CC121" s="65"/>
      <c r="CD121" s="65"/>
      <c r="CE121" s="65"/>
      <c r="CF121" s="65"/>
      <c r="CG121" s="65"/>
      <c r="CH121" s="65"/>
      <c r="CI121" s="65"/>
      <c r="CJ121" s="65"/>
      <c r="CK121" s="65"/>
      <c r="CL121" s="65"/>
      <c r="CM121" s="65"/>
      <c r="CN121" s="65"/>
      <c r="CO121" s="65"/>
      <c r="CP121" s="65"/>
      <c r="CQ121" s="65"/>
      <c r="CR121" s="65"/>
      <c r="CS121" s="65"/>
      <c r="CT121" s="65"/>
      <c r="CU121" s="65"/>
      <c r="CV121" s="65"/>
      <c r="CW121" s="65"/>
      <c r="CX121" s="65"/>
      <c r="CY121" s="65"/>
      <c r="CZ121" s="65"/>
      <c r="DA121" s="65"/>
      <c r="DB121" s="65"/>
      <c r="DC121" s="65"/>
      <c r="DD121" s="65"/>
      <c r="DE121" s="65"/>
      <c r="DF121" s="65"/>
      <c r="DG121" s="65"/>
      <c r="DH121" s="65"/>
      <c r="DI121" s="65"/>
      <c r="DJ121" s="65"/>
      <c r="DK121" s="65"/>
      <c r="DL121" s="65"/>
      <c r="DM121" s="65"/>
      <c r="DN121" s="65"/>
      <c r="DO121" s="65"/>
      <c r="DP121" s="65"/>
      <c r="DQ121" s="65"/>
      <c r="DR121" s="65"/>
      <c r="DS121" s="65"/>
      <c r="DT121" s="65"/>
      <c r="DU121" s="65"/>
      <c r="DV121" s="65"/>
      <c r="DW121" s="65"/>
      <c r="DX121" s="65"/>
      <c r="DY121" s="65"/>
      <c r="DZ121" s="65"/>
      <c r="EA121" s="65"/>
      <c r="EB121" s="65"/>
      <c r="EC121" s="65"/>
      <c r="ED121" s="65"/>
      <c r="EE121" s="65"/>
      <c r="EF121" s="65"/>
      <c r="EG121" s="65"/>
      <c r="EH121" s="65"/>
      <c r="EI121" s="65"/>
      <c r="EJ121" s="65"/>
      <c r="EK121" s="65"/>
      <c r="EL121" s="65"/>
      <c r="EM121" s="65"/>
      <c r="EN121" s="65"/>
      <c r="EO121" s="65"/>
      <c r="EP121" s="65"/>
      <c r="EQ121" s="65"/>
      <c r="ER121" s="65"/>
      <c r="ES121" s="65"/>
      <c r="ET121" s="65"/>
      <c r="EU121" s="65"/>
      <c r="EV121" s="65"/>
      <c r="EW121" s="65"/>
      <c r="EX121" s="65"/>
      <c r="EY121" s="65"/>
      <c r="EZ121" s="65"/>
      <c r="FA121" s="65"/>
      <c r="FB121" s="65"/>
      <c r="FC121" s="65"/>
      <c r="FD121" s="65"/>
      <c r="FE121" s="65"/>
      <c r="FF121" s="65"/>
      <c r="FG121" s="65"/>
      <c r="FH121" s="65"/>
      <c r="FI121" s="65"/>
      <c r="FJ121" s="65"/>
      <c r="FK121" s="65"/>
      <c r="FL121" s="65"/>
      <c r="FM121" s="65"/>
      <c r="FN121" s="65"/>
      <c r="FO121" s="65"/>
      <c r="FP121" s="65"/>
      <c r="FQ121" s="65"/>
      <c r="FR121" s="65"/>
      <c r="FS121" s="65"/>
      <c r="FT121" s="65"/>
      <c r="FU121" s="65"/>
      <c r="FV121" s="65"/>
      <c r="FW121" s="65"/>
      <c r="FX121" s="65"/>
      <c r="FY121" s="65"/>
      <c r="FZ121" s="65"/>
      <c r="GA121" s="65"/>
      <c r="GB121" s="65"/>
      <c r="GC121" s="65"/>
      <c r="GD121" s="65"/>
      <c r="GE121" s="65"/>
      <c r="GF121" s="65"/>
      <c r="GG121" s="65"/>
      <c r="GH121" s="65"/>
      <c r="GI121" s="65"/>
      <c r="GJ121" s="65"/>
      <c r="GK121" s="65"/>
      <c r="GL121" s="65"/>
      <c r="GM121" s="65"/>
    </row>
    <row r="122" spans="2:195" x14ac:dyDescent="0.2">
      <c r="B122" s="28">
        <f t="shared" si="11"/>
        <v>117</v>
      </c>
      <c r="C122" s="43">
        <f>Assumptions!$H$7</f>
        <v>5000</v>
      </c>
      <c r="D122" s="65"/>
      <c r="E122" s="65"/>
      <c r="F122" s="65"/>
      <c r="G122" s="65"/>
      <c r="H122" s="65"/>
      <c r="I122" s="65"/>
      <c r="J122" s="65"/>
      <c r="K122" s="65"/>
      <c r="L122" s="65"/>
      <c r="M122" s="65"/>
      <c r="N122" s="65"/>
      <c r="O122" s="65"/>
      <c r="P122" s="65"/>
      <c r="Q122" s="65"/>
      <c r="R122" s="65"/>
      <c r="S122" s="65"/>
      <c r="T122" s="65"/>
      <c r="U122" s="65"/>
      <c r="V122" s="65"/>
      <c r="W122" s="65"/>
      <c r="X122" s="65"/>
      <c r="Y122" s="65"/>
      <c r="Z122" s="65"/>
      <c r="AA122" s="65"/>
      <c r="AB122" s="65"/>
      <c r="AC122" s="65"/>
      <c r="AD122" s="65"/>
      <c r="AE122" s="65"/>
      <c r="AF122" s="65"/>
      <c r="AG122" s="65"/>
      <c r="AH122" s="65"/>
      <c r="AI122" s="65"/>
      <c r="AJ122" s="65"/>
      <c r="AK122" s="65"/>
      <c r="AL122" s="65"/>
      <c r="AM122" s="65"/>
      <c r="AN122" s="65"/>
      <c r="AO122" s="65"/>
      <c r="AP122" s="65"/>
      <c r="AQ122" s="65"/>
      <c r="AR122" s="65"/>
      <c r="AS122" s="65"/>
      <c r="AT122" s="65"/>
      <c r="AU122" s="65"/>
      <c r="AV122" s="65"/>
      <c r="AW122" s="65"/>
      <c r="AX122" s="65"/>
      <c r="AY122" s="65"/>
      <c r="AZ122" s="65"/>
      <c r="BA122" s="65"/>
      <c r="BB122" s="65"/>
      <c r="BC122" s="65"/>
      <c r="BD122" s="65"/>
      <c r="BE122" s="65"/>
      <c r="BF122" s="65"/>
      <c r="BG122" s="65"/>
      <c r="BH122" s="65"/>
      <c r="BI122" s="65"/>
      <c r="BJ122" s="65"/>
      <c r="BK122" s="65"/>
      <c r="BL122" s="65"/>
      <c r="BM122" s="65"/>
      <c r="BN122" s="65"/>
      <c r="BO122" s="65"/>
      <c r="BP122" s="65"/>
      <c r="BQ122" s="65"/>
      <c r="BR122" s="65"/>
      <c r="BS122" s="65"/>
      <c r="BT122" s="65"/>
      <c r="BU122" s="65"/>
      <c r="BV122" s="65"/>
      <c r="BW122" s="65"/>
      <c r="BX122" s="65"/>
      <c r="BY122" s="65"/>
      <c r="BZ122" s="65"/>
      <c r="CA122" s="65"/>
      <c r="CB122" s="65"/>
      <c r="CC122" s="65"/>
      <c r="CD122" s="65"/>
      <c r="CE122" s="65"/>
      <c r="CF122" s="65"/>
      <c r="CG122" s="65"/>
      <c r="CH122" s="65"/>
      <c r="CI122" s="65"/>
      <c r="CJ122" s="65"/>
      <c r="CK122" s="65"/>
      <c r="CL122" s="65"/>
      <c r="CM122" s="65"/>
      <c r="CN122" s="65"/>
      <c r="CO122" s="65"/>
      <c r="CP122" s="65"/>
      <c r="CQ122" s="65"/>
      <c r="CR122" s="65"/>
      <c r="CS122" s="65"/>
      <c r="CT122" s="65"/>
      <c r="CU122" s="65"/>
      <c r="CV122" s="65"/>
      <c r="CW122" s="65"/>
      <c r="CX122" s="65"/>
      <c r="CY122" s="65"/>
      <c r="CZ122" s="65"/>
      <c r="DA122" s="65"/>
      <c r="DB122" s="65"/>
      <c r="DC122" s="65"/>
      <c r="DD122" s="65"/>
      <c r="DE122" s="65"/>
      <c r="DF122" s="65"/>
      <c r="DG122" s="65"/>
      <c r="DH122" s="65"/>
      <c r="DI122" s="65"/>
      <c r="DJ122" s="65"/>
      <c r="DK122" s="65"/>
      <c r="DL122" s="65"/>
      <c r="DM122" s="65"/>
      <c r="DN122" s="65"/>
      <c r="DO122" s="65"/>
      <c r="DP122" s="65"/>
      <c r="DQ122" s="65"/>
      <c r="DR122" s="65"/>
      <c r="DS122" s="65"/>
      <c r="DT122" s="65"/>
      <c r="DU122" s="65"/>
      <c r="DV122" s="65"/>
      <c r="DW122" s="65"/>
      <c r="DX122" s="65"/>
      <c r="DY122" s="65"/>
      <c r="DZ122" s="65"/>
      <c r="EA122" s="65"/>
      <c r="EB122" s="65"/>
      <c r="EC122" s="65"/>
      <c r="ED122" s="65"/>
      <c r="EE122" s="65"/>
      <c r="EF122" s="65"/>
      <c r="EG122" s="65"/>
      <c r="EH122" s="65"/>
      <c r="EI122" s="65"/>
      <c r="EJ122" s="65"/>
      <c r="EK122" s="65"/>
      <c r="EL122" s="65"/>
      <c r="EM122" s="65"/>
      <c r="EN122" s="65"/>
      <c r="EO122" s="65"/>
      <c r="EP122" s="65"/>
      <c r="EQ122" s="65"/>
      <c r="ER122" s="65"/>
      <c r="ES122" s="65"/>
      <c r="ET122" s="65"/>
      <c r="EU122" s="65"/>
      <c r="EV122" s="65"/>
      <c r="EW122" s="65"/>
      <c r="EX122" s="65"/>
      <c r="EY122" s="65"/>
      <c r="EZ122" s="65"/>
      <c r="FA122" s="65"/>
      <c r="FB122" s="65"/>
      <c r="FC122" s="65"/>
      <c r="FD122" s="65"/>
      <c r="FE122" s="65"/>
      <c r="FF122" s="65"/>
      <c r="FG122" s="65"/>
      <c r="FH122" s="65"/>
      <c r="FI122" s="65"/>
      <c r="FJ122" s="65"/>
      <c r="FK122" s="65"/>
      <c r="FL122" s="65"/>
      <c r="FM122" s="65"/>
      <c r="FN122" s="65"/>
      <c r="FO122" s="65"/>
      <c r="FP122" s="65"/>
      <c r="FQ122" s="65"/>
      <c r="FR122" s="65"/>
      <c r="FS122" s="65"/>
      <c r="FT122" s="65"/>
      <c r="FU122" s="65"/>
      <c r="FV122" s="65"/>
      <c r="FW122" s="65"/>
      <c r="FX122" s="65"/>
      <c r="FY122" s="65"/>
      <c r="FZ122" s="65"/>
      <c r="GA122" s="65"/>
      <c r="GB122" s="65"/>
      <c r="GC122" s="65"/>
      <c r="GD122" s="65"/>
      <c r="GE122" s="65"/>
      <c r="GF122" s="65"/>
      <c r="GG122" s="65"/>
      <c r="GH122" s="65"/>
      <c r="GI122" s="65"/>
      <c r="GJ122" s="65"/>
      <c r="GK122" s="65"/>
      <c r="GL122" s="65"/>
      <c r="GM122" s="65"/>
    </row>
    <row r="123" spans="2:195" x14ac:dyDescent="0.2">
      <c r="B123" s="28">
        <f t="shared" si="11"/>
        <v>118</v>
      </c>
      <c r="C123" s="43">
        <f>Assumptions!$H$7</f>
        <v>5000</v>
      </c>
      <c r="D123" s="65"/>
      <c r="E123" s="65"/>
      <c r="F123" s="65"/>
      <c r="G123" s="65"/>
      <c r="H123" s="65"/>
      <c r="I123" s="65"/>
      <c r="J123" s="65"/>
      <c r="K123" s="65"/>
      <c r="L123" s="65"/>
      <c r="M123" s="65"/>
      <c r="N123" s="65"/>
      <c r="O123" s="65"/>
      <c r="P123" s="65"/>
      <c r="Q123" s="65"/>
      <c r="R123" s="65"/>
      <c r="S123" s="65"/>
      <c r="T123" s="65"/>
      <c r="U123" s="65"/>
      <c r="V123" s="65"/>
      <c r="W123" s="65"/>
      <c r="X123" s="65"/>
      <c r="Y123" s="65"/>
      <c r="Z123" s="65"/>
      <c r="AA123" s="65"/>
      <c r="AB123" s="65"/>
      <c r="AC123" s="65"/>
      <c r="AD123" s="65"/>
      <c r="AE123" s="65"/>
      <c r="AF123" s="65"/>
      <c r="AG123" s="65"/>
      <c r="AH123" s="65"/>
      <c r="AI123" s="65"/>
      <c r="AJ123" s="65"/>
      <c r="AK123" s="65"/>
      <c r="AL123" s="65"/>
      <c r="AM123" s="65"/>
      <c r="AN123" s="65"/>
      <c r="AO123" s="65"/>
      <c r="AP123" s="65"/>
      <c r="AQ123" s="65"/>
      <c r="AR123" s="65"/>
      <c r="AS123" s="65"/>
      <c r="AT123" s="65"/>
      <c r="AU123" s="65"/>
      <c r="AV123" s="65"/>
      <c r="AW123" s="65"/>
      <c r="AX123" s="65"/>
      <c r="AY123" s="65"/>
      <c r="AZ123" s="65"/>
      <c r="BA123" s="65"/>
      <c r="BB123" s="65"/>
      <c r="BC123" s="65"/>
      <c r="BD123" s="65"/>
      <c r="BE123" s="65"/>
      <c r="BF123" s="65"/>
      <c r="BG123" s="65"/>
      <c r="BH123" s="65"/>
      <c r="BI123" s="65"/>
      <c r="BJ123" s="65"/>
      <c r="BK123" s="65"/>
      <c r="BL123" s="65"/>
      <c r="BM123" s="65"/>
      <c r="BN123" s="65"/>
      <c r="BO123" s="65"/>
      <c r="BP123" s="65"/>
      <c r="BQ123" s="65"/>
      <c r="BR123" s="65"/>
      <c r="BS123" s="65"/>
      <c r="BT123" s="65"/>
      <c r="BU123" s="65"/>
      <c r="BV123" s="65"/>
      <c r="BW123" s="65"/>
      <c r="BX123" s="65"/>
      <c r="BY123" s="65"/>
      <c r="BZ123" s="65"/>
      <c r="CA123" s="65"/>
      <c r="CB123" s="65"/>
      <c r="CC123" s="65"/>
      <c r="CD123" s="65"/>
      <c r="CE123" s="65"/>
      <c r="CF123" s="65"/>
      <c r="CG123" s="65"/>
      <c r="CH123" s="65"/>
      <c r="CI123" s="65"/>
      <c r="CJ123" s="65"/>
      <c r="CK123" s="65"/>
      <c r="CL123" s="65"/>
      <c r="CM123" s="65"/>
      <c r="CN123" s="65"/>
      <c r="CO123" s="65"/>
      <c r="CP123" s="65"/>
      <c r="CQ123" s="65"/>
      <c r="CR123" s="65"/>
      <c r="CS123" s="65"/>
      <c r="CT123" s="65"/>
      <c r="CU123" s="65"/>
      <c r="CV123" s="65"/>
      <c r="CW123" s="65"/>
      <c r="CX123" s="65"/>
      <c r="CY123" s="65"/>
      <c r="CZ123" s="65"/>
      <c r="DA123" s="65"/>
      <c r="DB123" s="65"/>
      <c r="DC123" s="65"/>
      <c r="DD123" s="65"/>
      <c r="DE123" s="65"/>
      <c r="DF123" s="65"/>
      <c r="DG123" s="65"/>
      <c r="DH123" s="65"/>
      <c r="DI123" s="65"/>
      <c r="DJ123" s="65"/>
      <c r="DK123" s="65"/>
      <c r="DL123" s="65"/>
      <c r="DM123" s="65"/>
      <c r="DN123" s="65"/>
      <c r="DO123" s="65"/>
      <c r="DP123" s="65"/>
      <c r="DQ123" s="65"/>
      <c r="DR123" s="65"/>
      <c r="DS123" s="65"/>
      <c r="DT123" s="65"/>
      <c r="DU123" s="65"/>
      <c r="DV123" s="65"/>
      <c r="DW123" s="65"/>
      <c r="DX123" s="65"/>
      <c r="DY123" s="65"/>
      <c r="DZ123" s="65"/>
      <c r="EA123" s="65"/>
      <c r="EB123" s="65"/>
      <c r="EC123" s="65"/>
      <c r="ED123" s="65"/>
      <c r="EE123" s="65"/>
      <c r="EF123" s="65"/>
      <c r="EG123" s="65"/>
      <c r="EH123" s="65"/>
      <c r="EI123" s="65"/>
      <c r="EJ123" s="65"/>
      <c r="EK123" s="65"/>
      <c r="EL123" s="65"/>
      <c r="EM123" s="65"/>
      <c r="EN123" s="65"/>
      <c r="EO123" s="65"/>
      <c r="EP123" s="65"/>
      <c r="EQ123" s="65"/>
      <c r="ER123" s="65"/>
      <c r="ES123" s="65"/>
      <c r="ET123" s="65"/>
      <c r="EU123" s="65"/>
      <c r="EV123" s="65"/>
      <c r="EW123" s="65"/>
      <c r="EX123" s="65"/>
      <c r="EY123" s="65"/>
      <c r="EZ123" s="65"/>
      <c r="FA123" s="65"/>
      <c r="FB123" s="65"/>
      <c r="FC123" s="65"/>
      <c r="FD123" s="65"/>
      <c r="FE123" s="65"/>
      <c r="FF123" s="65"/>
      <c r="FG123" s="65"/>
      <c r="FH123" s="65"/>
      <c r="FI123" s="65"/>
      <c r="FJ123" s="65"/>
      <c r="FK123" s="65"/>
      <c r="FL123" s="65"/>
      <c r="FM123" s="65"/>
      <c r="FN123" s="65"/>
      <c r="FO123" s="65"/>
      <c r="FP123" s="65"/>
      <c r="FQ123" s="65"/>
      <c r="FR123" s="65"/>
      <c r="FS123" s="65"/>
      <c r="FT123" s="65"/>
      <c r="FU123" s="65"/>
      <c r="FV123" s="65"/>
      <c r="FW123" s="65"/>
      <c r="FX123" s="65"/>
      <c r="FY123" s="65"/>
      <c r="FZ123" s="65"/>
      <c r="GA123" s="65"/>
      <c r="GB123" s="65"/>
      <c r="GC123" s="65"/>
      <c r="GD123" s="65"/>
      <c r="GE123" s="65"/>
      <c r="GF123" s="65"/>
      <c r="GG123" s="65"/>
      <c r="GH123" s="65"/>
      <c r="GI123" s="65"/>
      <c r="GJ123" s="65"/>
      <c r="GK123" s="65"/>
      <c r="GL123" s="65"/>
      <c r="GM123" s="65"/>
    </row>
    <row r="124" spans="2:195" x14ac:dyDescent="0.2">
      <c r="B124" s="28">
        <f t="shared" si="11"/>
        <v>119</v>
      </c>
      <c r="C124" s="43">
        <f>Assumptions!$H$7</f>
        <v>5000</v>
      </c>
      <c r="D124" s="65"/>
      <c r="E124" s="65"/>
      <c r="F124" s="65"/>
      <c r="G124" s="65"/>
      <c r="H124" s="65"/>
      <c r="I124" s="65"/>
      <c r="J124" s="65"/>
      <c r="K124" s="65"/>
      <c r="L124" s="65"/>
      <c r="M124" s="65"/>
      <c r="N124" s="65"/>
      <c r="O124" s="65"/>
      <c r="P124" s="65"/>
      <c r="Q124" s="65"/>
      <c r="R124" s="65"/>
      <c r="S124" s="65"/>
      <c r="T124" s="65"/>
      <c r="U124" s="65"/>
      <c r="V124" s="65"/>
      <c r="W124" s="65"/>
      <c r="X124" s="65"/>
      <c r="Y124" s="65"/>
      <c r="Z124" s="65"/>
      <c r="AA124" s="65"/>
      <c r="AB124" s="65"/>
      <c r="AC124" s="65"/>
      <c r="AD124" s="65"/>
      <c r="AE124" s="65"/>
      <c r="AF124" s="65"/>
      <c r="AG124" s="65"/>
      <c r="AH124" s="65"/>
      <c r="AI124" s="65"/>
      <c r="AJ124" s="65"/>
      <c r="AK124" s="65"/>
      <c r="AL124" s="65"/>
      <c r="AM124" s="65"/>
      <c r="AN124" s="65"/>
      <c r="AO124" s="65"/>
      <c r="AP124" s="65"/>
      <c r="AQ124" s="65"/>
      <c r="AR124" s="65"/>
      <c r="AS124" s="65"/>
      <c r="AT124" s="65"/>
      <c r="AU124" s="65"/>
      <c r="AV124" s="65"/>
      <c r="AW124" s="65"/>
      <c r="AX124" s="65"/>
      <c r="AY124" s="65"/>
      <c r="AZ124" s="65"/>
      <c r="BA124" s="65"/>
      <c r="BB124" s="65"/>
      <c r="BC124" s="65"/>
      <c r="BD124" s="65"/>
      <c r="BE124" s="65"/>
      <c r="BF124" s="65"/>
      <c r="BG124" s="65"/>
      <c r="BH124" s="65"/>
      <c r="BI124" s="65"/>
      <c r="BJ124" s="65"/>
      <c r="BK124" s="65"/>
      <c r="BL124" s="65"/>
      <c r="BM124" s="65"/>
      <c r="BN124" s="65"/>
      <c r="BO124" s="65"/>
      <c r="BP124" s="65"/>
      <c r="BQ124" s="65"/>
      <c r="BR124" s="65"/>
      <c r="BS124" s="65"/>
      <c r="BT124" s="65"/>
      <c r="BU124" s="65"/>
      <c r="BV124" s="65"/>
      <c r="BW124" s="65"/>
      <c r="BX124" s="65"/>
      <c r="BY124" s="65"/>
      <c r="BZ124" s="65"/>
      <c r="CA124" s="65"/>
      <c r="CB124" s="65"/>
      <c r="CC124" s="65"/>
      <c r="CD124" s="65"/>
      <c r="CE124" s="65"/>
      <c r="CF124" s="65"/>
      <c r="CG124" s="65"/>
      <c r="CH124" s="65"/>
      <c r="CI124" s="65"/>
      <c r="CJ124" s="65"/>
      <c r="CK124" s="65"/>
      <c r="CL124" s="65"/>
      <c r="CM124" s="65"/>
      <c r="CN124" s="65"/>
      <c r="CO124" s="65"/>
      <c r="CP124" s="65"/>
      <c r="CQ124" s="65"/>
      <c r="CR124" s="65"/>
      <c r="CS124" s="65"/>
      <c r="CT124" s="65"/>
      <c r="CU124" s="65"/>
      <c r="CV124" s="65"/>
      <c r="CW124" s="65"/>
      <c r="CX124" s="65"/>
      <c r="CY124" s="65"/>
      <c r="CZ124" s="65"/>
      <c r="DA124" s="65"/>
      <c r="DB124" s="65"/>
      <c r="DC124" s="65"/>
      <c r="DD124" s="65"/>
      <c r="DE124" s="65"/>
      <c r="DF124" s="65"/>
      <c r="DG124" s="65"/>
      <c r="DH124" s="65"/>
      <c r="DI124" s="65"/>
      <c r="DJ124" s="65"/>
      <c r="DK124" s="65"/>
      <c r="DL124" s="65"/>
      <c r="DM124" s="65"/>
      <c r="DN124" s="65"/>
      <c r="DO124" s="65"/>
      <c r="DP124" s="65"/>
      <c r="DQ124" s="65"/>
      <c r="DR124" s="65"/>
      <c r="DS124" s="65"/>
      <c r="DT124" s="65"/>
      <c r="DU124" s="65"/>
      <c r="DV124" s="65"/>
      <c r="DW124" s="65"/>
      <c r="DX124" s="65"/>
      <c r="DY124" s="65"/>
      <c r="DZ124" s="65"/>
      <c r="EA124" s="65"/>
      <c r="EB124" s="65"/>
      <c r="EC124" s="65"/>
      <c r="ED124" s="65"/>
      <c r="EE124" s="65"/>
      <c r="EF124" s="65"/>
      <c r="EG124" s="65"/>
      <c r="EH124" s="65"/>
      <c r="EI124" s="65"/>
      <c r="EJ124" s="65"/>
      <c r="EK124" s="65"/>
      <c r="EL124" s="65"/>
      <c r="EM124" s="65"/>
      <c r="EN124" s="65"/>
      <c r="EO124" s="65"/>
      <c r="EP124" s="65"/>
      <c r="EQ124" s="65"/>
      <c r="ER124" s="65"/>
      <c r="ES124" s="65"/>
      <c r="ET124" s="65"/>
      <c r="EU124" s="65"/>
      <c r="EV124" s="65"/>
      <c r="EW124" s="65"/>
      <c r="EX124" s="65"/>
      <c r="EY124" s="65"/>
      <c r="EZ124" s="65"/>
      <c r="FA124" s="65"/>
      <c r="FB124" s="65"/>
      <c r="FC124" s="65"/>
      <c r="FD124" s="65"/>
      <c r="FE124" s="65"/>
      <c r="FF124" s="65"/>
      <c r="FG124" s="65"/>
      <c r="FH124" s="65"/>
      <c r="FI124" s="65"/>
      <c r="FJ124" s="65"/>
      <c r="FK124" s="65"/>
      <c r="FL124" s="65"/>
      <c r="FM124" s="65"/>
      <c r="FN124" s="65"/>
      <c r="FO124" s="65"/>
      <c r="FP124" s="65"/>
      <c r="FQ124" s="65"/>
      <c r="FR124" s="65"/>
      <c r="FS124" s="65"/>
      <c r="FT124" s="65"/>
      <c r="FU124" s="65"/>
      <c r="FV124" s="65"/>
      <c r="FW124" s="65"/>
      <c r="FX124" s="65"/>
      <c r="FY124" s="65"/>
      <c r="FZ124" s="65"/>
      <c r="GA124" s="65"/>
      <c r="GB124" s="65"/>
      <c r="GC124" s="65"/>
      <c r="GD124" s="65"/>
      <c r="GE124" s="65"/>
      <c r="GF124" s="65"/>
      <c r="GG124" s="65"/>
      <c r="GH124" s="65"/>
      <c r="GI124" s="65"/>
      <c r="GJ124" s="65"/>
      <c r="GK124" s="65"/>
      <c r="GL124" s="65"/>
      <c r="GM124" s="65"/>
    </row>
    <row r="125" spans="2:195" x14ac:dyDescent="0.2">
      <c r="B125" s="28">
        <f t="shared" si="11"/>
        <v>120</v>
      </c>
      <c r="C125" s="43">
        <f>Assumptions!$H$7</f>
        <v>5000</v>
      </c>
      <c r="D125" s="65"/>
      <c r="E125" s="65"/>
      <c r="F125" s="65"/>
      <c r="G125" s="65"/>
      <c r="H125" s="65"/>
      <c r="I125" s="65"/>
      <c r="J125" s="65"/>
      <c r="K125" s="65"/>
      <c r="L125" s="65"/>
      <c r="M125" s="65"/>
      <c r="N125" s="65"/>
      <c r="O125" s="65"/>
      <c r="P125" s="65"/>
      <c r="Q125" s="65"/>
      <c r="R125" s="65"/>
      <c r="S125" s="65"/>
      <c r="T125" s="65"/>
      <c r="U125" s="65"/>
      <c r="V125" s="65"/>
      <c r="W125" s="65"/>
      <c r="X125" s="65"/>
      <c r="Y125" s="65"/>
      <c r="Z125" s="65"/>
      <c r="AA125" s="65"/>
      <c r="AB125" s="65"/>
      <c r="AC125" s="65"/>
      <c r="AD125" s="65"/>
      <c r="AE125" s="65"/>
      <c r="AF125" s="65"/>
      <c r="AG125" s="65"/>
      <c r="AH125" s="65"/>
      <c r="AI125" s="65"/>
      <c r="AJ125" s="65"/>
      <c r="AK125" s="65"/>
      <c r="AL125" s="65"/>
      <c r="AM125" s="65"/>
      <c r="AN125" s="65"/>
      <c r="AO125" s="65"/>
      <c r="AP125" s="65"/>
      <c r="AQ125" s="65"/>
      <c r="AR125" s="65"/>
      <c r="AS125" s="65"/>
      <c r="AT125" s="65"/>
      <c r="AU125" s="65"/>
      <c r="AV125" s="65"/>
      <c r="AW125" s="65"/>
      <c r="AX125" s="65"/>
      <c r="AY125" s="65"/>
      <c r="AZ125" s="65"/>
      <c r="BA125" s="65"/>
      <c r="BB125" s="65"/>
      <c r="BC125" s="65"/>
      <c r="BD125" s="65"/>
      <c r="BE125" s="65"/>
      <c r="BF125" s="65"/>
      <c r="BG125" s="65"/>
      <c r="BH125" s="65"/>
      <c r="BI125" s="65"/>
      <c r="BJ125" s="65"/>
      <c r="BK125" s="65"/>
      <c r="BL125" s="65"/>
      <c r="BM125" s="65"/>
      <c r="BN125" s="65"/>
      <c r="BO125" s="65"/>
      <c r="BP125" s="65"/>
      <c r="BQ125" s="65"/>
      <c r="BR125" s="65"/>
      <c r="BS125" s="65"/>
      <c r="BT125" s="65"/>
      <c r="BU125" s="65"/>
      <c r="BV125" s="65"/>
      <c r="BW125" s="65"/>
      <c r="BX125" s="65"/>
      <c r="BY125" s="65"/>
      <c r="BZ125" s="65"/>
      <c r="CA125" s="65"/>
      <c r="CB125" s="65"/>
      <c r="CC125" s="65"/>
      <c r="CD125" s="65"/>
      <c r="CE125" s="65"/>
      <c r="CF125" s="65"/>
      <c r="CG125" s="65"/>
      <c r="CH125" s="65"/>
      <c r="CI125" s="65"/>
      <c r="CJ125" s="65"/>
      <c r="CK125" s="65"/>
      <c r="CL125" s="65"/>
      <c r="CM125" s="65"/>
      <c r="CN125" s="65"/>
      <c r="CO125" s="65"/>
      <c r="CP125" s="65"/>
      <c r="CQ125" s="65"/>
      <c r="CR125" s="65"/>
      <c r="CS125" s="65"/>
      <c r="CT125" s="65"/>
      <c r="CU125" s="65"/>
      <c r="CV125" s="65"/>
      <c r="CW125" s="65"/>
      <c r="CX125" s="65"/>
      <c r="CY125" s="65"/>
      <c r="CZ125" s="65"/>
      <c r="DA125" s="65"/>
      <c r="DB125" s="65"/>
      <c r="DC125" s="65"/>
      <c r="DD125" s="65"/>
      <c r="DE125" s="65"/>
      <c r="DF125" s="65"/>
      <c r="DG125" s="65"/>
      <c r="DH125" s="65"/>
      <c r="DI125" s="65"/>
      <c r="DJ125" s="65"/>
      <c r="DK125" s="65"/>
      <c r="DL125" s="65"/>
      <c r="DM125" s="65"/>
      <c r="DN125" s="65"/>
      <c r="DO125" s="65"/>
      <c r="DP125" s="65"/>
      <c r="DQ125" s="65"/>
      <c r="DR125" s="65"/>
      <c r="DS125" s="65"/>
      <c r="DT125" s="65"/>
      <c r="DU125" s="65"/>
      <c r="DV125" s="65"/>
      <c r="DW125" s="65"/>
      <c r="DX125" s="65"/>
      <c r="DY125" s="65"/>
      <c r="DZ125" s="65"/>
      <c r="EA125" s="65"/>
      <c r="EB125" s="65"/>
      <c r="EC125" s="65"/>
      <c r="ED125" s="65"/>
      <c r="EE125" s="65"/>
      <c r="EF125" s="65"/>
      <c r="EG125" s="65"/>
      <c r="EH125" s="65"/>
      <c r="EI125" s="65"/>
      <c r="EJ125" s="65"/>
      <c r="EK125" s="65"/>
      <c r="EL125" s="65"/>
      <c r="EM125" s="65"/>
      <c r="EN125" s="65"/>
      <c r="EO125" s="65"/>
      <c r="EP125" s="65"/>
      <c r="EQ125" s="65"/>
      <c r="ER125" s="65"/>
      <c r="ES125" s="65"/>
      <c r="ET125" s="65"/>
      <c r="EU125" s="65"/>
      <c r="EV125" s="65"/>
      <c r="EW125" s="65"/>
      <c r="EX125" s="65"/>
      <c r="EY125" s="65"/>
      <c r="EZ125" s="65"/>
      <c r="FA125" s="65"/>
      <c r="FB125" s="65"/>
      <c r="FC125" s="65"/>
      <c r="FD125" s="65"/>
      <c r="FE125" s="65"/>
      <c r="FF125" s="65"/>
      <c r="FG125" s="65"/>
      <c r="FH125" s="65"/>
      <c r="FI125" s="65"/>
      <c r="FJ125" s="65"/>
      <c r="FK125" s="65"/>
      <c r="FL125" s="65"/>
      <c r="FM125" s="65"/>
      <c r="FN125" s="65"/>
      <c r="FO125" s="65"/>
      <c r="FP125" s="65"/>
      <c r="FQ125" s="65"/>
      <c r="FR125" s="65"/>
      <c r="FS125" s="65"/>
      <c r="FT125" s="65"/>
      <c r="FU125" s="65"/>
      <c r="FV125" s="65"/>
      <c r="FW125" s="65"/>
      <c r="FX125" s="65"/>
      <c r="FY125" s="65"/>
      <c r="FZ125" s="65"/>
      <c r="GA125" s="65"/>
      <c r="GB125" s="65"/>
      <c r="GC125" s="65"/>
      <c r="GD125" s="65"/>
      <c r="GE125" s="65"/>
      <c r="GF125" s="65"/>
      <c r="GG125" s="65"/>
      <c r="GH125" s="65"/>
      <c r="GI125" s="65"/>
      <c r="GJ125" s="65"/>
      <c r="GK125" s="65"/>
      <c r="GL125" s="65"/>
      <c r="GM125" s="65"/>
    </row>
    <row r="126" spans="2:195" x14ac:dyDescent="0.2">
      <c r="B126" s="28">
        <f t="shared" si="11"/>
        <v>121</v>
      </c>
      <c r="C126" s="43">
        <f>Assumptions!$H$7</f>
        <v>5000</v>
      </c>
      <c r="D126" s="65"/>
      <c r="E126" s="65"/>
      <c r="F126" s="65"/>
      <c r="G126" s="65"/>
      <c r="H126" s="65"/>
      <c r="I126" s="65"/>
      <c r="J126" s="65"/>
      <c r="K126" s="65"/>
      <c r="L126" s="65"/>
      <c r="M126" s="65"/>
      <c r="N126" s="65"/>
      <c r="O126" s="65"/>
      <c r="P126" s="65"/>
      <c r="Q126" s="65"/>
      <c r="R126" s="65"/>
      <c r="S126" s="65"/>
      <c r="T126" s="65"/>
      <c r="U126" s="65"/>
      <c r="V126" s="65"/>
      <c r="W126" s="65"/>
      <c r="X126" s="65"/>
      <c r="Y126" s="65"/>
      <c r="Z126" s="65"/>
      <c r="AA126" s="65"/>
      <c r="AB126" s="65"/>
      <c r="AC126" s="65"/>
      <c r="AD126" s="65"/>
      <c r="AE126" s="65"/>
      <c r="AF126" s="65"/>
      <c r="AG126" s="65"/>
      <c r="AH126" s="65"/>
      <c r="AI126" s="65"/>
      <c r="AJ126" s="65"/>
      <c r="AK126" s="65"/>
      <c r="AL126" s="65"/>
      <c r="AM126" s="65"/>
      <c r="AN126" s="65"/>
      <c r="AO126" s="65"/>
      <c r="AP126" s="65"/>
      <c r="AQ126" s="65"/>
      <c r="AR126" s="65"/>
      <c r="AS126" s="65"/>
      <c r="AT126" s="65"/>
      <c r="AU126" s="65"/>
      <c r="AV126" s="65"/>
      <c r="AW126" s="65"/>
      <c r="AX126" s="65"/>
      <c r="AY126" s="65"/>
      <c r="AZ126" s="65"/>
      <c r="BA126" s="65"/>
      <c r="BB126" s="65"/>
      <c r="BC126" s="65"/>
      <c r="BD126" s="65"/>
      <c r="BE126" s="65"/>
      <c r="BF126" s="65"/>
      <c r="BG126" s="65"/>
      <c r="BH126" s="65"/>
      <c r="BI126" s="65"/>
      <c r="BJ126" s="65"/>
      <c r="BK126" s="65"/>
      <c r="BL126" s="65"/>
      <c r="BM126" s="65"/>
      <c r="BN126" s="65"/>
      <c r="BO126" s="65"/>
      <c r="BP126" s="65"/>
      <c r="BQ126" s="65"/>
      <c r="BR126" s="65"/>
      <c r="BS126" s="65"/>
      <c r="BT126" s="65"/>
      <c r="BU126" s="65"/>
      <c r="BV126" s="65"/>
      <c r="BW126" s="65"/>
      <c r="BX126" s="65"/>
      <c r="BY126" s="65"/>
      <c r="BZ126" s="65"/>
      <c r="CA126" s="65"/>
      <c r="CB126" s="65"/>
      <c r="CC126" s="65"/>
      <c r="CD126" s="65"/>
      <c r="CE126" s="65"/>
      <c r="CF126" s="65"/>
      <c r="CG126" s="65"/>
      <c r="CH126" s="65"/>
      <c r="CI126" s="65"/>
      <c r="CJ126" s="65"/>
      <c r="CK126" s="65"/>
      <c r="CL126" s="65"/>
      <c r="CM126" s="65"/>
      <c r="CN126" s="65"/>
      <c r="CO126" s="65"/>
      <c r="CP126" s="65"/>
      <c r="CQ126" s="65"/>
      <c r="CR126" s="65"/>
      <c r="CS126" s="65"/>
      <c r="CT126" s="65"/>
      <c r="CU126" s="65"/>
      <c r="CV126" s="65"/>
      <c r="CW126" s="65"/>
      <c r="CX126" s="65"/>
      <c r="CY126" s="65"/>
      <c r="CZ126" s="65"/>
      <c r="DA126" s="65"/>
      <c r="DB126" s="65"/>
      <c r="DC126" s="65"/>
      <c r="DD126" s="65"/>
      <c r="DE126" s="65"/>
      <c r="DF126" s="65"/>
      <c r="DG126" s="65"/>
      <c r="DH126" s="65"/>
      <c r="DI126" s="65"/>
      <c r="DJ126" s="65"/>
      <c r="DK126" s="65"/>
      <c r="DL126" s="65"/>
      <c r="DM126" s="65"/>
      <c r="DN126" s="65"/>
      <c r="DO126" s="65"/>
      <c r="DP126" s="65"/>
      <c r="DQ126" s="65"/>
      <c r="DR126" s="65"/>
      <c r="DS126" s="65"/>
      <c r="DT126" s="65"/>
      <c r="DU126" s="65"/>
      <c r="DV126" s="65"/>
      <c r="DW126" s="65"/>
      <c r="DX126" s="65"/>
      <c r="DY126" s="65"/>
      <c r="DZ126" s="65"/>
      <c r="EA126" s="65"/>
      <c r="EB126" s="65"/>
      <c r="EC126" s="65"/>
      <c r="ED126" s="65"/>
      <c r="EE126" s="65"/>
      <c r="EF126" s="65"/>
      <c r="EG126" s="65"/>
      <c r="EH126" s="65"/>
      <c r="EI126" s="65"/>
      <c r="EJ126" s="65"/>
      <c r="EK126" s="65"/>
      <c r="EL126" s="65"/>
      <c r="EM126" s="65"/>
      <c r="EN126" s="65"/>
      <c r="EO126" s="65"/>
      <c r="EP126" s="65"/>
      <c r="EQ126" s="65"/>
      <c r="ER126" s="65"/>
      <c r="ES126" s="65"/>
      <c r="ET126" s="65"/>
      <c r="EU126" s="65"/>
      <c r="EV126" s="65"/>
      <c r="EW126" s="65"/>
      <c r="EX126" s="65"/>
      <c r="EY126" s="65"/>
      <c r="EZ126" s="65"/>
      <c r="FA126" s="65"/>
      <c r="FB126" s="65"/>
      <c r="FC126" s="65"/>
      <c r="FD126" s="65"/>
      <c r="FE126" s="65"/>
      <c r="FF126" s="65"/>
      <c r="FG126" s="65"/>
      <c r="FH126" s="65"/>
      <c r="FI126" s="65"/>
      <c r="FJ126" s="65"/>
      <c r="FK126" s="65"/>
      <c r="FL126" s="65"/>
      <c r="FM126" s="65"/>
      <c r="FN126" s="65"/>
      <c r="FO126" s="65"/>
      <c r="FP126" s="65"/>
      <c r="FQ126" s="65"/>
      <c r="FR126" s="65"/>
      <c r="FS126" s="65"/>
      <c r="FT126" s="65"/>
      <c r="FU126" s="65"/>
      <c r="FV126" s="65"/>
      <c r="FW126" s="65"/>
      <c r="FX126" s="65"/>
      <c r="FY126" s="65"/>
      <c r="FZ126" s="65"/>
      <c r="GA126" s="65"/>
      <c r="GB126" s="65"/>
      <c r="GC126" s="65"/>
      <c r="GD126" s="65"/>
      <c r="GE126" s="65"/>
      <c r="GF126" s="65"/>
      <c r="GG126" s="65"/>
      <c r="GH126" s="65"/>
      <c r="GI126" s="65"/>
      <c r="GJ126" s="65"/>
      <c r="GK126" s="65"/>
      <c r="GL126" s="65"/>
      <c r="GM126" s="65"/>
    </row>
    <row r="127" spans="2:195" x14ac:dyDescent="0.2">
      <c r="B127" s="28">
        <f t="shared" si="11"/>
        <v>122</v>
      </c>
      <c r="C127" s="43">
        <f>Assumptions!$H$7</f>
        <v>5000</v>
      </c>
      <c r="D127" s="65"/>
      <c r="E127" s="65"/>
      <c r="F127" s="65"/>
      <c r="G127" s="65"/>
      <c r="H127" s="65"/>
      <c r="I127" s="65"/>
      <c r="J127" s="65"/>
      <c r="K127" s="65"/>
      <c r="L127" s="65"/>
      <c r="M127" s="65"/>
      <c r="N127" s="65"/>
      <c r="O127" s="65"/>
      <c r="P127" s="65"/>
      <c r="Q127" s="65"/>
      <c r="R127" s="65"/>
      <c r="S127" s="65"/>
      <c r="T127" s="65"/>
      <c r="U127" s="65"/>
      <c r="V127" s="65"/>
      <c r="W127" s="65"/>
      <c r="X127" s="65"/>
      <c r="Y127" s="65"/>
      <c r="Z127" s="65"/>
      <c r="AA127" s="65"/>
      <c r="AB127" s="65"/>
      <c r="AC127" s="65"/>
      <c r="AD127" s="65"/>
      <c r="AE127" s="65"/>
      <c r="AF127" s="65"/>
      <c r="AG127" s="65"/>
      <c r="AH127" s="65"/>
      <c r="AI127" s="65"/>
      <c r="AJ127" s="65"/>
      <c r="AK127" s="65"/>
      <c r="AL127" s="65"/>
      <c r="AM127" s="65"/>
      <c r="AN127" s="65"/>
      <c r="AO127" s="65"/>
      <c r="AP127" s="65"/>
      <c r="AQ127" s="65"/>
      <c r="AR127" s="65"/>
      <c r="AS127" s="65"/>
      <c r="AT127" s="65"/>
      <c r="AU127" s="65"/>
      <c r="AV127" s="65"/>
      <c r="AW127" s="65"/>
      <c r="AX127" s="65"/>
      <c r="AY127" s="65"/>
      <c r="AZ127" s="65"/>
      <c r="BA127" s="65"/>
      <c r="BB127" s="65"/>
      <c r="BC127" s="65"/>
      <c r="BD127" s="65"/>
      <c r="BE127" s="65"/>
      <c r="BF127" s="65"/>
      <c r="BG127" s="65"/>
      <c r="BH127" s="65"/>
      <c r="BI127" s="65"/>
      <c r="BJ127" s="65"/>
      <c r="BK127" s="65"/>
      <c r="BL127" s="65"/>
      <c r="BM127" s="65"/>
      <c r="BN127" s="65"/>
      <c r="BO127" s="65"/>
      <c r="BP127" s="65"/>
      <c r="BQ127" s="65"/>
      <c r="BR127" s="65"/>
      <c r="BS127" s="65"/>
      <c r="BT127" s="65"/>
      <c r="BU127" s="65"/>
      <c r="BV127" s="65"/>
      <c r="BW127" s="65"/>
      <c r="BX127" s="65"/>
      <c r="BY127" s="65"/>
      <c r="BZ127" s="65"/>
      <c r="CA127" s="65"/>
      <c r="CB127" s="65"/>
      <c r="CC127" s="65"/>
      <c r="CD127" s="65"/>
      <c r="CE127" s="65"/>
      <c r="CF127" s="65"/>
      <c r="CG127" s="65"/>
      <c r="CH127" s="65"/>
      <c r="CI127" s="65"/>
      <c r="CJ127" s="65"/>
      <c r="CK127" s="65"/>
      <c r="CL127" s="65"/>
      <c r="CM127" s="65"/>
      <c r="CN127" s="65"/>
      <c r="CO127" s="65"/>
      <c r="CP127" s="65"/>
      <c r="CQ127" s="65"/>
      <c r="CR127" s="65"/>
      <c r="CS127" s="65"/>
      <c r="CT127" s="65"/>
      <c r="CU127" s="65"/>
      <c r="CV127" s="65"/>
      <c r="CW127" s="65"/>
      <c r="CX127" s="65"/>
      <c r="CY127" s="65"/>
      <c r="CZ127" s="65"/>
      <c r="DA127" s="65"/>
      <c r="DB127" s="65"/>
      <c r="DC127" s="65"/>
      <c r="DD127" s="65"/>
      <c r="DE127" s="65"/>
      <c r="DF127" s="65"/>
      <c r="DG127" s="65"/>
      <c r="DH127" s="65"/>
      <c r="DI127" s="65"/>
      <c r="DJ127" s="65"/>
      <c r="DK127" s="65"/>
      <c r="DL127" s="65"/>
      <c r="DM127" s="65"/>
      <c r="DN127" s="65"/>
      <c r="DO127" s="65"/>
      <c r="DP127" s="65"/>
      <c r="DQ127" s="65"/>
      <c r="DR127" s="65"/>
      <c r="DS127" s="65"/>
      <c r="DT127" s="65"/>
      <c r="DU127" s="65"/>
      <c r="DV127" s="65"/>
      <c r="DW127" s="65"/>
      <c r="DX127" s="65"/>
      <c r="DY127" s="65"/>
      <c r="DZ127" s="65"/>
      <c r="EA127" s="65"/>
      <c r="EB127" s="65"/>
      <c r="EC127" s="65"/>
      <c r="ED127" s="65"/>
      <c r="EE127" s="65"/>
      <c r="EF127" s="65"/>
      <c r="EG127" s="65"/>
      <c r="EH127" s="65"/>
      <c r="EI127" s="65"/>
      <c r="EJ127" s="65"/>
      <c r="EK127" s="65"/>
      <c r="EL127" s="65"/>
      <c r="EM127" s="65"/>
      <c r="EN127" s="65"/>
      <c r="EO127" s="65"/>
      <c r="EP127" s="65"/>
      <c r="EQ127" s="65"/>
      <c r="ER127" s="65"/>
      <c r="ES127" s="65"/>
      <c r="ET127" s="65"/>
      <c r="EU127" s="65"/>
      <c r="EV127" s="65"/>
      <c r="EW127" s="65"/>
      <c r="EX127" s="65"/>
      <c r="EY127" s="65"/>
      <c r="EZ127" s="65"/>
      <c r="FA127" s="65"/>
      <c r="FB127" s="65"/>
      <c r="FC127" s="65"/>
      <c r="FD127" s="65"/>
      <c r="FE127" s="65"/>
      <c r="FF127" s="65"/>
      <c r="FG127" s="65"/>
      <c r="FH127" s="65"/>
      <c r="FI127" s="65"/>
      <c r="FJ127" s="65"/>
      <c r="FK127" s="65"/>
      <c r="FL127" s="65"/>
      <c r="FM127" s="65"/>
      <c r="FN127" s="65"/>
      <c r="FO127" s="65"/>
      <c r="FP127" s="65"/>
      <c r="FQ127" s="65"/>
      <c r="FR127" s="65"/>
      <c r="FS127" s="65"/>
      <c r="FT127" s="65"/>
      <c r="FU127" s="65"/>
      <c r="FV127" s="65"/>
      <c r="FW127" s="65"/>
      <c r="FX127" s="65"/>
      <c r="FY127" s="65"/>
      <c r="FZ127" s="65"/>
      <c r="GA127" s="65"/>
      <c r="GB127" s="65"/>
      <c r="GC127" s="65"/>
      <c r="GD127" s="65"/>
      <c r="GE127" s="65"/>
      <c r="GF127" s="65"/>
      <c r="GG127" s="65"/>
      <c r="GH127" s="65"/>
      <c r="GI127" s="65"/>
      <c r="GJ127" s="65"/>
      <c r="GK127" s="65"/>
      <c r="GL127" s="65"/>
      <c r="GM127" s="65"/>
    </row>
    <row r="128" spans="2:195" x14ac:dyDescent="0.2">
      <c r="B128" s="28">
        <f t="shared" si="11"/>
        <v>123</v>
      </c>
      <c r="C128" s="43">
        <f>Assumptions!$H$7</f>
        <v>5000</v>
      </c>
      <c r="D128" s="65"/>
      <c r="E128" s="65"/>
      <c r="F128" s="65"/>
      <c r="G128" s="65"/>
      <c r="H128" s="65"/>
      <c r="I128" s="65"/>
      <c r="J128" s="65"/>
      <c r="K128" s="65"/>
      <c r="L128" s="65"/>
      <c r="M128" s="65"/>
      <c r="N128" s="65"/>
      <c r="O128" s="65"/>
      <c r="P128" s="65"/>
      <c r="Q128" s="65"/>
      <c r="R128" s="65"/>
      <c r="S128" s="65"/>
      <c r="T128" s="65"/>
      <c r="U128" s="65"/>
      <c r="V128" s="65"/>
      <c r="W128" s="65"/>
      <c r="X128" s="65"/>
      <c r="Y128" s="65"/>
      <c r="Z128" s="65"/>
      <c r="AA128" s="65"/>
      <c r="AB128" s="65"/>
      <c r="AC128" s="65"/>
      <c r="AD128" s="65"/>
      <c r="AE128" s="65"/>
      <c r="AF128" s="65"/>
      <c r="AG128" s="65"/>
      <c r="AH128" s="65"/>
      <c r="AI128" s="65"/>
      <c r="AJ128" s="65"/>
      <c r="AK128" s="65"/>
      <c r="AL128" s="65"/>
      <c r="AM128" s="65"/>
      <c r="AN128" s="65"/>
      <c r="AO128" s="65"/>
      <c r="AP128" s="65"/>
      <c r="AQ128" s="65"/>
      <c r="AR128" s="65"/>
      <c r="AS128" s="65"/>
      <c r="AT128" s="65"/>
      <c r="AU128" s="65"/>
      <c r="AV128" s="65"/>
      <c r="AW128" s="65"/>
      <c r="AX128" s="65"/>
      <c r="AY128" s="65"/>
      <c r="AZ128" s="65"/>
      <c r="BA128" s="65"/>
      <c r="BB128" s="65"/>
      <c r="BC128" s="65"/>
      <c r="BD128" s="65"/>
      <c r="BE128" s="65"/>
      <c r="BF128" s="65"/>
      <c r="BG128" s="65"/>
      <c r="BH128" s="65"/>
      <c r="BI128" s="65"/>
      <c r="BJ128" s="65"/>
      <c r="BK128" s="65"/>
      <c r="BL128" s="65"/>
      <c r="BM128" s="65"/>
      <c r="BN128" s="65"/>
      <c r="BO128" s="65"/>
      <c r="BP128" s="65"/>
      <c r="BQ128" s="65"/>
      <c r="BR128" s="65"/>
      <c r="BS128" s="65"/>
      <c r="BT128" s="65"/>
      <c r="BU128" s="65"/>
      <c r="BV128" s="65"/>
      <c r="BW128" s="65"/>
      <c r="BX128" s="65"/>
      <c r="BY128" s="65"/>
      <c r="BZ128" s="65"/>
      <c r="CA128" s="65"/>
      <c r="CB128" s="65"/>
      <c r="CC128" s="65"/>
      <c r="CD128" s="65"/>
      <c r="CE128" s="65"/>
      <c r="CF128" s="65"/>
      <c r="CG128" s="65"/>
      <c r="CH128" s="65"/>
      <c r="CI128" s="65"/>
      <c r="CJ128" s="65"/>
      <c r="CK128" s="65"/>
      <c r="CL128" s="65"/>
      <c r="CM128" s="65"/>
      <c r="CN128" s="65"/>
      <c r="CO128" s="65"/>
      <c r="CP128" s="65"/>
      <c r="CQ128" s="65"/>
      <c r="CR128" s="65"/>
      <c r="CS128" s="65"/>
      <c r="CT128" s="65"/>
      <c r="CU128" s="65"/>
      <c r="CV128" s="65"/>
      <c r="CW128" s="65"/>
      <c r="CX128" s="65"/>
      <c r="CY128" s="65"/>
      <c r="CZ128" s="65"/>
      <c r="DA128" s="65"/>
      <c r="DB128" s="65"/>
      <c r="DC128" s="65"/>
      <c r="DD128" s="65"/>
      <c r="DE128" s="65"/>
      <c r="DF128" s="65"/>
      <c r="DG128" s="65"/>
      <c r="DH128" s="65"/>
      <c r="DI128" s="65"/>
      <c r="DJ128" s="65"/>
      <c r="DK128" s="65"/>
      <c r="DL128" s="65"/>
      <c r="DM128" s="65"/>
      <c r="DN128" s="65"/>
      <c r="DO128" s="65"/>
      <c r="DP128" s="65"/>
      <c r="DQ128" s="65"/>
      <c r="DR128" s="65"/>
      <c r="DS128" s="65"/>
      <c r="DT128" s="65"/>
      <c r="DU128" s="65"/>
      <c r="DV128" s="65"/>
      <c r="DW128" s="65"/>
      <c r="DX128" s="65"/>
      <c r="DY128" s="65"/>
      <c r="DZ128" s="65"/>
      <c r="EA128" s="65"/>
      <c r="EB128" s="65"/>
      <c r="EC128" s="65"/>
      <c r="ED128" s="65"/>
      <c r="EE128" s="65"/>
      <c r="EF128" s="65"/>
      <c r="EG128" s="65"/>
      <c r="EH128" s="65"/>
      <c r="EI128" s="65"/>
      <c r="EJ128" s="65"/>
      <c r="EK128" s="65"/>
      <c r="EL128" s="65"/>
      <c r="EM128" s="65"/>
      <c r="EN128" s="65"/>
      <c r="EO128" s="65"/>
      <c r="EP128" s="65"/>
      <c r="EQ128" s="65"/>
      <c r="ER128" s="65"/>
      <c r="ES128" s="65"/>
      <c r="ET128" s="65"/>
      <c r="EU128" s="65"/>
      <c r="EV128" s="65"/>
      <c r="EW128" s="65"/>
      <c r="EX128" s="65"/>
      <c r="EY128" s="65"/>
      <c r="EZ128" s="65"/>
      <c r="FA128" s="65"/>
      <c r="FB128" s="65"/>
      <c r="FC128" s="65"/>
      <c r="FD128" s="65"/>
      <c r="FE128" s="65"/>
      <c r="FF128" s="65"/>
      <c r="FG128" s="65"/>
      <c r="FH128" s="65"/>
      <c r="FI128" s="65"/>
      <c r="FJ128" s="65"/>
      <c r="FK128" s="65"/>
      <c r="FL128" s="65"/>
      <c r="FM128" s="65"/>
      <c r="FN128" s="65"/>
      <c r="FO128" s="65"/>
      <c r="FP128" s="65"/>
      <c r="FQ128" s="65"/>
      <c r="FR128" s="65"/>
      <c r="FS128" s="65"/>
      <c r="FT128" s="65"/>
      <c r="FU128" s="65"/>
      <c r="FV128" s="65"/>
      <c r="FW128" s="65"/>
      <c r="FX128" s="65"/>
      <c r="FY128" s="65"/>
      <c r="FZ128" s="65"/>
      <c r="GA128" s="65"/>
      <c r="GB128" s="65"/>
      <c r="GC128" s="65"/>
      <c r="GD128" s="65"/>
      <c r="GE128" s="65"/>
      <c r="GF128" s="65"/>
      <c r="GG128" s="65"/>
      <c r="GH128" s="65"/>
      <c r="GI128" s="65"/>
      <c r="GJ128" s="65"/>
      <c r="GK128" s="65"/>
      <c r="GL128" s="65"/>
      <c r="GM128" s="65"/>
    </row>
    <row r="129" spans="2:195" x14ac:dyDescent="0.2">
      <c r="B129" s="28">
        <f t="shared" si="11"/>
        <v>124</v>
      </c>
      <c r="C129" s="43">
        <f>Assumptions!$H$7</f>
        <v>5000</v>
      </c>
      <c r="D129" s="65"/>
      <c r="E129" s="65"/>
      <c r="F129" s="65"/>
      <c r="G129" s="65"/>
      <c r="H129" s="65"/>
      <c r="I129" s="65"/>
      <c r="J129" s="65"/>
      <c r="K129" s="65"/>
      <c r="L129" s="65"/>
      <c r="M129" s="65"/>
      <c r="N129" s="65"/>
      <c r="O129" s="65"/>
      <c r="P129" s="65"/>
      <c r="Q129" s="65"/>
      <c r="R129" s="65"/>
      <c r="S129" s="65"/>
      <c r="T129" s="65"/>
      <c r="U129" s="65"/>
      <c r="V129" s="65"/>
      <c r="W129" s="65"/>
      <c r="X129" s="65"/>
      <c r="Y129" s="65"/>
      <c r="Z129" s="65"/>
      <c r="AA129" s="65"/>
      <c r="AB129" s="65"/>
      <c r="AC129" s="65"/>
      <c r="AD129" s="65"/>
      <c r="AE129" s="65"/>
      <c r="AF129" s="65"/>
      <c r="AG129" s="65"/>
      <c r="AH129" s="65"/>
      <c r="AI129" s="65"/>
      <c r="AJ129" s="65"/>
      <c r="AK129" s="65"/>
      <c r="AL129" s="65"/>
      <c r="AM129" s="65"/>
      <c r="AN129" s="65"/>
      <c r="AO129" s="65"/>
      <c r="AP129" s="65"/>
      <c r="AQ129" s="65"/>
      <c r="AR129" s="65"/>
      <c r="AS129" s="65"/>
      <c r="AT129" s="65"/>
      <c r="AU129" s="65"/>
      <c r="AV129" s="65"/>
      <c r="AW129" s="65"/>
      <c r="AX129" s="65"/>
      <c r="AY129" s="65"/>
      <c r="AZ129" s="65"/>
      <c r="BA129" s="65"/>
      <c r="BB129" s="65"/>
      <c r="BC129" s="65"/>
      <c r="BD129" s="65"/>
      <c r="BE129" s="65"/>
      <c r="BF129" s="65"/>
      <c r="BG129" s="65"/>
      <c r="BH129" s="65"/>
      <c r="BI129" s="65"/>
      <c r="BJ129" s="65"/>
      <c r="BK129" s="65"/>
      <c r="BL129" s="65"/>
      <c r="BM129" s="65"/>
      <c r="BN129" s="65"/>
      <c r="BO129" s="65"/>
      <c r="BP129" s="65"/>
      <c r="BQ129" s="65"/>
      <c r="BR129" s="65"/>
      <c r="BS129" s="65"/>
      <c r="BT129" s="65"/>
      <c r="BU129" s="65"/>
      <c r="BV129" s="65"/>
      <c r="BW129" s="65"/>
      <c r="BX129" s="65"/>
      <c r="BY129" s="65"/>
      <c r="BZ129" s="65"/>
      <c r="CA129" s="65"/>
      <c r="CB129" s="65"/>
      <c r="CC129" s="65"/>
      <c r="CD129" s="65"/>
      <c r="CE129" s="65"/>
      <c r="CF129" s="65"/>
      <c r="CG129" s="65"/>
      <c r="CH129" s="65"/>
      <c r="CI129" s="65"/>
      <c r="CJ129" s="65"/>
      <c r="CK129" s="65"/>
      <c r="CL129" s="65"/>
      <c r="CM129" s="65"/>
      <c r="CN129" s="65"/>
      <c r="CO129" s="65"/>
      <c r="CP129" s="65"/>
      <c r="CQ129" s="65"/>
      <c r="CR129" s="65"/>
      <c r="CS129" s="65"/>
      <c r="CT129" s="65"/>
      <c r="CU129" s="65"/>
      <c r="CV129" s="65"/>
      <c r="CW129" s="65"/>
      <c r="CX129" s="65"/>
      <c r="CY129" s="65"/>
      <c r="CZ129" s="65"/>
      <c r="DA129" s="65"/>
      <c r="DB129" s="65"/>
      <c r="DC129" s="65"/>
      <c r="DD129" s="65"/>
      <c r="DE129" s="65"/>
      <c r="DF129" s="65"/>
      <c r="DG129" s="65"/>
      <c r="DH129" s="65"/>
      <c r="DI129" s="65"/>
      <c r="DJ129" s="65"/>
      <c r="DK129" s="65"/>
      <c r="DL129" s="65"/>
      <c r="DM129" s="65"/>
      <c r="DN129" s="65"/>
      <c r="DO129" s="65"/>
      <c r="DP129" s="65"/>
      <c r="DQ129" s="65"/>
      <c r="DR129" s="65"/>
      <c r="DS129" s="65"/>
      <c r="DT129" s="65"/>
      <c r="DU129" s="65"/>
      <c r="DV129" s="65"/>
      <c r="DW129" s="65"/>
      <c r="DX129" s="65"/>
      <c r="DY129" s="65"/>
      <c r="DZ129" s="65"/>
      <c r="EA129" s="65"/>
      <c r="EB129" s="65"/>
      <c r="EC129" s="65"/>
      <c r="ED129" s="65"/>
      <c r="EE129" s="65"/>
      <c r="EF129" s="65"/>
      <c r="EG129" s="65"/>
      <c r="EH129" s="65"/>
      <c r="EI129" s="65"/>
      <c r="EJ129" s="65"/>
      <c r="EK129" s="65"/>
      <c r="EL129" s="65"/>
      <c r="EM129" s="65"/>
      <c r="EN129" s="65"/>
      <c r="EO129" s="65"/>
      <c r="EP129" s="65"/>
      <c r="EQ129" s="65"/>
      <c r="ER129" s="65"/>
      <c r="ES129" s="65"/>
      <c r="ET129" s="65"/>
      <c r="EU129" s="65"/>
      <c r="EV129" s="65"/>
      <c r="EW129" s="65"/>
      <c r="EX129" s="65"/>
      <c r="EY129" s="65"/>
      <c r="EZ129" s="65"/>
      <c r="FA129" s="65"/>
      <c r="FB129" s="65"/>
      <c r="FC129" s="65"/>
      <c r="FD129" s="65"/>
      <c r="FE129" s="65"/>
      <c r="FF129" s="65"/>
      <c r="FG129" s="65"/>
      <c r="FH129" s="65"/>
      <c r="FI129" s="65"/>
      <c r="FJ129" s="65"/>
      <c r="FK129" s="65"/>
      <c r="FL129" s="65"/>
      <c r="FM129" s="65"/>
      <c r="FN129" s="65"/>
      <c r="FO129" s="65"/>
      <c r="FP129" s="65"/>
      <c r="FQ129" s="65"/>
      <c r="FR129" s="65"/>
      <c r="FS129" s="65"/>
      <c r="FT129" s="65"/>
      <c r="FU129" s="65"/>
      <c r="FV129" s="65"/>
      <c r="FW129" s="65"/>
      <c r="FX129" s="65"/>
      <c r="FY129" s="65"/>
      <c r="FZ129" s="65"/>
      <c r="GA129" s="65"/>
      <c r="GB129" s="65"/>
      <c r="GC129" s="65"/>
      <c r="GD129" s="65"/>
      <c r="GE129" s="65"/>
      <c r="GF129" s="65"/>
      <c r="GG129" s="65"/>
      <c r="GH129" s="65"/>
      <c r="GI129" s="65"/>
      <c r="GJ129" s="65"/>
      <c r="GK129" s="65"/>
      <c r="GL129" s="65"/>
      <c r="GM129" s="65"/>
    </row>
    <row r="130" spans="2:195" x14ac:dyDescent="0.2">
      <c r="B130" s="28">
        <f t="shared" si="11"/>
        <v>125</v>
      </c>
      <c r="C130" s="43">
        <f>Assumptions!$H$7</f>
        <v>5000</v>
      </c>
      <c r="D130" s="65"/>
      <c r="E130" s="65"/>
      <c r="F130" s="65"/>
      <c r="G130" s="65"/>
      <c r="H130" s="65"/>
      <c r="I130" s="65"/>
      <c r="J130" s="65"/>
      <c r="K130" s="65"/>
      <c r="L130" s="65"/>
      <c r="M130" s="65"/>
      <c r="N130" s="65"/>
      <c r="O130" s="65"/>
      <c r="P130" s="65"/>
      <c r="Q130" s="65"/>
      <c r="R130" s="65"/>
      <c r="S130" s="65"/>
      <c r="T130" s="65"/>
      <c r="U130" s="65"/>
      <c r="V130" s="65"/>
      <c r="W130" s="65"/>
      <c r="X130" s="65"/>
      <c r="Y130" s="65"/>
      <c r="Z130" s="65"/>
      <c r="AA130" s="65"/>
      <c r="AB130" s="65"/>
      <c r="AC130" s="65"/>
      <c r="AD130" s="65"/>
      <c r="AE130" s="65"/>
      <c r="AF130" s="65"/>
      <c r="AG130" s="65"/>
      <c r="AH130" s="65"/>
      <c r="AI130" s="65"/>
      <c r="AJ130" s="65"/>
      <c r="AK130" s="65"/>
      <c r="AL130" s="65"/>
      <c r="AM130" s="65"/>
      <c r="AN130" s="65"/>
      <c r="AO130" s="65"/>
      <c r="AP130" s="65"/>
      <c r="AQ130" s="65"/>
      <c r="AR130" s="65"/>
      <c r="AS130" s="65"/>
      <c r="AT130" s="65"/>
      <c r="AU130" s="65"/>
      <c r="AV130" s="65"/>
      <c r="AW130" s="65"/>
      <c r="AX130" s="65"/>
      <c r="AY130" s="65"/>
      <c r="AZ130" s="65"/>
      <c r="BA130" s="65"/>
      <c r="BB130" s="65"/>
      <c r="BC130" s="65"/>
      <c r="BD130" s="65"/>
      <c r="BE130" s="65"/>
      <c r="BF130" s="65"/>
      <c r="BG130" s="65"/>
      <c r="BH130" s="65"/>
      <c r="BI130" s="65"/>
      <c r="BJ130" s="65"/>
      <c r="BK130" s="65"/>
      <c r="BL130" s="65"/>
      <c r="BM130" s="65"/>
      <c r="BN130" s="65"/>
      <c r="BO130" s="65"/>
      <c r="BP130" s="65"/>
      <c r="BQ130" s="65"/>
      <c r="BR130" s="65"/>
      <c r="BS130" s="65"/>
      <c r="BT130" s="65"/>
      <c r="BU130" s="65"/>
      <c r="BV130" s="65"/>
      <c r="BW130" s="65"/>
      <c r="BX130" s="65"/>
      <c r="BY130" s="65"/>
      <c r="BZ130" s="65"/>
      <c r="CA130" s="65"/>
      <c r="CB130" s="65"/>
      <c r="CC130" s="65"/>
      <c r="CD130" s="65"/>
      <c r="CE130" s="65"/>
      <c r="CF130" s="65"/>
      <c r="CG130" s="65"/>
      <c r="CH130" s="65"/>
      <c r="CI130" s="65"/>
      <c r="CJ130" s="65"/>
      <c r="CK130" s="65"/>
      <c r="CL130" s="65"/>
      <c r="CM130" s="65"/>
      <c r="CN130" s="65"/>
      <c r="CO130" s="65"/>
      <c r="CP130" s="65"/>
      <c r="CQ130" s="65"/>
      <c r="CR130" s="65"/>
      <c r="CS130" s="65"/>
      <c r="CT130" s="65"/>
      <c r="CU130" s="65"/>
      <c r="CV130" s="65"/>
      <c r="CW130" s="65"/>
      <c r="CX130" s="65"/>
      <c r="CY130" s="65"/>
      <c r="CZ130" s="65"/>
      <c r="DA130" s="65"/>
      <c r="DB130" s="65"/>
      <c r="DC130" s="65"/>
      <c r="DD130" s="65"/>
      <c r="DE130" s="65"/>
      <c r="DF130" s="65"/>
      <c r="DG130" s="65"/>
      <c r="DH130" s="65"/>
      <c r="DI130" s="65"/>
      <c r="DJ130" s="65"/>
      <c r="DK130" s="65"/>
      <c r="DL130" s="65"/>
      <c r="DM130" s="65"/>
      <c r="DN130" s="65"/>
      <c r="DO130" s="65"/>
      <c r="DP130" s="65"/>
      <c r="DQ130" s="65"/>
      <c r="DR130" s="65"/>
      <c r="DS130" s="65"/>
      <c r="DT130" s="65"/>
      <c r="DU130" s="65"/>
      <c r="DV130" s="65"/>
      <c r="DW130" s="65"/>
      <c r="DX130" s="65"/>
      <c r="DY130" s="65"/>
      <c r="DZ130" s="65"/>
      <c r="EA130" s="65"/>
      <c r="EB130" s="65"/>
      <c r="EC130" s="65"/>
      <c r="ED130" s="65"/>
      <c r="EE130" s="65"/>
      <c r="EF130" s="65"/>
      <c r="EG130" s="65"/>
      <c r="EH130" s="65"/>
      <c r="EI130" s="65"/>
      <c r="EJ130" s="65"/>
      <c r="EK130" s="65"/>
      <c r="EL130" s="65"/>
      <c r="EM130" s="65"/>
      <c r="EN130" s="65"/>
      <c r="EO130" s="65"/>
      <c r="EP130" s="65"/>
      <c r="EQ130" s="65"/>
      <c r="ER130" s="65"/>
      <c r="ES130" s="65"/>
      <c r="ET130" s="65"/>
      <c r="EU130" s="65"/>
      <c r="EV130" s="65"/>
      <c r="EW130" s="65"/>
      <c r="EX130" s="65"/>
      <c r="EY130" s="65"/>
      <c r="EZ130" s="65"/>
      <c r="FA130" s="65"/>
      <c r="FB130" s="65"/>
      <c r="FC130" s="65"/>
      <c r="FD130" s="65"/>
      <c r="FE130" s="65"/>
      <c r="FF130" s="65"/>
      <c r="FG130" s="65"/>
      <c r="FH130" s="65"/>
      <c r="FI130" s="65"/>
      <c r="FJ130" s="65"/>
      <c r="FK130" s="65"/>
      <c r="FL130" s="65"/>
      <c r="FM130" s="65"/>
      <c r="FN130" s="65"/>
      <c r="FO130" s="65"/>
      <c r="FP130" s="65"/>
      <c r="FQ130" s="65"/>
      <c r="FR130" s="65"/>
      <c r="FS130" s="65"/>
      <c r="FT130" s="65"/>
      <c r="FU130" s="65"/>
      <c r="FV130" s="65"/>
      <c r="FW130" s="65"/>
      <c r="FX130" s="65"/>
      <c r="FY130" s="65"/>
      <c r="FZ130" s="65"/>
      <c r="GA130" s="65"/>
      <c r="GB130" s="65"/>
      <c r="GC130" s="65"/>
      <c r="GD130" s="65"/>
      <c r="GE130" s="65"/>
      <c r="GF130" s="65"/>
      <c r="GG130" s="65"/>
      <c r="GH130" s="65"/>
      <c r="GI130" s="65"/>
      <c r="GJ130" s="65"/>
      <c r="GK130" s="65"/>
      <c r="GL130" s="65"/>
      <c r="GM130" s="65"/>
    </row>
    <row r="131" spans="2:195" x14ac:dyDescent="0.2">
      <c r="B131" s="28">
        <f t="shared" si="11"/>
        <v>126</v>
      </c>
      <c r="C131" s="43">
        <f>Assumptions!$H$7</f>
        <v>5000</v>
      </c>
      <c r="D131" s="65"/>
      <c r="E131" s="65"/>
      <c r="F131" s="65"/>
      <c r="G131" s="65"/>
      <c r="H131" s="65"/>
      <c r="I131" s="65"/>
      <c r="J131" s="65"/>
      <c r="K131" s="65"/>
      <c r="L131" s="65"/>
      <c r="M131" s="65"/>
      <c r="N131" s="65"/>
      <c r="O131" s="65"/>
      <c r="P131" s="65"/>
      <c r="Q131" s="65"/>
      <c r="R131" s="65"/>
      <c r="S131" s="65"/>
      <c r="T131" s="65"/>
      <c r="U131" s="65"/>
      <c r="V131" s="65"/>
      <c r="W131" s="65"/>
      <c r="X131" s="65"/>
      <c r="Y131" s="65"/>
      <c r="Z131" s="65"/>
      <c r="AA131" s="65"/>
      <c r="AB131" s="65"/>
      <c r="AC131" s="65"/>
      <c r="AD131" s="65"/>
      <c r="AE131" s="65"/>
      <c r="AF131" s="65"/>
      <c r="AG131" s="65"/>
      <c r="AH131" s="65"/>
      <c r="AI131" s="65"/>
      <c r="AJ131" s="65"/>
      <c r="AK131" s="65"/>
      <c r="AL131" s="65"/>
      <c r="AM131" s="65"/>
      <c r="AN131" s="65"/>
      <c r="AO131" s="65"/>
      <c r="AP131" s="65"/>
      <c r="AQ131" s="65"/>
      <c r="AR131" s="65"/>
      <c r="AS131" s="65"/>
      <c r="AT131" s="65"/>
      <c r="AU131" s="65"/>
      <c r="AV131" s="65"/>
      <c r="AW131" s="65"/>
      <c r="AX131" s="65"/>
      <c r="AY131" s="65"/>
      <c r="AZ131" s="65"/>
      <c r="BA131" s="65"/>
      <c r="BB131" s="65"/>
      <c r="BC131" s="65"/>
      <c r="BD131" s="65"/>
      <c r="BE131" s="65"/>
      <c r="BF131" s="65"/>
      <c r="BG131" s="65"/>
      <c r="BH131" s="65"/>
      <c r="BI131" s="65"/>
      <c r="BJ131" s="65"/>
      <c r="BK131" s="65"/>
      <c r="BL131" s="65"/>
      <c r="BM131" s="65"/>
      <c r="BN131" s="65"/>
      <c r="BO131" s="65"/>
      <c r="BP131" s="65"/>
      <c r="BQ131" s="65"/>
      <c r="BR131" s="65"/>
      <c r="BS131" s="65"/>
      <c r="BT131" s="65"/>
      <c r="BU131" s="65"/>
      <c r="BV131" s="65"/>
      <c r="BW131" s="65"/>
      <c r="BX131" s="65"/>
      <c r="BY131" s="65"/>
      <c r="BZ131" s="65"/>
      <c r="CA131" s="65"/>
      <c r="CB131" s="65"/>
      <c r="CC131" s="65"/>
      <c r="CD131" s="65"/>
      <c r="CE131" s="65"/>
      <c r="CF131" s="65"/>
      <c r="CG131" s="65"/>
      <c r="CH131" s="65"/>
      <c r="CI131" s="65"/>
      <c r="CJ131" s="65"/>
      <c r="CK131" s="65"/>
      <c r="CL131" s="65"/>
      <c r="CM131" s="65"/>
      <c r="CN131" s="65"/>
      <c r="CO131" s="65"/>
      <c r="CP131" s="65"/>
      <c r="CQ131" s="65"/>
      <c r="CR131" s="65"/>
      <c r="CS131" s="65"/>
      <c r="CT131" s="65"/>
      <c r="CU131" s="65"/>
      <c r="CV131" s="65"/>
      <c r="CW131" s="65"/>
      <c r="CX131" s="65"/>
      <c r="CY131" s="65"/>
      <c r="CZ131" s="65"/>
      <c r="DA131" s="65"/>
      <c r="DB131" s="65"/>
      <c r="DC131" s="65"/>
      <c r="DD131" s="65"/>
      <c r="DE131" s="65"/>
      <c r="DF131" s="65"/>
      <c r="DG131" s="65"/>
      <c r="DH131" s="65"/>
      <c r="DI131" s="65"/>
      <c r="DJ131" s="65"/>
      <c r="DK131" s="65"/>
      <c r="DL131" s="65"/>
      <c r="DM131" s="65"/>
      <c r="DN131" s="65"/>
      <c r="DO131" s="65"/>
      <c r="DP131" s="65"/>
      <c r="DQ131" s="65"/>
      <c r="DR131" s="65"/>
      <c r="DS131" s="65"/>
      <c r="DT131" s="65"/>
      <c r="DU131" s="65"/>
      <c r="DV131" s="65"/>
      <c r="DW131" s="65"/>
      <c r="DX131" s="65"/>
      <c r="DY131" s="65"/>
      <c r="DZ131" s="65"/>
      <c r="EA131" s="65"/>
      <c r="EB131" s="65"/>
      <c r="EC131" s="65"/>
      <c r="ED131" s="65"/>
      <c r="EE131" s="65"/>
      <c r="EF131" s="65"/>
      <c r="EG131" s="65"/>
      <c r="EH131" s="65"/>
      <c r="EI131" s="65"/>
      <c r="EJ131" s="65"/>
      <c r="EK131" s="65"/>
      <c r="EL131" s="65"/>
      <c r="EM131" s="65"/>
      <c r="EN131" s="65"/>
      <c r="EO131" s="65"/>
      <c r="EP131" s="65"/>
      <c r="EQ131" s="65"/>
      <c r="ER131" s="65"/>
      <c r="ES131" s="65"/>
      <c r="ET131" s="65"/>
      <c r="EU131" s="65"/>
      <c r="EV131" s="65"/>
      <c r="EW131" s="65"/>
      <c r="EX131" s="65"/>
      <c r="EY131" s="65"/>
      <c r="EZ131" s="65"/>
      <c r="FA131" s="65"/>
      <c r="FB131" s="65"/>
      <c r="FC131" s="65"/>
      <c r="FD131" s="65"/>
      <c r="FE131" s="65"/>
      <c r="FF131" s="65"/>
      <c r="FG131" s="65"/>
      <c r="FH131" s="65"/>
      <c r="FI131" s="65"/>
      <c r="FJ131" s="65"/>
      <c r="FK131" s="65"/>
      <c r="FL131" s="65"/>
      <c r="FM131" s="65"/>
      <c r="FN131" s="65"/>
      <c r="FO131" s="65"/>
      <c r="FP131" s="65"/>
      <c r="FQ131" s="65"/>
      <c r="FR131" s="65"/>
      <c r="FS131" s="65"/>
      <c r="FT131" s="65"/>
      <c r="FU131" s="65"/>
      <c r="FV131" s="65"/>
      <c r="FW131" s="65"/>
      <c r="FX131" s="65"/>
      <c r="FY131" s="65"/>
      <c r="FZ131" s="65"/>
      <c r="GA131" s="65"/>
      <c r="GB131" s="65"/>
      <c r="GC131" s="65"/>
      <c r="GD131" s="65"/>
      <c r="GE131" s="65"/>
      <c r="GF131" s="65"/>
      <c r="GG131" s="65"/>
      <c r="GH131" s="65"/>
      <c r="GI131" s="65"/>
      <c r="GJ131" s="65"/>
      <c r="GK131" s="65"/>
      <c r="GL131" s="65"/>
      <c r="GM131" s="65"/>
    </row>
    <row r="132" spans="2:195" x14ac:dyDescent="0.2">
      <c r="B132" s="28">
        <f t="shared" si="11"/>
        <v>127</v>
      </c>
      <c r="C132" s="43">
        <f>Assumptions!$H$7</f>
        <v>5000</v>
      </c>
      <c r="D132" s="65"/>
      <c r="E132" s="65"/>
      <c r="F132" s="65"/>
      <c r="G132" s="65"/>
      <c r="H132" s="65"/>
      <c r="I132" s="65"/>
      <c r="J132" s="65"/>
      <c r="K132" s="65"/>
      <c r="L132" s="65"/>
      <c r="M132" s="65"/>
      <c r="N132" s="65"/>
      <c r="O132" s="65"/>
      <c r="P132" s="65"/>
      <c r="Q132" s="65"/>
      <c r="R132" s="65"/>
      <c r="S132" s="65"/>
      <c r="T132" s="65"/>
      <c r="U132" s="65"/>
      <c r="V132" s="65"/>
      <c r="W132" s="65"/>
      <c r="X132" s="65"/>
      <c r="Y132" s="65"/>
      <c r="Z132" s="65"/>
      <c r="AA132" s="65"/>
      <c r="AB132" s="65"/>
      <c r="AC132" s="65"/>
      <c r="AD132" s="65"/>
      <c r="AE132" s="65"/>
      <c r="AF132" s="65"/>
      <c r="AG132" s="65"/>
      <c r="AH132" s="65"/>
      <c r="AI132" s="65"/>
      <c r="AJ132" s="65"/>
      <c r="AK132" s="65"/>
      <c r="AL132" s="65"/>
      <c r="AM132" s="65"/>
      <c r="AN132" s="65"/>
      <c r="AO132" s="65"/>
      <c r="AP132" s="65"/>
      <c r="AQ132" s="65"/>
      <c r="AR132" s="65"/>
      <c r="AS132" s="65"/>
      <c r="AT132" s="65"/>
      <c r="AU132" s="65"/>
      <c r="AV132" s="65"/>
      <c r="AW132" s="65"/>
      <c r="AX132" s="65"/>
      <c r="AY132" s="65"/>
      <c r="AZ132" s="65"/>
      <c r="BA132" s="65"/>
      <c r="BB132" s="65"/>
      <c r="BC132" s="65"/>
      <c r="BD132" s="65"/>
      <c r="BE132" s="65"/>
      <c r="BF132" s="65"/>
      <c r="BG132" s="65"/>
      <c r="BH132" s="65"/>
      <c r="BI132" s="65"/>
      <c r="BJ132" s="65"/>
      <c r="BK132" s="65"/>
      <c r="BL132" s="65"/>
      <c r="BM132" s="65"/>
      <c r="BN132" s="65"/>
      <c r="BO132" s="65"/>
      <c r="BP132" s="65"/>
      <c r="BQ132" s="65"/>
      <c r="BR132" s="65"/>
      <c r="BS132" s="65"/>
      <c r="BT132" s="65"/>
      <c r="BU132" s="65"/>
      <c r="BV132" s="65"/>
      <c r="BW132" s="65"/>
      <c r="BX132" s="65"/>
      <c r="BY132" s="65"/>
      <c r="BZ132" s="65"/>
      <c r="CA132" s="65"/>
      <c r="CB132" s="65"/>
      <c r="CC132" s="65"/>
      <c r="CD132" s="65"/>
      <c r="CE132" s="65"/>
      <c r="CF132" s="65"/>
      <c r="CG132" s="65"/>
      <c r="CH132" s="65"/>
      <c r="CI132" s="65"/>
      <c r="CJ132" s="65"/>
      <c r="CK132" s="65"/>
      <c r="CL132" s="65"/>
      <c r="CM132" s="65"/>
      <c r="CN132" s="65"/>
      <c r="CO132" s="65"/>
      <c r="CP132" s="65"/>
      <c r="CQ132" s="65"/>
      <c r="CR132" s="65"/>
      <c r="CS132" s="65"/>
      <c r="CT132" s="65"/>
      <c r="CU132" s="65"/>
      <c r="CV132" s="65"/>
      <c r="CW132" s="65"/>
      <c r="CX132" s="65"/>
      <c r="CY132" s="65"/>
      <c r="CZ132" s="65"/>
      <c r="DA132" s="65"/>
      <c r="DB132" s="65"/>
      <c r="DC132" s="65"/>
      <c r="DD132" s="65"/>
      <c r="DE132" s="65"/>
      <c r="DF132" s="65"/>
      <c r="DG132" s="65"/>
      <c r="DH132" s="65"/>
      <c r="DI132" s="65"/>
      <c r="DJ132" s="65"/>
      <c r="DK132" s="65"/>
      <c r="DL132" s="65"/>
      <c r="DM132" s="65"/>
      <c r="DN132" s="65"/>
      <c r="DO132" s="65"/>
      <c r="DP132" s="65"/>
      <c r="DQ132" s="65"/>
      <c r="DR132" s="65"/>
      <c r="DS132" s="65"/>
      <c r="DT132" s="65"/>
      <c r="DU132" s="65"/>
      <c r="DV132" s="65"/>
      <c r="DW132" s="65"/>
      <c r="DX132" s="65"/>
      <c r="DY132" s="65"/>
      <c r="DZ132" s="65"/>
      <c r="EA132" s="65"/>
      <c r="EB132" s="65"/>
      <c r="EC132" s="65"/>
      <c r="ED132" s="65"/>
      <c r="EE132" s="65"/>
      <c r="EF132" s="65"/>
      <c r="EG132" s="65"/>
      <c r="EH132" s="65"/>
      <c r="EI132" s="65"/>
      <c r="EJ132" s="65"/>
      <c r="EK132" s="65"/>
      <c r="EL132" s="65"/>
      <c r="EM132" s="65"/>
      <c r="EN132" s="65"/>
      <c r="EO132" s="65"/>
      <c r="EP132" s="65"/>
      <c r="EQ132" s="65"/>
      <c r="ER132" s="65"/>
      <c r="ES132" s="65"/>
      <c r="ET132" s="65"/>
      <c r="EU132" s="65"/>
      <c r="EV132" s="65"/>
      <c r="EW132" s="65"/>
      <c r="EX132" s="65"/>
      <c r="EY132" s="65"/>
      <c r="EZ132" s="65"/>
      <c r="FA132" s="65"/>
      <c r="FB132" s="65"/>
      <c r="FC132" s="65"/>
      <c r="FD132" s="65"/>
      <c r="FE132" s="65"/>
      <c r="FF132" s="65"/>
      <c r="FG132" s="65"/>
      <c r="FH132" s="65"/>
      <c r="FI132" s="65"/>
      <c r="FJ132" s="65"/>
      <c r="FK132" s="65"/>
      <c r="FL132" s="65"/>
      <c r="FM132" s="65"/>
      <c r="FN132" s="65"/>
      <c r="FO132" s="65"/>
      <c r="FP132" s="65"/>
      <c r="FQ132" s="65"/>
      <c r="FR132" s="65"/>
      <c r="FS132" s="65"/>
      <c r="FT132" s="65"/>
      <c r="FU132" s="65"/>
      <c r="FV132" s="65"/>
      <c r="FW132" s="65"/>
      <c r="FX132" s="65"/>
      <c r="FY132" s="65"/>
      <c r="FZ132" s="65"/>
      <c r="GA132" s="65"/>
      <c r="GB132" s="65"/>
      <c r="GC132" s="65"/>
      <c r="GD132" s="65"/>
      <c r="GE132" s="65"/>
      <c r="GF132" s="65"/>
      <c r="GG132" s="65"/>
      <c r="GH132" s="65"/>
      <c r="GI132" s="65"/>
      <c r="GJ132" s="65"/>
      <c r="GK132" s="65"/>
      <c r="GL132" s="65"/>
      <c r="GM132" s="65"/>
    </row>
    <row r="133" spans="2:195" x14ac:dyDescent="0.2">
      <c r="B133" s="28">
        <f t="shared" si="11"/>
        <v>128</v>
      </c>
      <c r="C133" s="43">
        <f>Assumptions!$H$7</f>
        <v>5000</v>
      </c>
      <c r="D133" s="65"/>
      <c r="E133" s="65"/>
      <c r="F133" s="65"/>
      <c r="G133" s="65"/>
      <c r="H133" s="65"/>
      <c r="I133" s="65"/>
      <c r="J133" s="65"/>
      <c r="K133" s="65"/>
      <c r="L133" s="65"/>
      <c r="M133" s="65"/>
      <c r="N133" s="65"/>
      <c r="O133" s="65"/>
      <c r="P133" s="65"/>
      <c r="Q133" s="65"/>
      <c r="R133" s="65"/>
      <c r="S133" s="65"/>
      <c r="T133" s="65"/>
      <c r="U133" s="65"/>
      <c r="V133" s="65"/>
      <c r="W133" s="65"/>
      <c r="X133" s="65"/>
      <c r="Y133" s="65"/>
      <c r="Z133" s="65"/>
      <c r="AA133" s="65"/>
      <c r="AB133" s="65"/>
      <c r="AC133" s="65"/>
      <c r="AD133" s="65"/>
      <c r="AE133" s="65"/>
      <c r="AF133" s="65"/>
      <c r="AG133" s="65"/>
      <c r="AH133" s="65"/>
      <c r="AI133" s="65"/>
      <c r="AJ133" s="65"/>
      <c r="AK133" s="65"/>
      <c r="AL133" s="65"/>
      <c r="AM133" s="65"/>
      <c r="AN133" s="65"/>
      <c r="AO133" s="65"/>
      <c r="AP133" s="65"/>
      <c r="AQ133" s="65"/>
      <c r="AR133" s="65"/>
      <c r="AS133" s="65"/>
      <c r="AT133" s="65"/>
      <c r="AU133" s="65"/>
      <c r="AV133" s="65"/>
      <c r="AW133" s="65"/>
      <c r="AX133" s="65"/>
      <c r="AY133" s="65"/>
      <c r="AZ133" s="65"/>
      <c r="BA133" s="65"/>
      <c r="BB133" s="65"/>
      <c r="BC133" s="65"/>
      <c r="BD133" s="65"/>
      <c r="BE133" s="65"/>
      <c r="BF133" s="65"/>
      <c r="BG133" s="65"/>
      <c r="BH133" s="65"/>
      <c r="BI133" s="65"/>
      <c r="BJ133" s="65"/>
      <c r="BK133" s="65"/>
      <c r="BL133" s="65"/>
      <c r="BM133" s="65"/>
      <c r="BN133" s="65"/>
      <c r="BO133" s="65"/>
      <c r="BP133" s="65"/>
      <c r="BQ133" s="65"/>
      <c r="BR133" s="65"/>
      <c r="BS133" s="65"/>
      <c r="BT133" s="65"/>
      <c r="BU133" s="65"/>
      <c r="BV133" s="65"/>
      <c r="BW133" s="65"/>
      <c r="BX133" s="65"/>
      <c r="BY133" s="65"/>
      <c r="BZ133" s="65"/>
      <c r="CA133" s="65"/>
      <c r="CB133" s="65"/>
      <c r="CC133" s="65"/>
      <c r="CD133" s="65"/>
      <c r="CE133" s="65"/>
      <c r="CF133" s="65"/>
      <c r="CG133" s="65"/>
      <c r="CH133" s="65"/>
      <c r="CI133" s="65"/>
      <c r="CJ133" s="65"/>
      <c r="CK133" s="65"/>
      <c r="CL133" s="65"/>
      <c r="CM133" s="65"/>
      <c r="CN133" s="65"/>
      <c r="CO133" s="65"/>
      <c r="CP133" s="65"/>
      <c r="CQ133" s="65"/>
      <c r="CR133" s="65"/>
      <c r="CS133" s="65"/>
      <c r="CT133" s="65"/>
      <c r="CU133" s="65"/>
      <c r="CV133" s="65"/>
      <c r="CW133" s="65"/>
      <c r="CX133" s="65"/>
      <c r="CY133" s="65"/>
      <c r="CZ133" s="65"/>
      <c r="DA133" s="65"/>
      <c r="DB133" s="65"/>
      <c r="DC133" s="65"/>
      <c r="DD133" s="65"/>
      <c r="DE133" s="65"/>
      <c r="DF133" s="65"/>
      <c r="DG133" s="65"/>
      <c r="DH133" s="65"/>
      <c r="DI133" s="65"/>
      <c r="DJ133" s="65"/>
      <c r="DK133" s="65"/>
      <c r="DL133" s="65"/>
      <c r="DM133" s="65"/>
      <c r="DN133" s="65"/>
      <c r="DO133" s="65"/>
      <c r="DP133" s="65"/>
      <c r="DQ133" s="65"/>
      <c r="DR133" s="65"/>
      <c r="DS133" s="65"/>
      <c r="DT133" s="65"/>
      <c r="DU133" s="65"/>
      <c r="DV133" s="65"/>
      <c r="DW133" s="65"/>
      <c r="DX133" s="65"/>
      <c r="DY133" s="65"/>
      <c r="DZ133" s="65"/>
      <c r="EA133" s="65"/>
      <c r="EB133" s="65"/>
      <c r="EC133" s="65"/>
      <c r="ED133" s="65"/>
      <c r="EE133" s="65"/>
      <c r="EF133" s="65"/>
      <c r="EG133" s="65"/>
      <c r="EH133" s="65"/>
      <c r="EI133" s="65"/>
      <c r="EJ133" s="65"/>
      <c r="EK133" s="65"/>
      <c r="EL133" s="65"/>
      <c r="EM133" s="65"/>
      <c r="EN133" s="65"/>
      <c r="EO133" s="65"/>
      <c r="EP133" s="65"/>
      <c r="EQ133" s="65"/>
      <c r="ER133" s="65"/>
      <c r="ES133" s="65"/>
      <c r="ET133" s="65"/>
      <c r="EU133" s="65"/>
      <c r="EV133" s="65"/>
      <c r="EW133" s="65"/>
      <c r="EX133" s="65"/>
      <c r="EY133" s="65"/>
      <c r="EZ133" s="65"/>
      <c r="FA133" s="65"/>
      <c r="FB133" s="65"/>
      <c r="FC133" s="65"/>
      <c r="FD133" s="65"/>
      <c r="FE133" s="65"/>
      <c r="FF133" s="65"/>
      <c r="FG133" s="65"/>
      <c r="FH133" s="65"/>
      <c r="FI133" s="65"/>
      <c r="FJ133" s="65"/>
      <c r="FK133" s="65"/>
      <c r="FL133" s="65"/>
      <c r="FM133" s="65"/>
      <c r="FN133" s="65"/>
      <c r="FO133" s="65"/>
      <c r="FP133" s="65"/>
      <c r="FQ133" s="65"/>
      <c r="FR133" s="65"/>
      <c r="FS133" s="65"/>
      <c r="FT133" s="65"/>
      <c r="FU133" s="65"/>
      <c r="FV133" s="65"/>
      <c r="FW133" s="65"/>
      <c r="FX133" s="65"/>
      <c r="FY133" s="65"/>
      <c r="FZ133" s="65"/>
      <c r="GA133" s="65"/>
      <c r="GB133" s="65"/>
      <c r="GC133" s="65"/>
      <c r="GD133" s="65"/>
      <c r="GE133" s="65"/>
      <c r="GF133" s="65"/>
      <c r="GG133" s="65"/>
      <c r="GH133" s="65"/>
      <c r="GI133" s="65"/>
      <c r="GJ133" s="65"/>
      <c r="GK133" s="65"/>
      <c r="GL133" s="65"/>
      <c r="GM133" s="65"/>
    </row>
    <row r="134" spans="2:195" x14ac:dyDescent="0.2">
      <c r="B134" s="28">
        <f t="shared" si="11"/>
        <v>129</v>
      </c>
      <c r="C134" s="43">
        <f>Assumptions!$H$7</f>
        <v>5000</v>
      </c>
      <c r="D134" s="65"/>
      <c r="E134" s="65"/>
      <c r="F134" s="65"/>
      <c r="G134" s="65"/>
      <c r="H134" s="65"/>
      <c r="I134" s="65"/>
      <c r="J134" s="65"/>
      <c r="K134" s="65"/>
      <c r="L134" s="65"/>
      <c r="M134" s="65"/>
      <c r="N134" s="65"/>
      <c r="O134" s="65"/>
      <c r="P134" s="65"/>
      <c r="Q134" s="65"/>
      <c r="R134" s="65"/>
      <c r="S134" s="65"/>
      <c r="T134" s="65"/>
      <c r="U134" s="65"/>
      <c r="V134" s="65"/>
      <c r="W134" s="65"/>
      <c r="X134" s="65"/>
      <c r="Y134" s="65"/>
      <c r="Z134" s="65"/>
      <c r="AA134" s="65"/>
      <c r="AB134" s="65"/>
      <c r="AC134" s="65"/>
      <c r="AD134" s="65"/>
      <c r="AE134" s="65"/>
      <c r="AF134" s="65"/>
      <c r="AG134" s="65"/>
      <c r="AH134" s="65"/>
      <c r="AI134" s="65"/>
      <c r="AJ134" s="65"/>
      <c r="AK134" s="65"/>
      <c r="AL134" s="65"/>
      <c r="AM134" s="65"/>
      <c r="AN134" s="65"/>
      <c r="AO134" s="65"/>
      <c r="AP134" s="65"/>
      <c r="AQ134" s="65"/>
      <c r="AR134" s="65"/>
      <c r="AS134" s="65"/>
      <c r="AT134" s="65"/>
      <c r="AU134" s="65"/>
      <c r="AV134" s="65"/>
      <c r="AW134" s="65"/>
      <c r="AX134" s="65"/>
      <c r="AY134" s="65"/>
      <c r="AZ134" s="65"/>
      <c r="BA134" s="65"/>
      <c r="BB134" s="65"/>
      <c r="BC134" s="65"/>
      <c r="BD134" s="65"/>
      <c r="BE134" s="65"/>
      <c r="BF134" s="65"/>
      <c r="BG134" s="65"/>
      <c r="BH134" s="65"/>
      <c r="BI134" s="65"/>
      <c r="BJ134" s="65"/>
      <c r="BK134" s="65"/>
      <c r="BL134" s="65"/>
      <c r="BM134" s="65"/>
      <c r="BN134" s="65"/>
      <c r="BO134" s="65"/>
      <c r="BP134" s="65"/>
      <c r="BQ134" s="65"/>
      <c r="BR134" s="65"/>
      <c r="BS134" s="65"/>
      <c r="BT134" s="65"/>
      <c r="BU134" s="65"/>
      <c r="BV134" s="65"/>
      <c r="BW134" s="65"/>
      <c r="BX134" s="65"/>
      <c r="BY134" s="65"/>
      <c r="BZ134" s="65"/>
      <c r="CA134" s="65"/>
      <c r="CB134" s="65"/>
      <c r="CC134" s="65"/>
      <c r="CD134" s="65"/>
      <c r="CE134" s="65"/>
      <c r="CF134" s="65"/>
      <c r="CG134" s="65"/>
      <c r="CH134" s="65"/>
      <c r="CI134" s="65"/>
      <c r="CJ134" s="65"/>
      <c r="CK134" s="65"/>
      <c r="CL134" s="65"/>
      <c r="CM134" s="65"/>
      <c r="CN134" s="65"/>
      <c r="CO134" s="65"/>
      <c r="CP134" s="65"/>
      <c r="CQ134" s="65"/>
      <c r="CR134" s="65"/>
      <c r="CS134" s="65"/>
      <c r="CT134" s="65"/>
      <c r="CU134" s="65"/>
      <c r="CV134" s="65"/>
      <c r="CW134" s="65"/>
      <c r="CX134" s="65"/>
      <c r="CY134" s="65"/>
      <c r="CZ134" s="65"/>
      <c r="DA134" s="65"/>
      <c r="DB134" s="65"/>
      <c r="DC134" s="65"/>
      <c r="DD134" s="65"/>
      <c r="DE134" s="65"/>
      <c r="DF134" s="65"/>
      <c r="DG134" s="65"/>
      <c r="DH134" s="65"/>
      <c r="DI134" s="65"/>
      <c r="DJ134" s="65"/>
      <c r="DK134" s="65"/>
      <c r="DL134" s="65"/>
      <c r="DM134" s="65"/>
      <c r="DN134" s="65"/>
      <c r="DO134" s="65"/>
      <c r="DP134" s="65"/>
      <c r="DQ134" s="65"/>
      <c r="DR134" s="65"/>
      <c r="DS134" s="65"/>
      <c r="DT134" s="65"/>
      <c r="DU134" s="65"/>
      <c r="DV134" s="65"/>
      <c r="DW134" s="65"/>
      <c r="DX134" s="65"/>
      <c r="DY134" s="65"/>
      <c r="DZ134" s="65"/>
      <c r="EA134" s="65"/>
      <c r="EB134" s="65"/>
      <c r="EC134" s="65"/>
      <c r="ED134" s="65"/>
      <c r="EE134" s="65"/>
      <c r="EF134" s="65"/>
      <c r="EG134" s="65"/>
      <c r="EH134" s="65"/>
      <c r="EI134" s="65"/>
      <c r="EJ134" s="65"/>
      <c r="EK134" s="65"/>
      <c r="EL134" s="65"/>
      <c r="EM134" s="65"/>
      <c r="EN134" s="65"/>
      <c r="EO134" s="65"/>
      <c r="EP134" s="65"/>
      <c r="EQ134" s="65"/>
      <c r="ER134" s="65"/>
      <c r="ES134" s="65"/>
      <c r="ET134" s="65"/>
      <c r="EU134" s="65"/>
      <c r="EV134" s="65"/>
      <c r="EW134" s="65"/>
      <c r="EX134" s="65"/>
      <c r="EY134" s="65"/>
      <c r="EZ134" s="65"/>
      <c r="FA134" s="65"/>
      <c r="FB134" s="65"/>
      <c r="FC134" s="65"/>
      <c r="FD134" s="65"/>
      <c r="FE134" s="65"/>
      <c r="FF134" s="65"/>
      <c r="FG134" s="65"/>
      <c r="FH134" s="65"/>
      <c r="FI134" s="65"/>
      <c r="FJ134" s="65"/>
      <c r="FK134" s="65"/>
      <c r="FL134" s="65"/>
      <c r="FM134" s="65"/>
      <c r="FN134" s="65"/>
      <c r="FO134" s="65"/>
      <c r="FP134" s="65"/>
      <c r="FQ134" s="65"/>
      <c r="FR134" s="65"/>
      <c r="FS134" s="65"/>
      <c r="FT134" s="65"/>
      <c r="FU134" s="65"/>
      <c r="FV134" s="65"/>
      <c r="FW134" s="65"/>
      <c r="FX134" s="65"/>
      <c r="FY134" s="65"/>
      <c r="FZ134" s="65"/>
      <c r="GA134" s="65"/>
      <c r="GB134" s="65"/>
      <c r="GC134" s="65"/>
      <c r="GD134" s="65"/>
      <c r="GE134" s="65"/>
      <c r="GF134" s="65"/>
      <c r="GG134" s="65"/>
      <c r="GH134" s="65"/>
      <c r="GI134" s="65"/>
      <c r="GJ134" s="65"/>
      <c r="GK134" s="65"/>
      <c r="GL134" s="65"/>
      <c r="GM134" s="65"/>
    </row>
    <row r="135" spans="2:195" x14ac:dyDescent="0.2">
      <c r="B135" s="28">
        <f t="shared" ref="B135:B185" si="12">B134+1</f>
        <v>130</v>
      </c>
      <c r="C135" s="43">
        <f>Assumptions!$H$7</f>
        <v>5000</v>
      </c>
      <c r="D135" s="65"/>
      <c r="E135" s="65"/>
      <c r="F135" s="65"/>
      <c r="G135" s="65"/>
      <c r="H135" s="65"/>
      <c r="I135" s="65"/>
      <c r="J135" s="65"/>
      <c r="K135" s="65"/>
      <c r="L135" s="65"/>
      <c r="M135" s="65"/>
      <c r="N135" s="65"/>
      <c r="O135" s="65"/>
      <c r="P135" s="65"/>
      <c r="Q135" s="65"/>
      <c r="R135" s="65"/>
      <c r="S135" s="65"/>
      <c r="T135" s="65"/>
      <c r="U135" s="65"/>
      <c r="V135" s="65"/>
      <c r="W135" s="65"/>
      <c r="X135" s="65"/>
      <c r="Y135" s="65"/>
      <c r="Z135" s="65"/>
      <c r="AA135" s="65"/>
      <c r="AB135" s="65"/>
      <c r="AC135" s="65"/>
      <c r="AD135" s="65"/>
      <c r="AE135" s="65"/>
      <c r="AF135" s="65"/>
      <c r="AG135" s="65"/>
      <c r="AH135" s="65"/>
      <c r="AI135" s="65"/>
      <c r="AJ135" s="65"/>
      <c r="AK135" s="65"/>
      <c r="AL135" s="65"/>
      <c r="AM135" s="65"/>
      <c r="AN135" s="65"/>
      <c r="AO135" s="65"/>
      <c r="AP135" s="65"/>
      <c r="AQ135" s="65"/>
      <c r="AR135" s="65"/>
      <c r="AS135" s="65"/>
      <c r="AT135" s="65"/>
      <c r="AU135" s="65"/>
      <c r="AV135" s="65"/>
      <c r="AW135" s="65"/>
      <c r="AX135" s="65"/>
      <c r="AY135" s="65"/>
      <c r="AZ135" s="65"/>
      <c r="BA135" s="65"/>
      <c r="BB135" s="65"/>
      <c r="BC135" s="65"/>
      <c r="BD135" s="65"/>
      <c r="BE135" s="65"/>
      <c r="BF135" s="65"/>
      <c r="BG135" s="65"/>
      <c r="BH135" s="65"/>
      <c r="BI135" s="65"/>
      <c r="BJ135" s="65"/>
      <c r="BK135" s="65"/>
      <c r="BL135" s="65"/>
      <c r="BM135" s="65"/>
      <c r="BN135" s="65"/>
      <c r="BO135" s="65"/>
      <c r="BP135" s="65"/>
      <c r="BQ135" s="65"/>
      <c r="BR135" s="65"/>
      <c r="BS135" s="65"/>
      <c r="BT135" s="65"/>
      <c r="BU135" s="65"/>
      <c r="BV135" s="65"/>
      <c r="BW135" s="65"/>
      <c r="BX135" s="65"/>
      <c r="BY135" s="65"/>
      <c r="BZ135" s="65"/>
      <c r="CA135" s="65"/>
      <c r="CB135" s="65"/>
      <c r="CC135" s="65"/>
      <c r="CD135" s="65"/>
      <c r="CE135" s="65"/>
      <c r="CF135" s="65"/>
      <c r="CG135" s="65"/>
      <c r="CH135" s="65"/>
      <c r="CI135" s="65"/>
      <c r="CJ135" s="65"/>
      <c r="CK135" s="65"/>
      <c r="CL135" s="65"/>
      <c r="CM135" s="65"/>
      <c r="CN135" s="65"/>
      <c r="CO135" s="65"/>
      <c r="CP135" s="65"/>
      <c r="CQ135" s="65"/>
      <c r="CR135" s="65"/>
      <c r="CS135" s="65"/>
      <c r="CT135" s="65"/>
      <c r="CU135" s="65"/>
      <c r="CV135" s="65"/>
      <c r="CW135" s="65"/>
      <c r="CX135" s="65"/>
      <c r="CY135" s="65"/>
      <c r="CZ135" s="65"/>
      <c r="DA135" s="65"/>
      <c r="DB135" s="65"/>
      <c r="DC135" s="65"/>
      <c r="DD135" s="65"/>
      <c r="DE135" s="65"/>
      <c r="DF135" s="65"/>
      <c r="DG135" s="65"/>
      <c r="DH135" s="65"/>
      <c r="DI135" s="65"/>
      <c r="DJ135" s="65"/>
      <c r="DK135" s="65"/>
      <c r="DL135" s="65"/>
      <c r="DM135" s="65"/>
      <c r="DN135" s="65"/>
      <c r="DO135" s="65"/>
      <c r="DP135" s="65"/>
      <c r="DQ135" s="65"/>
      <c r="DR135" s="65"/>
      <c r="DS135" s="65"/>
      <c r="DT135" s="65"/>
      <c r="DU135" s="65"/>
      <c r="DV135" s="65"/>
      <c r="DW135" s="65"/>
      <c r="DX135" s="65"/>
      <c r="DY135" s="65"/>
      <c r="DZ135" s="65"/>
      <c r="EA135" s="65"/>
      <c r="EB135" s="65"/>
      <c r="EC135" s="65"/>
      <c r="ED135" s="65"/>
      <c r="EE135" s="65"/>
      <c r="EF135" s="65"/>
      <c r="EG135" s="65"/>
      <c r="EH135" s="65"/>
      <c r="EI135" s="65"/>
      <c r="EJ135" s="65"/>
      <c r="EK135" s="65"/>
      <c r="EL135" s="65"/>
      <c r="EM135" s="65"/>
      <c r="EN135" s="65"/>
      <c r="EO135" s="65"/>
      <c r="EP135" s="65"/>
      <c r="EQ135" s="65"/>
      <c r="ER135" s="65"/>
      <c r="ES135" s="65"/>
      <c r="ET135" s="65"/>
      <c r="EU135" s="65"/>
      <c r="EV135" s="65"/>
      <c r="EW135" s="65"/>
      <c r="EX135" s="65"/>
      <c r="EY135" s="65"/>
      <c r="EZ135" s="65"/>
      <c r="FA135" s="65"/>
      <c r="FB135" s="65"/>
      <c r="FC135" s="65"/>
      <c r="FD135" s="65"/>
      <c r="FE135" s="65"/>
      <c r="FF135" s="65"/>
      <c r="FG135" s="65"/>
      <c r="FH135" s="65"/>
      <c r="FI135" s="65"/>
      <c r="FJ135" s="65"/>
      <c r="FK135" s="65"/>
      <c r="FL135" s="65"/>
      <c r="FM135" s="65"/>
      <c r="FN135" s="65"/>
      <c r="FO135" s="65"/>
      <c r="FP135" s="65"/>
      <c r="FQ135" s="65"/>
      <c r="FR135" s="65"/>
      <c r="FS135" s="65"/>
      <c r="FT135" s="65"/>
      <c r="FU135" s="65"/>
      <c r="FV135" s="65"/>
      <c r="FW135" s="65"/>
      <c r="FX135" s="65"/>
      <c r="FY135" s="65"/>
      <c r="FZ135" s="65"/>
      <c r="GA135" s="65"/>
      <c r="GB135" s="65"/>
      <c r="GC135" s="65"/>
      <c r="GD135" s="65"/>
      <c r="GE135" s="65"/>
      <c r="GF135" s="65"/>
      <c r="GG135" s="65"/>
      <c r="GH135" s="65"/>
      <c r="GI135" s="65"/>
      <c r="GJ135" s="65"/>
      <c r="GK135" s="65"/>
      <c r="GL135" s="65"/>
      <c r="GM135" s="65"/>
    </row>
    <row r="136" spans="2:195" x14ac:dyDescent="0.2">
      <c r="B136" s="28">
        <f t="shared" si="12"/>
        <v>131</v>
      </c>
      <c r="C136" s="43">
        <f>Assumptions!$H$7</f>
        <v>5000</v>
      </c>
      <c r="D136" s="65"/>
      <c r="E136" s="65"/>
      <c r="F136" s="65"/>
      <c r="G136" s="65"/>
      <c r="H136" s="65"/>
      <c r="I136" s="65"/>
      <c r="J136" s="65"/>
      <c r="K136" s="65"/>
      <c r="L136" s="65"/>
      <c r="M136" s="65"/>
      <c r="N136" s="65"/>
      <c r="O136" s="65"/>
      <c r="P136" s="65"/>
      <c r="Q136" s="65"/>
      <c r="R136" s="65"/>
      <c r="S136" s="65"/>
      <c r="T136" s="65"/>
      <c r="U136" s="65"/>
      <c r="V136" s="65"/>
      <c r="W136" s="65"/>
      <c r="X136" s="65"/>
      <c r="Y136" s="65"/>
      <c r="Z136" s="65"/>
      <c r="AA136" s="65"/>
      <c r="AB136" s="65"/>
      <c r="AC136" s="65"/>
      <c r="AD136" s="65"/>
      <c r="AE136" s="65"/>
      <c r="AF136" s="65"/>
      <c r="AG136" s="65"/>
      <c r="AH136" s="65"/>
      <c r="AI136" s="65"/>
      <c r="AJ136" s="65"/>
      <c r="AK136" s="65"/>
      <c r="AL136" s="65"/>
      <c r="AM136" s="65"/>
      <c r="AN136" s="65"/>
      <c r="AO136" s="65"/>
      <c r="AP136" s="65"/>
      <c r="AQ136" s="65"/>
      <c r="AR136" s="65"/>
      <c r="AS136" s="65"/>
      <c r="AT136" s="65"/>
      <c r="AU136" s="65"/>
      <c r="AV136" s="65"/>
      <c r="AW136" s="65"/>
      <c r="AX136" s="65"/>
      <c r="AY136" s="65"/>
      <c r="AZ136" s="65"/>
      <c r="BA136" s="65"/>
      <c r="BB136" s="65"/>
      <c r="BC136" s="65"/>
      <c r="BD136" s="65"/>
      <c r="BE136" s="65"/>
      <c r="BF136" s="65"/>
      <c r="BG136" s="65"/>
      <c r="BH136" s="65"/>
      <c r="BI136" s="65"/>
      <c r="BJ136" s="65"/>
      <c r="BK136" s="65"/>
      <c r="BL136" s="65"/>
      <c r="BM136" s="65"/>
      <c r="BN136" s="65"/>
      <c r="BO136" s="65"/>
      <c r="BP136" s="65"/>
      <c r="BQ136" s="65"/>
      <c r="BR136" s="65"/>
      <c r="BS136" s="65"/>
      <c r="BT136" s="65"/>
      <c r="BU136" s="65"/>
      <c r="BV136" s="65"/>
      <c r="BW136" s="65"/>
      <c r="BX136" s="65"/>
      <c r="BY136" s="65"/>
      <c r="BZ136" s="65"/>
      <c r="CA136" s="65"/>
      <c r="CB136" s="65"/>
      <c r="CC136" s="65"/>
      <c r="CD136" s="65"/>
      <c r="CE136" s="65"/>
      <c r="CF136" s="65"/>
      <c r="CG136" s="65"/>
      <c r="CH136" s="65"/>
      <c r="CI136" s="65"/>
      <c r="CJ136" s="65"/>
      <c r="CK136" s="65"/>
      <c r="CL136" s="65"/>
      <c r="CM136" s="65"/>
      <c r="CN136" s="65"/>
      <c r="CO136" s="65"/>
      <c r="CP136" s="65"/>
      <c r="CQ136" s="65"/>
      <c r="CR136" s="65"/>
      <c r="CS136" s="65"/>
      <c r="CT136" s="65"/>
      <c r="CU136" s="65"/>
      <c r="CV136" s="65"/>
      <c r="CW136" s="65"/>
      <c r="CX136" s="65"/>
      <c r="CY136" s="65"/>
      <c r="CZ136" s="65"/>
      <c r="DA136" s="65"/>
      <c r="DB136" s="65"/>
      <c r="DC136" s="65"/>
      <c r="DD136" s="65"/>
      <c r="DE136" s="65"/>
      <c r="DF136" s="65"/>
      <c r="DG136" s="65"/>
      <c r="DH136" s="65"/>
      <c r="DI136" s="65"/>
      <c r="DJ136" s="65"/>
      <c r="DK136" s="65"/>
      <c r="DL136" s="65"/>
      <c r="DM136" s="65"/>
      <c r="DN136" s="65"/>
      <c r="DO136" s="65"/>
      <c r="DP136" s="65"/>
      <c r="DQ136" s="65"/>
      <c r="DR136" s="65"/>
      <c r="DS136" s="65"/>
      <c r="DT136" s="65"/>
      <c r="DU136" s="65"/>
      <c r="DV136" s="65"/>
      <c r="DW136" s="65"/>
      <c r="DX136" s="65"/>
      <c r="DY136" s="65"/>
      <c r="DZ136" s="65"/>
      <c r="EA136" s="65"/>
      <c r="EB136" s="65"/>
      <c r="EC136" s="65"/>
      <c r="ED136" s="65"/>
      <c r="EE136" s="65"/>
      <c r="EF136" s="65"/>
      <c r="EG136" s="65"/>
      <c r="EH136" s="65"/>
      <c r="EI136" s="65"/>
      <c r="EJ136" s="65"/>
      <c r="EK136" s="65"/>
      <c r="EL136" s="65"/>
      <c r="EM136" s="65"/>
      <c r="EN136" s="65"/>
      <c r="EO136" s="65"/>
      <c r="EP136" s="65"/>
      <c r="EQ136" s="65"/>
      <c r="ER136" s="65"/>
      <c r="ES136" s="65"/>
      <c r="ET136" s="65"/>
      <c r="EU136" s="65"/>
      <c r="EV136" s="65"/>
      <c r="EW136" s="65"/>
      <c r="EX136" s="65"/>
      <c r="EY136" s="65"/>
      <c r="EZ136" s="65"/>
      <c r="FA136" s="65"/>
      <c r="FB136" s="65"/>
      <c r="FC136" s="65"/>
      <c r="FD136" s="65"/>
      <c r="FE136" s="65"/>
      <c r="FF136" s="65"/>
      <c r="FG136" s="65"/>
      <c r="FH136" s="65"/>
      <c r="FI136" s="65"/>
      <c r="FJ136" s="65"/>
      <c r="FK136" s="65"/>
      <c r="FL136" s="65"/>
      <c r="FM136" s="65"/>
      <c r="FN136" s="65"/>
      <c r="FO136" s="65"/>
      <c r="FP136" s="65"/>
      <c r="FQ136" s="65"/>
      <c r="FR136" s="65"/>
      <c r="FS136" s="65"/>
      <c r="FT136" s="65"/>
      <c r="FU136" s="65"/>
      <c r="FV136" s="65"/>
      <c r="FW136" s="65"/>
      <c r="FX136" s="65"/>
      <c r="FY136" s="65"/>
      <c r="FZ136" s="65"/>
      <c r="GA136" s="65"/>
      <c r="GB136" s="65"/>
      <c r="GC136" s="65"/>
      <c r="GD136" s="65"/>
      <c r="GE136" s="65"/>
      <c r="GF136" s="65"/>
      <c r="GG136" s="65"/>
      <c r="GH136" s="65"/>
      <c r="GI136" s="65"/>
      <c r="GJ136" s="65"/>
      <c r="GK136" s="65"/>
      <c r="GL136" s="65"/>
      <c r="GM136" s="65"/>
    </row>
    <row r="137" spans="2:195" x14ac:dyDescent="0.2">
      <c r="B137" s="28">
        <f t="shared" si="12"/>
        <v>132</v>
      </c>
      <c r="C137" s="43">
        <f>Assumptions!$H$7</f>
        <v>5000</v>
      </c>
      <c r="D137" s="65"/>
      <c r="E137" s="65"/>
      <c r="F137" s="65"/>
      <c r="G137" s="65"/>
      <c r="H137" s="65"/>
      <c r="I137" s="65"/>
      <c r="J137" s="65"/>
      <c r="K137" s="65"/>
      <c r="L137" s="65"/>
      <c r="M137" s="65"/>
      <c r="N137" s="65"/>
      <c r="O137" s="65"/>
      <c r="P137" s="65"/>
      <c r="Q137" s="65"/>
      <c r="R137" s="65"/>
      <c r="S137" s="65"/>
      <c r="T137" s="65"/>
      <c r="U137" s="65"/>
      <c r="V137" s="65"/>
      <c r="W137" s="65"/>
      <c r="X137" s="65"/>
      <c r="Y137" s="65"/>
      <c r="Z137" s="65"/>
      <c r="AA137" s="65"/>
      <c r="AB137" s="65"/>
      <c r="AC137" s="65"/>
      <c r="AD137" s="65"/>
      <c r="AE137" s="65"/>
      <c r="AF137" s="65"/>
      <c r="AG137" s="65"/>
      <c r="AH137" s="65"/>
      <c r="AI137" s="65"/>
      <c r="AJ137" s="65"/>
      <c r="AK137" s="65"/>
      <c r="AL137" s="65"/>
      <c r="AM137" s="65"/>
      <c r="AN137" s="65"/>
      <c r="AO137" s="65"/>
      <c r="AP137" s="65"/>
      <c r="AQ137" s="65"/>
      <c r="AR137" s="65"/>
      <c r="AS137" s="65"/>
      <c r="AT137" s="65"/>
      <c r="AU137" s="65"/>
      <c r="AV137" s="65"/>
      <c r="AW137" s="65"/>
      <c r="AX137" s="65"/>
      <c r="AY137" s="65"/>
      <c r="AZ137" s="65"/>
      <c r="BA137" s="65"/>
      <c r="BB137" s="65"/>
      <c r="BC137" s="65"/>
      <c r="BD137" s="65"/>
      <c r="BE137" s="65"/>
      <c r="BF137" s="65"/>
      <c r="BG137" s="65"/>
      <c r="BH137" s="65"/>
      <c r="BI137" s="65"/>
      <c r="BJ137" s="65"/>
      <c r="BK137" s="65"/>
      <c r="BL137" s="65"/>
      <c r="BM137" s="65"/>
      <c r="BN137" s="65"/>
      <c r="BO137" s="65"/>
      <c r="BP137" s="65"/>
      <c r="BQ137" s="65"/>
      <c r="BR137" s="65"/>
      <c r="BS137" s="65"/>
      <c r="BT137" s="65"/>
      <c r="BU137" s="65"/>
      <c r="BV137" s="65"/>
      <c r="BW137" s="65"/>
      <c r="BX137" s="65"/>
      <c r="BY137" s="65"/>
      <c r="BZ137" s="65"/>
      <c r="CA137" s="65"/>
      <c r="CB137" s="65"/>
      <c r="CC137" s="65"/>
      <c r="CD137" s="65"/>
      <c r="CE137" s="65"/>
      <c r="CF137" s="65"/>
      <c r="CG137" s="65"/>
      <c r="CH137" s="65"/>
      <c r="CI137" s="65"/>
      <c r="CJ137" s="65"/>
      <c r="CK137" s="65"/>
      <c r="CL137" s="65"/>
      <c r="CM137" s="65"/>
      <c r="CN137" s="65"/>
      <c r="CO137" s="65"/>
      <c r="CP137" s="65"/>
      <c r="CQ137" s="65"/>
      <c r="CR137" s="65"/>
      <c r="CS137" s="65"/>
      <c r="CT137" s="65"/>
      <c r="CU137" s="65"/>
      <c r="CV137" s="65"/>
      <c r="CW137" s="65"/>
      <c r="CX137" s="65"/>
      <c r="CY137" s="65"/>
      <c r="CZ137" s="65"/>
      <c r="DA137" s="65"/>
      <c r="DB137" s="65"/>
      <c r="DC137" s="65"/>
      <c r="DD137" s="65"/>
      <c r="DE137" s="65"/>
      <c r="DF137" s="65"/>
      <c r="DG137" s="65"/>
      <c r="DH137" s="65"/>
      <c r="DI137" s="65"/>
      <c r="DJ137" s="65"/>
      <c r="DK137" s="65"/>
      <c r="DL137" s="65"/>
      <c r="DM137" s="65"/>
      <c r="DN137" s="65"/>
      <c r="DO137" s="65"/>
      <c r="DP137" s="65"/>
      <c r="DQ137" s="65"/>
      <c r="DR137" s="65"/>
      <c r="DS137" s="65"/>
      <c r="DT137" s="65"/>
      <c r="DU137" s="65"/>
      <c r="DV137" s="65"/>
      <c r="DW137" s="65"/>
      <c r="DX137" s="65"/>
      <c r="DY137" s="65"/>
      <c r="DZ137" s="65"/>
      <c r="EA137" s="65"/>
      <c r="EB137" s="65"/>
      <c r="EC137" s="65"/>
      <c r="ED137" s="65"/>
      <c r="EE137" s="65"/>
      <c r="EF137" s="65"/>
      <c r="EG137" s="65"/>
      <c r="EH137" s="65"/>
      <c r="EI137" s="65"/>
      <c r="EJ137" s="65"/>
      <c r="EK137" s="65"/>
      <c r="EL137" s="65"/>
      <c r="EM137" s="65"/>
      <c r="EN137" s="65"/>
      <c r="EO137" s="65"/>
      <c r="EP137" s="65"/>
      <c r="EQ137" s="65"/>
      <c r="ER137" s="65"/>
      <c r="ES137" s="65"/>
      <c r="ET137" s="65"/>
      <c r="EU137" s="65"/>
      <c r="EV137" s="65"/>
      <c r="EW137" s="65"/>
      <c r="EX137" s="65"/>
      <c r="EY137" s="65"/>
      <c r="EZ137" s="65"/>
      <c r="FA137" s="65"/>
      <c r="FB137" s="65"/>
      <c r="FC137" s="65"/>
      <c r="FD137" s="65"/>
      <c r="FE137" s="65"/>
      <c r="FF137" s="65"/>
      <c r="FG137" s="65"/>
      <c r="FH137" s="65"/>
      <c r="FI137" s="65"/>
      <c r="FJ137" s="65"/>
      <c r="FK137" s="65"/>
      <c r="FL137" s="65"/>
      <c r="FM137" s="65"/>
      <c r="FN137" s="65"/>
      <c r="FO137" s="65"/>
      <c r="FP137" s="65"/>
      <c r="FQ137" s="65"/>
      <c r="FR137" s="65"/>
      <c r="FS137" s="65"/>
      <c r="FT137" s="65"/>
      <c r="FU137" s="65"/>
      <c r="FV137" s="65"/>
      <c r="FW137" s="65"/>
      <c r="FX137" s="65"/>
      <c r="FY137" s="65"/>
      <c r="FZ137" s="65"/>
      <c r="GA137" s="65"/>
      <c r="GB137" s="65"/>
      <c r="GC137" s="65"/>
      <c r="GD137" s="65"/>
      <c r="GE137" s="65"/>
      <c r="GF137" s="65"/>
      <c r="GG137" s="65"/>
      <c r="GH137" s="65"/>
      <c r="GI137" s="65"/>
      <c r="GJ137" s="65"/>
      <c r="GK137" s="65"/>
      <c r="GL137" s="65"/>
      <c r="GM137" s="65"/>
    </row>
    <row r="138" spans="2:195" x14ac:dyDescent="0.2">
      <c r="B138" s="28">
        <f t="shared" si="12"/>
        <v>133</v>
      </c>
      <c r="C138" s="43">
        <f>Assumptions!$H$7</f>
        <v>5000</v>
      </c>
      <c r="D138" s="65"/>
      <c r="E138" s="65"/>
      <c r="F138" s="65"/>
      <c r="G138" s="65"/>
      <c r="H138" s="65"/>
      <c r="I138" s="65"/>
      <c r="J138" s="65"/>
      <c r="K138" s="65"/>
      <c r="L138" s="65"/>
      <c r="M138" s="65"/>
      <c r="N138" s="65"/>
      <c r="O138" s="65"/>
      <c r="P138" s="65"/>
      <c r="Q138" s="65"/>
      <c r="R138" s="65"/>
      <c r="S138" s="65"/>
      <c r="T138" s="65"/>
      <c r="U138" s="65"/>
      <c r="V138" s="65"/>
      <c r="W138" s="65"/>
      <c r="X138" s="65"/>
      <c r="Y138" s="65"/>
      <c r="Z138" s="65"/>
      <c r="AA138" s="65"/>
      <c r="AB138" s="65"/>
      <c r="AC138" s="65"/>
      <c r="AD138" s="65"/>
      <c r="AE138" s="65"/>
      <c r="AF138" s="65"/>
      <c r="AG138" s="65"/>
      <c r="AH138" s="65"/>
      <c r="AI138" s="65"/>
      <c r="AJ138" s="65"/>
      <c r="AK138" s="65"/>
      <c r="AL138" s="65"/>
      <c r="AM138" s="65"/>
      <c r="AN138" s="65"/>
      <c r="AO138" s="65"/>
      <c r="AP138" s="65"/>
      <c r="AQ138" s="65"/>
      <c r="AR138" s="65"/>
      <c r="AS138" s="65"/>
      <c r="AT138" s="65"/>
      <c r="AU138" s="65"/>
      <c r="AV138" s="65"/>
      <c r="AW138" s="65"/>
      <c r="AX138" s="65"/>
      <c r="AY138" s="65"/>
      <c r="AZ138" s="65"/>
      <c r="BA138" s="65"/>
      <c r="BB138" s="65"/>
      <c r="BC138" s="65"/>
      <c r="BD138" s="65"/>
      <c r="BE138" s="65"/>
      <c r="BF138" s="65"/>
      <c r="BG138" s="65"/>
      <c r="BH138" s="65"/>
      <c r="BI138" s="65"/>
      <c r="BJ138" s="65"/>
      <c r="BK138" s="65"/>
      <c r="BL138" s="65"/>
      <c r="BM138" s="65"/>
      <c r="BN138" s="65"/>
      <c r="BO138" s="65"/>
      <c r="BP138" s="65"/>
      <c r="BQ138" s="65"/>
      <c r="BR138" s="65"/>
      <c r="BS138" s="65"/>
      <c r="BT138" s="65"/>
      <c r="BU138" s="65"/>
      <c r="BV138" s="65"/>
      <c r="BW138" s="65"/>
      <c r="BX138" s="65"/>
      <c r="BY138" s="65"/>
      <c r="BZ138" s="65"/>
      <c r="CA138" s="65"/>
      <c r="CB138" s="65"/>
      <c r="CC138" s="65"/>
      <c r="CD138" s="65"/>
      <c r="CE138" s="65"/>
      <c r="CF138" s="65"/>
      <c r="CG138" s="65"/>
      <c r="CH138" s="65"/>
      <c r="CI138" s="65"/>
      <c r="CJ138" s="65"/>
      <c r="CK138" s="65"/>
      <c r="CL138" s="65"/>
      <c r="CM138" s="65"/>
      <c r="CN138" s="65"/>
      <c r="CO138" s="65"/>
      <c r="CP138" s="65"/>
      <c r="CQ138" s="65"/>
      <c r="CR138" s="65"/>
      <c r="CS138" s="65"/>
      <c r="CT138" s="65"/>
      <c r="CU138" s="65"/>
      <c r="CV138" s="65"/>
      <c r="CW138" s="65"/>
      <c r="CX138" s="65"/>
      <c r="CY138" s="65"/>
      <c r="CZ138" s="65"/>
      <c r="DA138" s="65"/>
      <c r="DB138" s="65"/>
      <c r="DC138" s="65"/>
      <c r="DD138" s="65"/>
      <c r="DE138" s="65"/>
      <c r="DF138" s="65"/>
      <c r="DG138" s="65"/>
      <c r="DH138" s="65"/>
      <c r="DI138" s="65"/>
      <c r="DJ138" s="65"/>
      <c r="DK138" s="65"/>
      <c r="DL138" s="65"/>
      <c r="DM138" s="65"/>
      <c r="DN138" s="65"/>
      <c r="DO138" s="65"/>
      <c r="DP138" s="65"/>
      <c r="DQ138" s="65"/>
      <c r="DR138" s="65"/>
      <c r="DS138" s="65"/>
      <c r="DT138" s="65"/>
      <c r="DU138" s="65"/>
      <c r="DV138" s="65"/>
      <c r="DW138" s="65"/>
      <c r="DX138" s="65"/>
      <c r="DY138" s="65"/>
      <c r="DZ138" s="65"/>
      <c r="EA138" s="65"/>
      <c r="EB138" s="65"/>
      <c r="EC138" s="65"/>
      <c r="ED138" s="65"/>
      <c r="EE138" s="65"/>
      <c r="EF138" s="65"/>
      <c r="EG138" s="65"/>
      <c r="EH138" s="65"/>
      <c r="EI138" s="65"/>
      <c r="EJ138" s="65"/>
      <c r="EK138" s="65"/>
      <c r="EL138" s="65"/>
      <c r="EM138" s="65"/>
      <c r="EN138" s="65"/>
      <c r="EO138" s="65"/>
      <c r="EP138" s="65"/>
      <c r="EQ138" s="65"/>
      <c r="ER138" s="65"/>
      <c r="ES138" s="65"/>
      <c r="ET138" s="65"/>
      <c r="EU138" s="65"/>
      <c r="EV138" s="65"/>
      <c r="EW138" s="65"/>
      <c r="EX138" s="65"/>
      <c r="EY138" s="65"/>
      <c r="EZ138" s="65"/>
      <c r="FA138" s="65"/>
      <c r="FB138" s="65"/>
      <c r="FC138" s="65"/>
      <c r="FD138" s="65"/>
      <c r="FE138" s="65"/>
      <c r="FF138" s="65"/>
      <c r="FG138" s="65"/>
      <c r="FH138" s="65"/>
      <c r="FI138" s="65"/>
      <c r="FJ138" s="65"/>
      <c r="FK138" s="65"/>
      <c r="FL138" s="65"/>
      <c r="FM138" s="65"/>
      <c r="FN138" s="65"/>
      <c r="FO138" s="65"/>
      <c r="FP138" s="65"/>
      <c r="FQ138" s="65"/>
      <c r="FR138" s="65"/>
      <c r="FS138" s="65"/>
      <c r="FT138" s="65"/>
      <c r="FU138" s="65"/>
      <c r="FV138" s="65"/>
      <c r="FW138" s="65"/>
      <c r="FX138" s="65"/>
      <c r="FY138" s="65"/>
      <c r="FZ138" s="65"/>
      <c r="GA138" s="65"/>
      <c r="GB138" s="65"/>
      <c r="GC138" s="65"/>
      <c r="GD138" s="65"/>
      <c r="GE138" s="65"/>
      <c r="GF138" s="65"/>
      <c r="GG138" s="65"/>
      <c r="GH138" s="65"/>
      <c r="GI138" s="65"/>
      <c r="GJ138" s="65"/>
      <c r="GK138" s="65"/>
      <c r="GL138" s="65"/>
      <c r="GM138" s="65"/>
    </row>
    <row r="139" spans="2:195" x14ac:dyDescent="0.2">
      <c r="B139" s="28">
        <f t="shared" si="12"/>
        <v>134</v>
      </c>
      <c r="C139" s="43">
        <f>Assumptions!$H$7</f>
        <v>5000</v>
      </c>
      <c r="D139" s="65"/>
      <c r="E139" s="65"/>
      <c r="F139" s="65"/>
      <c r="G139" s="65"/>
      <c r="H139" s="65"/>
      <c r="I139" s="65"/>
      <c r="J139" s="65"/>
      <c r="K139" s="65"/>
      <c r="L139" s="65"/>
      <c r="M139" s="65"/>
      <c r="N139" s="65"/>
      <c r="O139" s="65"/>
      <c r="P139" s="65"/>
      <c r="Q139" s="65"/>
      <c r="R139" s="65"/>
      <c r="S139" s="65"/>
      <c r="T139" s="65"/>
      <c r="U139" s="65"/>
      <c r="V139" s="65"/>
      <c r="W139" s="65"/>
      <c r="X139" s="65"/>
      <c r="Y139" s="65"/>
      <c r="Z139" s="65"/>
      <c r="AA139" s="65"/>
      <c r="AB139" s="65"/>
      <c r="AC139" s="65"/>
      <c r="AD139" s="65"/>
      <c r="AE139" s="65"/>
      <c r="AF139" s="65"/>
      <c r="AG139" s="65"/>
      <c r="AH139" s="65"/>
      <c r="AI139" s="65"/>
      <c r="AJ139" s="65"/>
      <c r="AK139" s="65"/>
      <c r="AL139" s="65"/>
      <c r="AM139" s="65"/>
      <c r="AN139" s="65"/>
      <c r="AO139" s="65"/>
      <c r="AP139" s="65"/>
      <c r="AQ139" s="65"/>
      <c r="AR139" s="65"/>
      <c r="AS139" s="65"/>
      <c r="AT139" s="65"/>
      <c r="AU139" s="65"/>
      <c r="AV139" s="65"/>
      <c r="AW139" s="65"/>
      <c r="AX139" s="65"/>
      <c r="AY139" s="65"/>
      <c r="AZ139" s="65"/>
      <c r="BA139" s="65"/>
      <c r="BB139" s="65"/>
      <c r="BC139" s="65"/>
      <c r="BD139" s="65"/>
      <c r="BE139" s="65"/>
      <c r="BF139" s="65"/>
      <c r="BG139" s="65"/>
      <c r="BH139" s="65"/>
      <c r="BI139" s="65"/>
      <c r="BJ139" s="65"/>
      <c r="BK139" s="65"/>
      <c r="BL139" s="65"/>
      <c r="BM139" s="65"/>
      <c r="BN139" s="65"/>
      <c r="BO139" s="65"/>
      <c r="BP139" s="65"/>
      <c r="BQ139" s="65"/>
      <c r="BR139" s="65"/>
      <c r="BS139" s="65"/>
      <c r="BT139" s="65"/>
      <c r="BU139" s="65"/>
      <c r="BV139" s="65"/>
      <c r="BW139" s="65"/>
      <c r="BX139" s="65"/>
      <c r="BY139" s="65"/>
      <c r="BZ139" s="65"/>
      <c r="CA139" s="65"/>
      <c r="CB139" s="65"/>
      <c r="CC139" s="65"/>
      <c r="CD139" s="65"/>
      <c r="CE139" s="65"/>
      <c r="CF139" s="65"/>
      <c r="CG139" s="65"/>
      <c r="CH139" s="65"/>
      <c r="CI139" s="65"/>
      <c r="CJ139" s="65"/>
      <c r="CK139" s="65"/>
      <c r="CL139" s="65"/>
      <c r="CM139" s="65"/>
      <c r="CN139" s="65"/>
      <c r="CO139" s="65"/>
      <c r="CP139" s="65"/>
      <c r="CQ139" s="65"/>
      <c r="CR139" s="65"/>
      <c r="CS139" s="65"/>
      <c r="CT139" s="65"/>
      <c r="CU139" s="65"/>
      <c r="CV139" s="65"/>
      <c r="CW139" s="65"/>
      <c r="CX139" s="65"/>
      <c r="CY139" s="65"/>
      <c r="CZ139" s="65"/>
      <c r="DA139" s="65"/>
      <c r="DB139" s="65"/>
      <c r="DC139" s="65"/>
      <c r="DD139" s="65"/>
      <c r="DE139" s="65"/>
      <c r="DF139" s="65"/>
      <c r="DG139" s="65"/>
      <c r="DH139" s="65"/>
      <c r="DI139" s="65"/>
      <c r="DJ139" s="65"/>
      <c r="DK139" s="65"/>
      <c r="DL139" s="65"/>
      <c r="DM139" s="65"/>
      <c r="DN139" s="65"/>
      <c r="DO139" s="65"/>
      <c r="DP139" s="65"/>
      <c r="DQ139" s="65"/>
      <c r="DR139" s="65"/>
      <c r="DS139" s="65"/>
      <c r="DT139" s="65"/>
      <c r="DU139" s="65"/>
      <c r="DV139" s="65"/>
      <c r="DW139" s="65"/>
      <c r="DX139" s="65"/>
      <c r="DY139" s="65"/>
      <c r="DZ139" s="65"/>
      <c r="EA139" s="65"/>
      <c r="EB139" s="65"/>
      <c r="EC139" s="65"/>
      <c r="ED139" s="65"/>
      <c r="EE139" s="65"/>
      <c r="EF139" s="65"/>
      <c r="EG139" s="65"/>
      <c r="EH139" s="65"/>
      <c r="EI139" s="65"/>
      <c r="EJ139" s="65"/>
      <c r="EK139" s="65"/>
      <c r="EL139" s="65"/>
      <c r="EM139" s="65"/>
      <c r="EN139" s="65"/>
      <c r="EO139" s="65"/>
      <c r="EP139" s="65"/>
      <c r="EQ139" s="65"/>
      <c r="ER139" s="65"/>
      <c r="ES139" s="65"/>
      <c r="ET139" s="65"/>
      <c r="EU139" s="65"/>
      <c r="EV139" s="65"/>
      <c r="EW139" s="65"/>
      <c r="EX139" s="65"/>
      <c r="EY139" s="65"/>
      <c r="EZ139" s="65"/>
      <c r="FA139" s="65"/>
      <c r="FB139" s="65"/>
      <c r="FC139" s="65"/>
      <c r="FD139" s="65"/>
      <c r="FE139" s="65"/>
      <c r="FF139" s="65"/>
      <c r="FG139" s="65"/>
      <c r="FH139" s="65"/>
      <c r="FI139" s="65"/>
      <c r="FJ139" s="65"/>
      <c r="FK139" s="65"/>
      <c r="FL139" s="65"/>
      <c r="FM139" s="65"/>
      <c r="FN139" s="65"/>
      <c r="FO139" s="65"/>
      <c r="FP139" s="65"/>
      <c r="FQ139" s="65"/>
      <c r="FR139" s="65"/>
      <c r="FS139" s="65"/>
      <c r="FT139" s="65"/>
      <c r="FU139" s="65"/>
      <c r="FV139" s="65"/>
      <c r="FW139" s="65"/>
      <c r="FX139" s="65"/>
      <c r="FY139" s="65"/>
      <c r="FZ139" s="65"/>
      <c r="GA139" s="65"/>
      <c r="GB139" s="65"/>
      <c r="GC139" s="65"/>
      <c r="GD139" s="65"/>
      <c r="GE139" s="65"/>
      <c r="GF139" s="65"/>
      <c r="GG139" s="65"/>
      <c r="GH139" s="65"/>
      <c r="GI139" s="65"/>
      <c r="GJ139" s="65"/>
      <c r="GK139" s="65"/>
      <c r="GL139" s="65"/>
      <c r="GM139" s="65"/>
    </row>
    <row r="140" spans="2:195" x14ac:dyDescent="0.2">
      <c r="B140" s="28">
        <f t="shared" si="12"/>
        <v>135</v>
      </c>
      <c r="C140" s="43">
        <f>Assumptions!$H$7</f>
        <v>5000</v>
      </c>
      <c r="D140" s="65"/>
      <c r="E140" s="65"/>
      <c r="F140" s="65"/>
      <c r="G140" s="65"/>
      <c r="H140" s="65"/>
      <c r="I140" s="65"/>
      <c r="J140" s="65"/>
      <c r="K140" s="65"/>
      <c r="L140" s="65"/>
      <c r="M140" s="65"/>
      <c r="N140" s="65"/>
      <c r="O140" s="65"/>
      <c r="P140" s="65"/>
      <c r="Q140" s="65"/>
      <c r="R140" s="65"/>
      <c r="S140" s="65"/>
      <c r="T140" s="65"/>
      <c r="U140" s="65"/>
      <c r="V140" s="65"/>
      <c r="W140" s="65"/>
      <c r="X140" s="65"/>
      <c r="Y140" s="65"/>
      <c r="Z140" s="65"/>
      <c r="AA140" s="65"/>
      <c r="AB140" s="65"/>
      <c r="AC140" s="65"/>
      <c r="AD140" s="65"/>
      <c r="AE140" s="65"/>
      <c r="AF140" s="65"/>
      <c r="AG140" s="65"/>
      <c r="AH140" s="65"/>
      <c r="AI140" s="65"/>
      <c r="AJ140" s="65"/>
      <c r="AK140" s="65"/>
      <c r="AL140" s="65"/>
      <c r="AM140" s="65"/>
      <c r="AN140" s="65"/>
      <c r="AO140" s="65"/>
      <c r="AP140" s="65"/>
      <c r="AQ140" s="65"/>
      <c r="AR140" s="65"/>
      <c r="AS140" s="65"/>
      <c r="AT140" s="65"/>
      <c r="AU140" s="65"/>
      <c r="AV140" s="65"/>
      <c r="AW140" s="65"/>
      <c r="AX140" s="65"/>
      <c r="AY140" s="65"/>
      <c r="AZ140" s="65"/>
      <c r="BA140" s="65"/>
      <c r="BB140" s="65"/>
      <c r="BC140" s="65"/>
      <c r="BD140" s="65"/>
      <c r="BE140" s="65"/>
      <c r="BF140" s="65"/>
      <c r="BG140" s="65"/>
      <c r="BH140" s="65"/>
      <c r="BI140" s="65"/>
      <c r="BJ140" s="65"/>
      <c r="BK140" s="65"/>
      <c r="BL140" s="65"/>
      <c r="BM140" s="65"/>
      <c r="BN140" s="65"/>
      <c r="BO140" s="65"/>
      <c r="BP140" s="65"/>
      <c r="BQ140" s="65"/>
      <c r="BR140" s="65"/>
      <c r="BS140" s="65"/>
      <c r="BT140" s="65"/>
      <c r="BU140" s="65"/>
      <c r="BV140" s="65"/>
      <c r="BW140" s="65"/>
      <c r="BX140" s="65"/>
      <c r="BY140" s="65"/>
      <c r="BZ140" s="65"/>
      <c r="CA140" s="65"/>
      <c r="CB140" s="65"/>
      <c r="CC140" s="65"/>
      <c r="CD140" s="65"/>
      <c r="CE140" s="65"/>
      <c r="CF140" s="65"/>
      <c r="CG140" s="65"/>
      <c r="CH140" s="65"/>
      <c r="CI140" s="65"/>
      <c r="CJ140" s="65"/>
      <c r="CK140" s="65"/>
      <c r="CL140" s="65"/>
      <c r="CM140" s="65"/>
      <c r="CN140" s="65"/>
      <c r="CO140" s="65"/>
      <c r="CP140" s="65"/>
      <c r="CQ140" s="65"/>
      <c r="CR140" s="65"/>
      <c r="CS140" s="65"/>
      <c r="CT140" s="65"/>
      <c r="CU140" s="65"/>
      <c r="CV140" s="65"/>
      <c r="CW140" s="65"/>
      <c r="CX140" s="65"/>
      <c r="CY140" s="65"/>
      <c r="CZ140" s="65"/>
      <c r="DA140" s="65"/>
      <c r="DB140" s="65"/>
      <c r="DC140" s="65"/>
      <c r="DD140" s="65"/>
      <c r="DE140" s="65"/>
      <c r="DF140" s="65"/>
      <c r="DG140" s="65"/>
      <c r="DH140" s="65"/>
      <c r="DI140" s="65"/>
      <c r="DJ140" s="65"/>
      <c r="DK140" s="65"/>
      <c r="DL140" s="65"/>
      <c r="DM140" s="65"/>
      <c r="DN140" s="65"/>
      <c r="DO140" s="65"/>
      <c r="DP140" s="65"/>
      <c r="DQ140" s="65"/>
      <c r="DR140" s="65"/>
      <c r="DS140" s="65"/>
      <c r="DT140" s="65"/>
      <c r="DU140" s="65"/>
      <c r="DV140" s="65"/>
      <c r="DW140" s="65"/>
      <c r="DX140" s="65"/>
      <c r="DY140" s="65"/>
      <c r="DZ140" s="65"/>
      <c r="EA140" s="65"/>
      <c r="EB140" s="65"/>
      <c r="EC140" s="65"/>
      <c r="ED140" s="65"/>
      <c r="EE140" s="65"/>
      <c r="EF140" s="65"/>
      <c r="EG140" s="65"/>
      <c r="EH140" s="65"/>
      <c r="EI140" s="65"/>
      <c r="EJ140" s="65"/>
      <c r="EK140" s="65"/>
      <c r="EL140" s="65"/>
      <c r="EM140" s="65"/>
      <c r="EN140" s="65"/>
      <c r="EO140" s="65"/>
      <c r="EP140" s="65"/>
      <c r="EQ140" s="65"/>
      <c r="ER140" s="65"/>
      <c r="ES140" s="65"/>
      <c r="ET140" s="65"/>
      <c r="EU140" s="65"/>
      <c r="EV140" s="65"/>
      <c r="EW140" s="65"/>
      <c r="EX140" s="65"/>
      <c r="EY140" s="65"/>
      <c r="EZ140" s="65"/>
      <c r="FA140" s="65"/>
      <c r="FB140" s="65"/>
      <c r="FC140" s="65"/>
      <c r="FD140" s="65"/>
      <c r="FE140" s="65"/>
      <c r="FF140" s="65"/>
      <c r="FG140" s="65"/>
      <c r="FH140" s="65"/>
      <c r="FI140" s="65"/>
      <c r="FJ140" s="65"/>
      <c r="FK140" s="65"/>
      <c r="FL140" s="65"/>
      <c r="FM140" s="65"/>
      <c r="FN140" s="65"/>
      <c r="FO140" s="65"/>
      <c r="FP140" s="65"/>
      <c r="FQ140" s="65"/>
      <c r="FR140" s="65"/>
      <c r="FS140" s="65"/>
      <c r="FT140" s="65"/>
      <c r="FU140" s="65"/>
      <c r="FV140" s="65"/>
      <c r="FW140" s="65"/>
      <c r="FX140" s="65"/>
      <c r="FY140" s="65"/>
      <c r="FZ140" s="65"/>
      <c r="GA140" s="65"/>
      <c r="GB140" s="65"/>
      <c r="GC140" s="65"/>
      <c r="GD140" s="65"/>
      <c r="GE140" s="65"/>
      <c r="GF140" s="65"/>
      <c r="GG140" s="65"/>
      <c r="GH140" s="65"/>
      <c r="GI140" s="65"/>
      <c r="GJ140" s="65"/>
      <c r="GK140" s="65"/>
      <c r="GL140" s="65"/>
      <c r="GM140" s="65"/>
    </row>
    <row r="141" spans="2:195" x14ac:dyDescent="0.2">
      <c r="B141" s="28">
        <f t="shared" si="12"/>
        <v>136</v>
      </c>
      <c r="C141" s="43">
        <f>Assumptions!$H$7</f>
        <v>5000</v>
      </c>
      <c r="D141" s="65"/>
      <c r="E141" s="65"/>
      <c r="F141" s="65"/>
      <c r="G141" s="65"/>
      <c r="H141" s="65"/>
      <c r="I141" s="65"/>
      <c r="J141" s="65"/>
      <c r="K141" s="65"/>
      <c r="L141" s="65"/>
      <c r="M141" s="65"/>
      <c r="N141" s="65"/>
      <c r="O141" s="65"/>
      <c r="P141" s="65"/>
      <c r="Q141" s="65"/>
      <c r="R141" s="65"/>
      <c r="S141" s="65"/>
      <c r="T141" s="65"/>
      <c r="U141" s="65"/>
      <c r="V141" s="65"/>
      <c r="W141" s="65"/>
      <c r="X141" s="65"/>
      <c r="Y141" s="65"/>
      <c r="Z141" s="65"/>
      <c r="AA141" s="65"/>
      <c r="AB141" s="65"/>
      <c r="AC141" s="65"/>
      <c r="AD141" s="65"/>
      <c r="AE141" s="65"/>
      <c r="AF141" s="65"/>
      <c r="AG141" s="65"/>
      <c r="AH141" s="65"/>
      <c r="AI141" s="65"/>
      <c r="AJ141" s="65"/>
      <c r="AK141" s="65"/>
      <c r="AL141" s="65"/>
      <c r="AM141" s="65"/>
      <c r="AN141" s="65"/>
      <c r="AO141" s="65"/>
      <c r="AP141" s="65"/>
      <c r="AQ141" s="65"/>
      <c r="AR141" s="65"/>
      <c r="AS141" s="65"/>
      <c r="AT141" s="65"/>
      <c r="AU141" s="65"/>
      <c r="AV141" s="65"/>
      <c r="AW141" s="65"/>
      <c r="AX141" s="65"/>
      <c r="AY141" s="65"/>
      <c r="AZ141" s="65"/>
      <c r="BA141" s="65"/>
      <c r="BB141" s="65"/>
      <c r="BC141" s="65"/>
      <c r="BD141" s="65"/>
      <c r="BE141" s="65"/>
      <c r="BF141" s="65"/>
      <c r="BG141" s="65"/>
      <c r="BH141" s="65"/>
      <c r="BI141" s="65"/>
      <c r="BJ141" s="65"/>
      <c r="BK141" s="65"/>
      <c r="BL141" s="65"/>
      <c r="BM141" s="65"/>
      <c r="BN141" s="65"/>
      <c r="BO141" s="65"/>
      <c r="BP141" s="65"/>
      <c r="BQ141" s="65"/>
      <c r="BR141" s="65"/>
      <c r="BS141" s="65"/>
      <c r="BT141" s="65"/>
      <c r="BU141" s="65"/>
      <c r="BV141" s="65"/>
      <c r="BW141" s="65"/>
      <c r="BX141" s="65"/>
      <c r="BY141" s="65"/>
      <c r="BZ141" s="65"/>
      <c r="CA141" s="65"/>
      <c r="CB141" s="65"/>
      <c r="CC141" s="65"/>
      <c r="CD141" s="65"/>
      <c r="CE141" s="65"/>
      <c r="CF141" s="65"/>
      <c r="CG141" s="65"/>
      <c r="CH141" s="65"/>
      <c r="CI141" s="65"/>
      <c r="CJ141" s="65"/>
      <c r="CK141" s="65"/>
      <c r="CL141" s="65"/>
      <c r="CM141" s="65"/>
      <c r="CN141" s="65"/>
      <c r="CO141" s="65"/>
      <c r="CP141" s="65"/>
      <c r="CQ141" s="65"/>
      <c r="CR141" s="65"/>
      <c r="CS141" s="65"/>
      <c r="CT141" s="65"/>
      <c r="CU141" s="65"/>
      <c r="CV141" s="65"/>
      <c r="CW141" s="65"/>
      <c r="CX141" s="65"/>
      <c r="CY141" s="65"/>
      <c r="CZ141" s="65"/>
      <c r="DA141" s="65"/>
      <c r="DB141" s="65"/>
      <c r="DC141" s="65"/>
      <c r="DD141" s="65"/>
      <c r="DE141" s="65"/>
      <c r="DF141" s="65"/>
      <c r="DG141" s="65"/>
      <c r="DH141" s="65"/>
      <c r="DI141" s="65"/>
      <c r="DJ141" s="65"/>
      <c r="DK141" s="65"/>
      <c r="DL141" s="65"/>
      <c r="DM141" s="65"/>
      <c r="DN141" s="65"/>
      <c r="DO141" s="65"/>
      <c r="DP141" s="65"/>
      <c r="DQ141" s="65"/>
      <c r="DR141" s="65"/>
      <c r="DS141" s="65"/>
      <c r="DT141" s="65"/>
      <c r="DU141" s="65"/>
      <c r="DV141" s="65"/>
      <c r="DW141" s="65"/>
      <c r="DX141" s="65"/>
      <c r="DY141" s="65"/>
      <c r="DZ141" s="65"/>
      <c r="EA141" s="65"/>
      <c r="EB141" s="65"/>
      <c r="EC141" s="65"/>
      <c r="ED141" s="65"/>
      <c r="EE141" s="65"/>
      <c r="EF141" s="65"/>
      <c r="EG141" s="65"/>
      <c r="EH141" s="65"/>
      <c r="EI141" s="65"/>
      <c r="EJ141" s="65"/>
      <c r="EK141" s="65"/>
      <c r="EL141" s="65"/>
      <c r="EM141" s="65"/>
      <c r="EN141" s="65"/>
      <c r="EO141" s="65"/>
      <c r="EP141" s="65"/>
      <c r="EQ141" s="65"/>
      <c r="ER141" s="65"/>
      <c r="ES141" s="65"/>
      <c r="ET141" s="65"/>
      <c r="EU141" s="65"/>
      <c r="EV141" s="65"/>
      <c r="EW141" s="65"/>
      <c r="EX141" s="65"/>
      <c r="EY141" s="65"/>
      <c r="EZ141" s="65"/>
      <c r="FA141" s="65"/>
      <c r="FB141" s="65"/>
      <c r="FC141" s="65"/>
      <c r="FD141" s="65"/>
      <c r="FE141" s="65"/>
      <c r="FF141" s="65"/>
      <c r="FG141" s="65"/>
      <c r="FH141" s="65"/>
      <c r="FI141" s="65"/>
      <c r="FJ141" s="65"/>
      <c r="FK141" s="65"/>
      <c r="FL141" s="65"/>
      <c r="FM141" s="65"/>
      <c r="FN141" s="65"/>
      <c r="FO141" s="65"/>
      <c r="FP141" s="65"/>
      <c r="FQ141" s="65"/>
      <c r="FR141" s="65"/>
      <c r="FS141" s="65"/>
      <c r="FT141" s="65"/>
      <c r="FU141" s="65"/>
      <c r="FV141" s="65"/>
      <c r="FW141" s="65"/>
      <c r="FX141" s="65"/>
      <c r="FY141" s="65"/>
      <c r="FZ141" s="65"/>
      <c r="GA141" s="65"/>
      <c r="GB141" s="65"/>
      <c r="GC141" s="65"/>
      <c r="GD141" s="65"/>
      <c r="GE141" s="65"/>
      <c r="GF141" s="65"/>
      <c r="GG141" s="65"/>
      <c r="GH141" s="65"/>
      <c r="GI141" s="65"/>
      <c r="GJ141" s="65"/>
      <c r="GK141" s="65"/>
      <c r="GL141" s="65"/>
      <c r="GM141" s="65"/>
    </row>
    <row r="142" spans="2:195" x14ac:dyDescent="0.2">
      <c r="B142" s="28">
        <f t="shared" si="12"/>
        <v>137</v>
      </c>
      <c r="C142" s="43">
        <f>Assumptions!$H$7</f>
        <v>5000</v>
      </c>
      <c r="D142" s="65"/>
      <c r="E142" s="65"/>
      <c r="F142" s="65"/>
      <c r="G142" s="65"/>
      <c r="H142" s="65"/>
      <c r="I142" s="65"/>
      <c r="J142" s="65"/>
      <c r="K142" s="65"/>
      <c r="L142" s="65"/>
      <c r="M142" s="65"/>
      <c r="N142" s="65"/>
      <c r="O142" s="65"/>
      <c r="P142" s="65"/>
      <c r="Q142" s="65"/>
      <c r="R142" s="65"/>
      <c r="S142" s="65"/>
      <c r="T142" s="65"/>
      <c r="U142" s="65"/>
      <c r="V142" s="65"/>
      <c r="W142" s="65"/>
      <c r="X142" s="65"/>
      <c r="Y142" s="65"/>
      <c r="Z142" s="65"/>
      <c r="AA142" s="65"/>
      <c r="AB142" s="65"/>
      <c r="AC142" s="65"/>
      <c r="AD142" s="65"/>
      <c r="AE142" s="65"/>
      <c r="AF142" s="65"/>
      <c r="AG142" s="65"/>
      <c r="AH142" s="65"/>
      <c r="AI142" s="65"/>
      <c r="AJ142" s="65"/>
      <c r="AK142" s="65"/>
      <c r="AL142" s="65"/>
      <c r="AM142" s="65"/>
      <c r="AN142" s="65"/>
      <c r="AO142" s="65"/>
      <c r="AP142" s="65"/>
      <c r="AQ142" s="65"/>
      <c r="AR142" s="65"/>
      <c r="AS142" s="65"/>
      <c r="AT142" s="65"/>
      <c r="AU142" s="65"/>
      <c r="AV142" s="65"/>
      <c r="AW142" s="65"/>
      <c r="AX142" s="65"/>
      <c r="AY142" s="65"/>
      <c r="AZ142" s="65"/>
      <c r="BA142" s="65"/>
      <c r="BB142" s="65"/>
      <c r="BC142" s="65"/>
      <c r="BD142" s="65"/>
      <c r="BE142" s="65"/>
      <c r="BF142" s="65"/>
      <c r="BG142" s="65"/>
      <c r="BH142" s="65"/>
      <c r="BI142" s="65"/>
      <c r="BJ142" s="65"/>
      <c r="BK142" s="65"/>
      <c r="BL142" s="65"/>
      <c r="BM142" s="65"/>
      <c r="BN142" s="65"/>
      <c r="BO142" s="65"/>
      <c r="BP142" s="65"/>
      <c r="BQ142" s="65"/>
      <c r="BR142" s="65"/>
      <c r="BS142" s="65"/>
      <c r="BT142" s="65"/>
      <c r="BU142" s="65"/>
      <c r="BV142" s="65"/>
      <c r="BW142" s="65"/>
      <c r="BX142" s="65"/>
      <c r="BY142" s="65"/>
      <c r="BZ142" s="65"/>
      <c r="CA142" s="65"/>
      <c r="CB142" s="65"/>
      <c r="CC142" s="65"/>
      <c r="CD142" s="65"/>
      <c r="CE142" s="65"/>
      <c r="CF142" s="65"/>
      <c r="CG142" s="65"/>
      <c r="CH142" s="65"/>
      <c r="CI142" s="65"/>
      <c r="CJ142" s="65"/>
      <c r="CK142" s="65"/>
      <c r="CL142" s="65"/>
      <c r="CM142" s="65"/>
      <c r="CN142" s="65"/>
      <c r="CO142" s="65"/>
      <c r="CP142" s="65"/>
      <c r="CQ142" s="65"/>
      <c r="CR142" s="65"/>
      <c r="CS142" s="65"/>
      <c r="CT142" s="65"/>
      <c r="CU142" s="65"/>
      <c r="CV142" s="65"/>
      <c r="CW142" s="65"/>
      <c r="CX142" s="65"/>
      <c r="CY142" s="65"/>
      <c r="CZ142" s="65"/>
      <c r="DA142" s="65"/>
      <c r="DB142" s="65"/>
      <c r="DC142" s="65"/>
      <c r="DD142" s="65"/>
      <c r="DE142" s="65"/>
      <c r="DF142" s="65"/>
      <c r="DG142" s="65"/>
      <c r="DH142" s="65"/>
      <c r="DI142" s="65"/>
      <c r="DJ142" s="65"/>
      <c r="DK142" s="65"/>
      <c r="DL142" s="65"/>
      <c r="DM142" s="65"/>
      <c r="DN142" s="65"/>
      <c r="DO142" s="65"/>
      <c r="DP142" s="65"/>
      <c r="DQ142" s="65"/>
      <c r="DR142" s="65"/>
      <c r="DS142" s="65"/>
      <c r="DT142" s="65"/>
      <c r="DU142" s="65"/>
      <c r="DV142" s="65"/>
      <c r="DW142" s="65"/>
      <c r="DX142" s="65"/>
      <c r="DY142" s="65"/>
      <c r="DZ142" s="65"/>
      <c r="EA142" s="65"/>
      <c r="EB142" s="65"/>
      <c r="EC142" s="65"/>
      <c r="ED142" s="65"/>
      <c r="EE142" s="65"/>
      <c r="EF142" s="65"/>
      <c r="EG142" s="65"/>
      <c r="EH142" s="65"/>
      <c r="EI142" s="65"/>
      <c r="EJ142" s="65"/>
      <c r="EK142" s="65"/>
      <c r="EL142" s="65"/>
      <c r="EM142" s="65"/>
      <c r="EN142" s="65"/>
      <c r="EO142" s="65"/>
      <c r="EP142" s="65"/>
      <c r="EQ142" s="65"/>
      <c r="ER142" s="65"/>
      <c r="ES142" s="65"/>
      <c r="ET142" s="65"/>
      <c r="EU142" s="65"/>
      <c r="EV142" s="65"/>
      <c r="EW142" s="65"/>
      <c r="EX142" s="65"/>
      <c r="EY142" s="65"/>
      <c r="EZ142" s="65"/>
      <c r="FA142" s="65"/>
      <c r="FB142" s="65"/>
      <c r="FC142" s="65"/>
      <c r="FD142" s="65"/>
      <c r="FE142" s="65"/>
      <c r="FF142" s="65"/>
      <c r="FG142" s="65"/>
      <c r="FH142" s="65"/>
      <c r="FI142" s="65"/>
      <c r="FJ142" s="65"/>
      <c r="FK142" s="65"/>
      <c r="FL142" s="65"/>
      <c r="FM142" s="65"/>
      <c r="FN142" s="65"/>
      <c r="FO142" s="65"/>
      <c r="FP142" s="65"/>
      <c r="FQ142" s="65"/>
      <c r="FR142" s="65"/>
      <c r="FS142" s="65"/>
      <c r="FT142" s="65"/>
      <c r="FU142" s="65"/>
      <c r="FV142" s="65"/>
      <c r="FW142" s="65"/>
      <c r="FX142" s="65"/>
      <c r="FY142" s="65"/>
      <c r="FZ142" s="65"/>
      <c r="GA142" s="65"/>
      <c r="GB142" s="65"/>
      <c r="GC142" s="65"/>
      <c r="GD142" s="65"/>
      <c r="GE142" s="65"/>
      <c r="GF142" s="65"/>
      <c r="GG142" s="65"/>
      <c r="GH142" s="65"/>
      <c r="GI142" s="65"/>
      <c r="GJ142" s="65"/>
      <c r="GK142" s="65"/>
      <c r="GL142" s="65"/>
      <c r="GM142" s="65"/>
    </row>
    <row r="143" spans="2:195" x14ac:dyDescent="0.2">
      <c r="B143" s="28">
        <f t="shared" si="12"/>
        <v>138</v>
      </c>
      <c r="C143" s="43">
        <f>Assumptions!$H$7</f>
        <v>5000</v>
      </c>
      <c r="D143" s="65"/>
      <c r="E143" s="65"/>
      <c r="F143" s="65"/>
      <c r="G143" s="65"/>
      <c r="H143" s="65"/>
      <c r="I143" s="65"/>
      <c r="J143" s="65"/>
      <c r="K143" s="65"/>
      <c r="L143" s="65"/>
      <c r="M143" s="65"/>
      <c r="N143" s="65"/>
      <c r="O143" s="65"/>
      <c r="P143" s="65"/>
      <c r="Q143" s="65"/>
      <c r="R143" s="65"/>
      <c r="S143" s="65"/>
      <c r="T143" s="65"/>
      <c r="U143" s="65"/>
      <c r="V143" s="65"/>
      <c r="W143" s="65"/>
      <c r="X143" s="65"/>
      <c r="Y143" s="65"/>
      <c r="Z143" s="65"/>
      <c r="AA143" s="65"/>
      <c r="AB143" s="65"/>
      <c r="AC143" s="65"/>
      <c r="AD143" s="65"/>
      <c r="AE143" s="65"/>
      <c r="AF143" s="65"/>
      <c r="AG143" s="65"/>
      <c r="AH143" s="65"/>
      <c r="AI143" s="65"/>
      <c r="AJ143" s="65"/>
      <c r="AK143" s="65"/>
      <c r="AL143" s="65"/>
      <c r="AM143" s="65"/>
      <c r="AN143" s="65"/>
      <c r="AO143" s="65"/>
      <c r="AP143" s="65"/>
      <c r="AQ143" s="65"/>
      <c r="AR143" s="65"/>
      <c r="AS143" s="65"/>
      <c r="AT143" s="65"/>
      <c r="AU143" s="65"/>
      <c r="AV143" s="65"/>
      <c r="AW143" s="65"/>
      <c r="AX143" s="65"/>
      <c r="AY143" s="65"/>
      <c r="AZ143" s="65"/>
      <c r="BA143" s="65"/>
      <c r="BB143" s="65"/>
      <c r="BC143" s="65"/>
      <c r="BD143" s="65"/>
      <c r="BE143" s="65"/>
      <c r="BF143" s="65"/>
      <c r="BG143" s="65"/>
      <c r="BH143" s="65"/>
      <c r="BI143" s="65"/>
      <c r="BJ143" s="65"/>
      <c r="BK143" s="65"/>
      <c r="BL143" s="65"/>
      <c r="BM143" s="65"/>
      <c r="BN143" s="65"/>
      <c r="BO143" s="65"/>
      <c r="BP143" s="65"/>
      <c r="BQ143" s="65"/>
      <c r="BR143" s="65"/>
      <c r="BS143" s="65"/>
      <c r="BT143" s="65"/>
      <c r="BU143" s="65"/>
      <c r="BV143" s="65"/>
      <c r="BW143" s="65"/>
      <c r="BX143" s="65"/>
      <c r="BY143" s="65"/>
      <c r="BZ143" s="65"/>
      <c r="CA143" s="65"/>
      <c r="CB143" s="65"/>
      <c r="CC143" s="65"/>
      <c r="CD143" s="65"/>
      <c r="CE143" s="65"/>
      <c r="CF143" s="65"/>
      <c r="CG143" s="65"/>
      <c r="CH143" s="65"/>
      <c r="CI143" s="65"/>
      <c r="CJ143" s="65"/>
      <c r="CK143" s="65"/>
      <c r="CL143" s="65"/>
      <c r="CM143" s="65"/>
      <c r="CN143" s="65"/>
      <c r="CO143" s="65"/>
      <c r="CP143" s="65"/>
      <c r="CQ143" s="65"/>
      <c r="CR143" s="65"/>
      <c r="CS143" s="65"/>
      <c r="CT143" s="65"/>
      <c r="CU143" s="65"/>
      <c r="CV143" s="65"/>
      <c r="CW143" s="65"/>
      <c r="CX143" s="65"/>
      <c r="CY143" s="65"/>
      <c r="CZ143" s="65"/>
      <c r="DA143" s="65"/>
      <c r="DB143" s="65"/>
      <c r="DC143" s="65"/>
      <c r="DD143" s="65"/>
      <c r="DE143" s="65"/>
      <c r="DF143" s="65"/>
      <c r="DG143" s="65"/>
      <c r="DH143" s="65"/>
      <c r="DI143" s="65"/>
      <c r="DJ143" s="65"/>
      <c r="DK143" s="65"/>
      <c r="DL143" s="65"/>
      <c r="DM143" s="65"/>
      <c r="DN143" s="65"/>
      <c r="DO143" s="65"/>
      <c r="DP143" s="65"/>
      <c r="DQ143" s="65"/>
      <c r="DR143" s="65"/>
      <c r="DS143" s="65"/>
      <c r="DT143" s="65"/>
      <c r="DU143" s="65"/>
      <c r="DV143" s="65"/>
      <c r="DW143" s="65"/>
      <c r="DX143" s="65"/>
      <c r="DY143" s="65"/>
      <c r="DZ143" s="65"/>
      <c r="EA143" s="65"/>
      <c r="EB143" s="65"/>
      <c r="EC143" s="65"/>
      <c r="ED143" s="65"/>
      <c r="EE143" s="65"/>
      <c r="EF143" s="65"/>
      <c r="EG143" s="65"/>
      <c r="EH143" s="65"/>
      <c r="EI143" s="65"/>
      <c r="EJ143" s="65"/>
      <c r="EK143" s="65"/>
      <c r="EL143" s="65"/>
      <c r="EM143" s="65"/>
      <c r="EN143" s="65"/>
      <c r="EO143" s="65"/>
      <c r="EP143" s="65"/>
      <c r="EQ143" s="65"/>
      <c r="ER143" s="65"/>
      <c r="ES143" s="65"/>
      <c r="ET143" s="65"/>
      <c r="EU143" s="65"/>
      <c r="EV143" s="65"/>
      <c r="EW143" s="65"/>
      <c r="EX143" s="65"/>
      <c r="EY143" s="65"/>
      <c r="EZ143" s="65"/>
      <c r="FA143" s="65"/>
      <c r="FB143" s="65"/>
      <c r="FC143" s="65"/>
      <c r="FD143" s="65"/>
      <c r="FE143" s="65"/>
      <c r="FF143" s="65"/>
      <c r="FG143" s="65"/>
      <c r="FH143" s="65"/>
      <c r="FI143" s="65"/>
      <c r="FJ143" s="65"/>
      <c r="FK143" s="65"/>
      <c r="FL143" s="65"/>
      <c r="FM143" s="65"/>
      <c r="FN143" s="65"/>
      <c r="FO143" s="65"/>
      <c r="FP143" s="65"/>
      <c r="FQ143" s="65"/>
      <c r="FR143" s="65"/>
      <c r="FS143" s="65"/>
      <c r="FT143" s="65"/>
      <c r="FU143" s="65"/>
      <c r="FV143" s="65"/>
      <c r="FW143" s="65"/>
      <c r="FX143" s="65"/>
      <c r="FY143" s="65"/>
      <c r="FZ143" s="65"/>
      <c r="GA143" s="65"/>
      <c r="GB143" s="65"/>
      <c r="GC143" s="65"/>
      <c r="GD143" s="65"/>
      <c r="GE143" s="65"/>
      <c r="GF143" s="65"/>
      <c r="GG143" s="65"/>
      <c r="GH143" s="65"/>
      <c r="GI143" s="65"/>
      <c r="GJ143" s="65"/>
      <c r="GK143" s="65"/>
      <c r="GL143" s="65"/>
      <c r="GM143" s="65"/>
    </row>
    <row r="144" spans="2:195" x14ac:dyDescent="0.2">
      <c r="B144" s="28">
        <f t="shared" si="12"/>
        <v>139</v>
      </c>
      <c r="C144" s="43">
        <f>Assumptions!$H$7</f>
        <v>5000</v>
      </c>
      <c r="D144" s="65"/>
      <c r="E144" s="65"/>
      <c r="F144" s="65"/>
      <c r="G144" s="65"/>
      <c r="H144" s="65"/>
      <c r="I144" s="65"/>
      <c r="J144" s="65"/>
      <c r="K144" s="65"/>
      <c r="L144" s="65"/>
      <c r="M144" s="65"/>
      <c r="N144" s="65"/>
      <c r="O144" s="65"/>
      <c r="P144" s="65"/>
      <c r="Q144" s="65"/>
      <c r="R144" s="65"/>
      <c r="S144" s="65"/>
      <c r="T144" s="65"/>
      <c r="U144" s="65"/>
      <c r="V144" s="65"/>
      <c r="W144" s="65"/>
      <c r="X144" s="65"/>
      <c r="Y144" s="65"/>
      <c r="Z144" s="65"/>
      <c r="AA144" s="65"/>
      <c r="AB144" s="65"/>
      <c r="AC144" s="65"/>
      <c r="AD144" s="65"/>
      <c r="AE144" s="65"/>
      <c r="AF144" s="65"/>
      <c r="AG144" s="65"/>
      <c r="AH144" s="65"/>
      <c r="AI144" s="65"/>
      <c r="AJ144" s="65"/>
      <c r="AK144" s="65"/>
      <c r="AL144" s="65"/>
      <c r="AM144" s="65"/>
      <c r="AN144" s="65"/>
      <c r="AO144" s="65"/>
      <c r="AP144" s="65"/>
      <c r="AQ144" s="65"/>
      <c r="AR144" s="65"/>
      <c r="AS144" s="65"/>
      <c r="AT144" s="65"/>
      <c r="AU144" s="65"/>
      <c r="AV144" s="65"/>
      <c r="AW144" s="65"/>
      <c r="AX144" s="65"/>
      <c r="AY144" s="65"/>
      <c r="AZ144" s="65"/>
      <c r="BA144" s="65"/>
      <c r="BB144" s="65"/>
      <c r="BC144" s="65"/>
      <c r="BD144" s="65"/>
      <c r="BE144" s="65"/>
      <c r="BF144" s="65"/>
      <c r="BG144" s="65"/>
      <c r="BH144" s="65"/>
      <c r="BI144" s="65"/>
      <c r="BJ144" s="65"/>
      <c r="BK144" s="65"/>
      <c r="BL144" s="65"/>
      <c r="BM144" s="65"/>
      <c r="BN144" s="65"/>
      <c r="BO144" s="65"/>
      <c r="BP144" s="65"/>
      <c r="BQ144" s="65"/>
      <c r="BR144" s="65"/>
      <c r="BS144" s="65"/>
      <c r="BT144" s="65"/>
      <c r="BU144" s="65"/>
      <c r="BV144" s="65"/>
      <c r="BW144" s="65"/>
      <c r="BX144" s="65"/>
      <c r="BY144" s="65"/>
      <c r="BZ144" s="65"/>
      <c r="CA144" s="65"/>
      <c r="CB144" s="65"/>
      <c r="CC144" s="65"/>
      <c r="CD144" s="65"/>
      <c r="CE144" s="65"/>
      <c r="CF144" s="65"/>
      <c r="CG144" s="65"/>
      <c r="CH144" s="65"/>
      <c r="CI144" s="65"/>
      <c r="CJ144" s="65"/>
      <c r="CK144" s="65"/>
      <c r="CL144" s="65"/>
      <c r="CM144" s="65"/>
      <c r="CN144" s="65"/>
      <c r="CO144" s="65"/>
      <c r="CP144" s="65"/>
      <c r="CQ144" s="65"/>
      <c r="CR144" s="65"/>
      <c r="CS144" s="65"/>
      <c r="CT144" s="65"/>
      <c r="CU144" s="65"/>
      <c r="CV144" s="65"/>
      <c r="CW144" s="65"/>
      <c r="CX144" s="65"/>
      <c r="CY144" s="65"/>
      <c r="CZ144" s="65"/>
      <c r="DA144" s="65"/>
      <c r="DB144" s="65"/>
      <c r="DC144" s="65"/>
      <c r="DD144" s="65"/>
      <c r="DE144" s="65"/>
      <c r="DF144" s="65"/>
      <c r="DG144" s="65"/>
      <c r="DH144" s="65"/>
      <c r="DI144" s="65"/>
      <c r="DJ144" s="65"/>
      <c r="DK144" s="65"/>
      <c r="DL144" s="65"/>
      <c r="DM144" s="65"/>
      <c r="DN144" s="65"/>
      <c r="DO144" s="65"/>
      <c r="DP144" s="65"/>
      <c r="DQ144" s="65"/>
      <c r="DR144" s="65"/>
      <c r="DS144" s="65"/>
      <c r="DT144" s="65"/>
      <c r="DU144" s="65"/>
      <c r="DV144" s="65"/>
      <c r="DW144" s="65"/>
      <c r="DX144" s="65"/>
      <c r="DY144" s="65"/>
      <c r="DZ144" s="65"/>
      <c r="EA144" s="65"/>
      <c r="EB144" s="65"/>
      <c r="EC144" s="65"/>
      <c r="ED144" s="65"/>
      <c r="EE144" s="65"/>
      <c r="EF144" s="65"/>
      <c r="EG144" s="65"/>
      <c r="EH144" s="65"/>
      <c r="EI144" s="65"/>
      <c r="EJ144" s="65"/>
      <c r="EK144" s="65"/>
      <c r="EL144" s="65"/>
      <c r="EM144" s="65"/>
      <c r="EN144" s="65"/>
      <c r="EO144" s="65"/>
      <c r="EP144" s="65"/>
      <c r="EQ144" s="65"/>
      <c r="ER144" s="65"/>
      <c r="ES144" s="65"/>
      <c r="ET144" s="65"/>
      <c r="EU144" s="65"/>
      <c r="EV144" s="65"/>
      <c r="EW144" s="65"/>
      <c r="EX144" s="65"/>
      <c r="EY144" s="65"/>
      <c r="EZ144" s="65"/>
      <c r="FA144" s="65"/>
      <c r="FB144" s="65"/>
      <c r="FC144" s="65"/>
      <c r="FD144" s="65"/>
      <c r="FE144" s="65"/>
      <c r="FF144" s="65"/>
      <c r="FG144" s="65"/>
      <c r="FH144" s="65"/>
      <c r="FI144" s="65"/>
      <c r="FJ144" s="65"/>
      <c r="FK144" s="65"/>
      <c r="FL144" s="65"/>
      <c r="FM144" s="65"/>
      <c r="FN144" s="65"/>
      <c r="FO144" s="65"/>
      <c r="FP144" s="65"/>
      <c r="FQ144" s="65"/>
      <c r="FR144" s="65"/>
      <c r="FS144" s="65"/>
      <c r="FT144" s="65"/>
      <c r="FU144" s="65"/>
      <c r="FV144" s="65"/>
      <c r="FW144" s="65"/>
      <c r="FX144" s="65"/>
      <c r="FY144" s="65"/>
      <c r="FZ144" s="65"/>
      <c r="GA144" s="65"/>
      <c r="GB144" s="65"/>
      <c r="GC144" s="65"/>
      <c r="GD144" s="65"/>
      <c r="GE144" s="65"/>
      <c r="GF144" s="65"/>
      <c r="GG144" s="65"/>
      <c r="GH144" s="65"/>
      <c r="GI144" s="65"/>
      <c r="GJ144" s="65"/>
      <c r="GK144" s="65"/>
      <c r="GL144" s="65"/>
      <c r="GM144" s="65"/>
    </row>
    <row r="145" spans="2:195" x14ac:dyDescent="0.2">
      <c r="B145" s="28">
        <f t="shared" si="12"/>
        <v>140</v>
      </c>
      <c r="C145" s="43">
        <f>Assumptions!$H$7</f>
        <v>5000</v>
      </c>
      <c r="D145" s="65"/>
      <c r="E145" s="65"/>
      <c r="F145" s="65"/>
      <c r="G145" s="65"/>
      <c r="H145" s="65"/>
      <c r="I145" s="65"/>
      <c r="J145" s="65"/>
      <c r="K145" s="65"/>
      <c r="L145" s="65"/>
      <c r="M145" s="65"/>
      <c r="N145" s="65"/>
      <c r="O145" s="65"/>
      <c r="P145" s="65"/>
      <c r="Q145" s="65"/>
      <c r="R145" s="65"/>
      <c r="S145" s="65"/>
      <c r="T145" s="65"/>
      <c r="U145" s="65"/>
      <c r="V145" s="65"/>
      <c r="W145" s="65"/>
      <c r="X145" s="65"/>
      <c r="Y145" s="65"/>
      <c r="Z145" s="65"/>
      <c r="AA145" s="65"/>
      <c r="AB145" s="65"/>
      <c r="AC145" s="65"/>
      <c r="AD145" s="65"/>
      <c r="AE145" s="65"/>
      <c r="AF145" s="65"/>
      <c r="AG145" s="65"/>
      <c r="AH145" s="65"/>
      <c r="AI145" s="65"/>
      <c r="AJ145" s="65"/>
      <c r="AK145" s="65"/>
      <c r="AL145" s="65"/>
      <c r="AM145" s="65"/>
      <c r="AN145" s="65"/>
      <c r="AO145" s="65"/>
      <c r="AP145" s="65"/>
      <c r="AQ145" s="65"/>
      <c r="AR145" s="65"/>
      <c r="AS145" s="65"/>
      <c r="AT145" s="65"/>
      <c r="AU145" s="65"/>
      <c r="AV145" s="65"/>
      <c r="AW145" s="65"/>
      <c r="AX145" s="65"/>
      <c r="AY145" s="65"/>
      <c r="AZ145" s="65"/>
      <c r="BA145" s="65"/>
      <c r="BB145" s="65"/>
      <c r="BC145" s="65"/>
      <c r="BD145" s="65"/>
      <c r="BE145" s="65"/>
      <c r="BF145" s="65"/>
      <c r="BG145" s="65"/>
      <c r="BH145" s="65"/>
      <c r="BI145" s="65"/>
      <c r="BJ145" s="65"/>
      <c r="BK145" s="65"/>
      <c r="BL145" s="65"/>
      <c r="BM145" s="65"/>
      <c r="BN145" s="65"/>
      <c r="BO145" s="65"/>
      <c r="BP145" s="65"/>
      <c r="BQ145" s="65"/>
      <c r="BR145" s="65"/>
      <c r="BS145" s="65"/>
      <c r="BT145" s="65"/>
      <c r="BU145" s="65"/>
      <c r="BV145" s="65"/>
      <c r="BW145" s="65"/>
      <c r="BX145" s="65"/>
      <c r="BY145" s="65"/>
      <c r="BZ145" s="65"/>
      <c r="CA145" s="65"/>
      <c r="CB145" s="65"/>
      <c r="CC145" s="65"/>
      <c r="CD145" s="65"/>
      <c r="CE145" s="65"/>
      <c r="CF145" s="65"/>
      <c r="CG145" s="65"/>
      <c r="CH145" s="65"/>
      <c r="CI145" s="65"/>
      <c r="CJ145" s="65"/>
      <c r="CK145" s="65"/>
      <c r="CL145" s="65"/>
      <c r="CM145" s="65"/>
      <c r="CN145" s="65"/>
      <c r="CO145" s="65"/>
      <c r="CP145" s="65"/>
      <c r="CQ145" s="65"/>
      <c r="CR145" s="65"/>
      <c r="CS145" s="65"/>
      <c r="CT145" s="65"/>
      <c r="CU145" s="65"/>
      <c r="CV145" s="65"/>
      <c r="CW145" s="65"/>
      <c r="CX145" s="65"/>
      <c r="CY145" s="65"/>
      <c r="CZ145" s="65"/>
      <c r="DA145" s="65"/>
      <c r="DB145" s="65"/>
      <c r="DC145" s="65"/>
      <c r="DD145" s="65"/>
      <c r="DE145" s="65"/>
      <c r="DF145" s="65"/>
      <c r="DG145" s="65"/>
      <c r="DH145" s="65"/>
      <c r="DI145" s="65"/>
      <c r="DJ145" s="65"/>
      <c r="DK145" s="65"/>
      <c r="DL145" s="65"/>
      <c r="DM145" s="65"/>
      <c r="DN145" s="65"/>
      <c r="DO145" s="65"/>
      <c r="DP145" s="65"/>
      <c r="DQ145" s="65"/>
      <c r="DR145" s="65"/>
      <c r="DS145" s="65"/>
      <c r="DT145" s="65"/>
      <c r="DU145" s="65"/>
      <c r="DV145" s="65"/>
      <c r="DW145" s="65"/>
      <c r="DX145" s="65"/>
      <c r="DY145" s="65"/>
      <c r="DZ145" s="65"/>
      <c r="EA145" s="65"/>
      <c r="EB145" s="65"/>
      <c r="EC145" s="65"/>
      <c r="ED145" s="65"/>
      <c r="EE145" s="65"/>
      <c r="EF145" s="65"/>
      <c r="EG145" s="65"/>
      <c r="EH145" s="65"/>
      <c r="EI145" s="65"/>
      <c r="EJ145" s="65"/>
      <c r="EK145" s="65"/>
      <c r="EL145" s="65"/>
      <c r="EM145" s="65"/>
      <c r="EN145" s="65"/>
      <c r="EO145" s="65"/>
      <c r="EP145" s="65"/>
      <c r="EQ145" s="65"/>
      <c r="ER145" s="65"/>
      <c r="ES145" s="65"/>
      <c r="ET145" s="65"/>
      <c r="EU145" s="65"/>
      <c r="EV145" s="65"/>
      <c r="EW145" s="65"/>
      <c r="EX145" s="65"/>
      <c r="EY145" s="65"/>
      <c r="EZ145" s="65"/>
      <c r="FA145" s="65"/>
      <c r="FB145" s="65"/>
      <c r="FC145" s="65"/>
      <c r="FD145" s="65"/>
      <c r="FE145" s="65"/>
      <c r="FF145" s="65"/>
      <c r="FG145" s="65"/>
      <c r="FH145" s="65"/>
      <c r="FI145" s="65"/>
      <c r="FJ145" s="65"/>
      <c r="FK145" s="65"/>
      <c r="FL145" s="65"/>
      <c r="FM145" s="65"/>
      <c r="FN145" s="65"/>
      <c r="FO145" s="65"/>
      <c r="FP145" s="65"/>
      <c r="FQ145" s="65"/>
      <c r="FR145" s="65"/>
      <c r="FS145" s="65"/>
      <c r="FT145" s="65"/>
      <c r="FU145" s="65"/>
      <c r="FV145" s="65"/>
      <c r="FW145" s="65"/>
      <c r="FX145" s="65"/>
      <c r="FY145" s="65"/>
      <c r="FZ145" s="65"/>
      <c r="GA145" s="65"/>
      <c r="GB145" s="65"/>
      <c r="GC145" s="65"/>
      <c r="GD145" s="65"/>
      <c r="GE145" s="65"/>
      <c r="GF145" s="65"/>
      <c r="GG145" s="65"/>
      <c r="GH145" s="65"/>
      <c r="GI145" s="65"/>
      <c r="GJ145" s="65"/>
      <c r="GK145" s="65"/>
      <c r="GL145" s="65"/>
      <c r="GM145" s="65"/>
    </row>
    <row r="146" spans="2:195" x14ac:dyDescent="0.2">
      <c r="B146" s="28">
        <f t="shared" si="12"/>
        <v>141</v>
      </c>
      <c r="C146" s="43">
        <f>Assumptions!$H$7</f>
        <v>5000</v>
      </c>
      <c r="D146" s="65"/>
      <c r="E146" s="65"/>
      <c r="F146" s="65"/>
      <c r="G146" s="65"/>
      <c r="H146" s="65"/>
      <c r="I146" s="65"/>
      <c r="J146" s="65"/>
      <c r="K146" s="65"/>
      <c r="L146" s="65"/>
      <c r="M146" s="65"/>
      <c r="N146" s="65"/>
      <c r="O146" s="65"/>
      <c r="P146" s="65"/>
      <c r="Q146" s="65"/>
      <c r="R146" s="65"/>
      <c r="S146" s="65"/>
      <c r="T146" s="65"/>
      <c r="U146" s="65"/>
      <c r="V146" s="65"/>
      <c r="W146" s="65"/>
      <c r="X146" s="65"/>
      <c r="Y146" s="65"/>
      <c r="Z146" s="65"/>
      <c r="AA146" s="65"/>
      <c r="AB146" s="65"/>
      <c r="AC146" s="65"/>
      <c r="AD146" s="65"/>
      <c r="AE146" s="65"/>
      <c r="AF146" s="65"/>
      <c r="AG146" s="65"/>
      <c r="AH146" s="65"/>
      <c r="AI146" s="65"/>
      <c r="AJ146" s="65"/>
      <c r="AK146" s="65"/>
      <c r="AL146" s="65"/>
      <c r="AM146" s="65"/>
      <c r="AN146" s="65"/>
      <c r="AO146" s="65"/>
      <c r="AP146" s="65"/>
      <c r="AQ146" s="65"/>
      <c r="AR146" s="65"/>
      <c r="AS146" s="65"/>
      <c r="AT146" s="65"/>
      <c r="AU146" s="65"/>
      <c r="AV146" s="65"/>
      <c r="AW146" s="65"/>
      <c r="AX146" s="65"/>
      <c r="AY146" s="65"/>
      <c r="AZ146" s="65"/>
      <c r="BA146" s="65"/>
      <c r="BB146" s="65"/>
      <c r="BC146" s="65"/>
      <c r="BD146" s="65"/>
      <c r="BE146" s="65"/>
      <c r="BF146" s="65"/>
      <c r="BG146" s="65"/>
      <c r="BH146" s="65"/>
      <c r="BI146" s="65"/>
      <c r="BJ146" s="65"/>
      <c r="BK146" s="65"/>
      <c r="BL146" s="65"/>
      <c r="BM146" s="65"/>
      <c r="BN146" s="65"/>
      <c r="BO146" s="65"/>
      <c r="BP146" s="65"/>
      <c r="BQ146" s="65"/>
      <c r="BR146" s="65"/>
      <c r="BS146" s="65"/>
      <c r="BT146" s="65"/>
      <c r="BU146" s="65"/>
      <c r="BV146" s="65"/>
      <c r="BW146" s="65"/>
      <c r="BX146" s="65"/>
      <c r="BY146" s="65"/>
      <c r="BZ146" s="65"/>
      <c r="CA146" s="65"/>
      <c r="CB146" s="65"/>
      <c r="CC146" s="65"/>
      <c r="CD146" s="65"/>
      <c r="CE146" s="65"/>
      <c r="CF146" s="65"/>
      <c r="CG146" s="65"/>
      <c r="CH146" s="65"/>
      <c r="CI146" s="65"/>
      <c r="CJ146" s="65"/>
      <c r="CK146" s="65"/>
      <c r="CL146" s="65"/>
      <c r="CM146" s="65"/>
      <c r="CN146" s="65"/>
      <c r="CO146" s="65"/>
      <c r="CP146" s="65"/>
      <c r="CQ146" s="65"/>
      <c r="CR146" s="65"/>
      <c r="CS146" s="65"/>
      <c r="CT146" s="65"/>
      <c r="CU146" s="65"/>
      <c r="CV146" s="65"/>
      <c r="CW146" s="65"/>
      <c r="CX146" s="65"/>
      <c r="CY146" s="65"/>
      <c r="CZ146" s="65"/>
      <c r="DA146" s="65"/>
      <c r="DB146" s="65"/>
      <c r="DC146" s="65"/>
      <c r="DD146" s="65"/>
      <c r="DE146" s="65"/>
      <c r="DF146" s="65"/>
      <c r="DG146" s="65"/>
      <c r="DH146" s="65"/>
      <c r="DI146" s="65"/>
      <c r="DJ146" s="65"/>
      <c r="DK146" s="65"/>
      <c r="DL146" s="65"/>
      <c r="DM146" s="65"/>
      <c r="DN146" s="65"/>
      <c r="DO146" s="65"/>
      <c r="DP146" s="65"/>
      <c r="DQ146" s="65"/>
      <c r="DR146" s="65"/>
      <c r="DS146" s="65"/>
      <c r="DT146" s="65"/>
      <c r="DU146" s="65"/>
      <c r="DV146" s="65"/>
      <c r="DW146" s="65"/>
      <c r="DX146" s="65"/>
      <c r="DY146" s="65"/>
      <c r="DZ146" s="65"/>
      <c r="EA146" s="65"/>
      <c r="EB146" s="65"/>
      <c r="EC146" s="65"/>
      <c r="ED146" s="65"/>
      <c r="EE146" s="65"/>
      <c r="EF146" s="65"/>
      <c r="EG146" s="65"/>
      <c r="EH146" s="65"/>
      <c r="EI146" s="65"/>
      <c r="EJ146" s="65"/>
      <c r="EK146" s="65"/>
      <c r="EL146" s="65"/>
      <c r="EM146" s="65"/>
      <c r="EN146" s="65"/>
      <c r="EO146" s="65"/>
      <c r="EP146" s="65"/>
      <c r="EQ146" s="65"/>
      <c r="ER146" s="65"/>
      <c r="ES146" s="65"/>
      <c r="ET146" s="65"/>
      <c r="EU146" s="65"/>
      <c r="EV146" s="65"/>
      <c r="EW146" s="65"/>
      <c r="EX146" s="65"/>
      <c r="EY146" s="65"/>
      <c r="EZ146" s="65"/>
      <c r="FA146" s="65"/>
      <c r="FB146" s="65"/>
      <c r="FC146" s="65"/>
      <c r="FD146" s="65"/>
      <c r="FE146" s="65"/>
      <c r="FF146" s="65"/>
      <c r="FG146" s="65"/>
      <c r="FH146" s="65"/>
      <c r="FI146" s="65"/>
      <c r="FJ146" s="65"/>
      <c r="FK146" s="65"/>
      <c r="FL146" s="65"/>
      <c r="FM146" s="65"/>
      <c r="FN146" s="65"/>
      <c r="FO146" s="65"/>
      <c r="FP146" s="65"/>
      <c r="FQ146" s="65"/>
      <c r="FR146" s="65"/>
      <c r="FS146" s="65"/>
      <c r="FT146" s="65"/>
      <c r="FU146" s="65"/>
      <c r="FV146" s="65"/>
      <c r="FW146" s="65"/>
      <c r="FX146" s="65"/>
      <c r="FY146" s="65"/>
      <c r="FZ146" s="65"/>
      <c r="GA146" s="65"/>
      <c r="GB146" s="65"/>
      <c r="GC146" s="65"/>
      <c r="GD146" s="65"/>
      <c r="GE146" s="65"/>
      <c r="GF146" s="65"/>
      <c r="GG146" s="65"/>
      <c r="GH146" s="65"/>
      <c r="GI146" s="65"/>
      <c r="GJ146" s="65"/>
      <c r="GK146" s="65"/>
      <c r="GL146" s="65"/>
      <c r="GM146" s="65"/>
    </row>
    <row r="147" spans="2:195" x14ac:dyDescent="0.2">
      <c r="B147" s="28">
        <f t="shared" si="12"/>
        <v>142</v>
      </c>
      <c r="C147" s="43">
        <f>Assumptions!$H$7</f>
        <v>5000</v>
      </c>
      <c r="D147" s="65"/>
      <c r="E147" s="65"/>
      <c r="F147" s="65"/>
      <c r="G147" s="65"/>
      <c r="H147" s="65"/>
      <c r="I147" s="65"/>
      <c r="J147" s="65"/>
      <c r="K147" s="65"/>
      <c r="L147" s="65"/>
      <c r="M147" s="65"/>
      <c r="N147" s="65"/>
      <c r="O147" s="65"/>
      <c r="P147" s="65"/>
      <c r="Q147" s="65"/>
      <c r="R147" s="65"/>
      <c r="S147" s="65"/>
      <c r="T147" s="65"/>
      <c r="U147" s="65"/>
      <c r="V147" s="65"/>
      <c r="W147" s="65"/>
      <c r="X147" s="65"/>
      <c r="Y147" s="65"/>
      <c r="Z147" s="65"/>
      <c r="AA147" s="65"/>
      <c r="AB147" s="65"/>
      <c r="AC147" s="65"/>
      <c r="AD147" s="65"/>
      <c r="AE147" s="65"/>
      <c r="AF147" s="65"/>
      <c r="AG147" s="65"/>
      <c r="AH147" s="65"/>
      <c r="AI147" s="65"/>
      <c r="AJ147" s="65"/>
      <c r="AK147" s="65"/>
      <c r="AL147" s="65"/>
      <c r="AM147" s="65"/>
      <c r="AN147" s="65"/>
      <c r="AO147" s="65"/>
      <c r="AP147" s="65"/>
      <c r="AQ147" s="65"/>
      <c r="AR147" s="65"/>
      <c r="AS147" s="65"/>
      <c r="AT147" s="65"/>
      <c r="AU147" s="65"/>
      <c r="AV147" s="65"/>
      <c r="AW147" s="65"/>
      <c r="AX147" s="65"/>
      <c r="AY147" s="65"/>
      <c r="AZ147" s="65"/>
      <c r="BA147" s="65"/>
      <c r="BB147" s="65"/>
      <c r="BC147" s="65"/>
      <c r="BD147" s="65"/>
      <c r="BE147" s="65"/>
      <c r="BF147" s="65"/>
      <c r="BG147" s="65"/>
      <c r="BH147" s="65"/>
      <c r="BI147" s="65"/>
      <c r="BJ147" s="65"/>
      <c r="BK147" s="65"/>
      <c r="BL147" s="65"/>
      <c r="BM147" s="65"/>
      <c r="BN147" s="65"/>
      <c r="BO147" s="65"/>
      <c r="BP147" s="65"/>
      <c r="BQ147" s="65"/>
      <c r="BR147" s="65"/>
      <c r="BS147" s="65"/>
      <c r="BT147" s="65"/>
      <c r="BU147" s="65"/>
      <c r="BV147" s="65"/>
      <c r="BW147" s="65"/>
      <c r="BX147" s="65"/>
      <c r="BY147" s="65"/>
      <c r="BZ147" s="65"/>
      <c r="CA147" s="65"/>
      <c r="CB147" s="65"/>
      <c r="CC147" s="65"/>
      <c r="CD147" s="65"/>
      <c r="CE147" s="65"/>
      <c r="CF147" s="65"/>
      <c r="CG147" s="65"/>
      <c r="CH147" s="65"/>
      <c r="CI147" s="65"/>
      <c r="CJ147" s="65"/>
      <c r="CK147" s="65"/>
      <c r="CL147" s="65"/>
      <c r="CM147" s="65"/>
      <c r="CN147" s="65"/>
      <c r="CO147" s="65"/>
      <c r="CP147" s="65"/>
      <c r="CQ147" s="65"/>
      <c r="CR147" s="65"/>
      <c r="CS147" s="65"/>
      <c r="CT147" s="65"/>
      <c r="CU147" s="65"/>
      <c r="CV147" s="65"/>
      <c r="CW147" s="65"/>
      <c r="CX147" s="65"/>
      <c r="CY147" s="65"/>
      <c r="CZ147" s="65"/>
      <c r="DA147" s="65"/>
      <c r="DB147" s="65"/>
      <c r="DC147" s="65"/>
      <c r="DD147" s="65"/>
      <c r="DE147" s="65"/>
      <c r="DF147" s="65"/>
      <c r="DG147" s="65"/>
      <c r="DH147" s="65"/>
      <c r="DI147" s="65"/>
      <c r="DJ147" s="65"/>
      <c r="DK147" s="65"/>
      <c r="DL147" s="65"/>
      <c r="DM147" s="65"/>
      <c r="DN147" s="65"/>
      <c r="DO147" s="65"/>
      <c r="DP147" s="65"/>
      <c r="DQ147" s="65"/>
      <c r="DR147" s="65"/>
      <c r="DS147" s="65"/>
      <c r="DT147" s="65"/>
      <c r="DU147" s="65"/>
      <c r="DV147" s="65"/>
      <c r="DW147" s="65"/>
      <c r="DX147" s="65"/>
      <c r="DY147" s="65"/>
      <c r="DZ147" s="65"/>
      <c r="EA147" s="65"/>
      <c r="EB147" s="65"/>
      <c r="EC147" s="65"/>
      <c r="ED147" s="65"/>
      <c r="EE147" s="65"/>
      <c r="EF147" s="65"/>
      <c r="EG147" s="65"/>
      <c r="EH147" s="65"/>
      <c r="EI147" s="65"/>
      <c r="EJ147" s="65"/>
      <c r="EK147" s="65"/>
      <c r="EL147" s="65"/>
      <c r="EM147" s="65"/>
      <c r="EN147" s="65"/>
      <c r="EO147" s="65"/>
      <c r="EP147" s="65"/>
      <c r="EQ147" s="65"/>
      <c r="ER147" s="65"/>
      <c r="ES147" s="65"/>
      <c r="ET147" s="65"/>
      <c r="EU147" s="65"/>
      <c r="EV147" s="65"/>
      <c r="EW147" s="65"/>
      <c r="EX147" s="65"/>
      <c r="EY147" s="65"/>
      <c r="EZ147" s="65"/>
      <c r="FA147" s="65"/>
      <c r="FB147" s="65"/>
      <c r="FC147" s="65"/>
      <c r="FD147" s="65"/>
      <c r="FE147" s="65"/>
      <c r="FF147" s="65"/>
      <c r="FG147" s="65"/>
      <c r="FH147" s="65"/>
      <c r="FI147" s="65"/>
      <c r="FJ147" s="65"/>
      <c r="FK147" s="65"/>
      <c r="FL147" s="65"/>
      <c r="FM147" s="65"/>
      <c r="FN147" s="65"/>
      <c r="FO147" s="65"/>
      <c r="FP147" s="65"/>
      <c r="FQ147" s="65"/>
      <c r="FR147" s="65"/>
      <c r="FS147" s="65"/>
      <c r="FT147" s="65"/>
      <c r="FU147" s="65"/>
      <c r="FV147" s="65"/>
      <c r="FW147" s="65"/>
      <c r="FX147" s="65"/>
      <c r="FY147" s="65"/>
      <c r="FZ147" s="65"/>
      <c r="GA147" s="65"/>
      <c r="GB147" s="65"/>
      <c r="GC147" s="65"/>
      <c r="GD147" s="65"/>
      <c r="GE147" s="65"/>
      <c r="GF147" s="65"/>
      <c r="GG147" s="65"/>
      <c r="GH147" s="65"/>
      <c r="GI147" s="65"/>
      <c r="GJ147" s="65"/>
      <c r="GK147" s="65"/>
      <c r="GL147" s="65"/>
      <c r="GM147" s="65"/>
    </row>
    <row r="148" spans="2:195" x14ac:dyDescent="0.2">
      <c r="B148" s="28">
        <f t="shared" si="12"/>
        <v>143</v>
      </c>
      <c r="C148" s="43">
        <f>Assumptions!$H$7</f>
        <v>5000</v>
      </c>
      <c r="D148" s="65"/>
      <c r="E148" s="65"/>
      <c r="F148" s="65"/>
      <c r="G148" s="65"/>
      <c r="H148" s="65"/>
      <c r="I148" s="65"/>
      <c r="J148" s="65"/>
      <c r="K148" s="65"/>
      <c r="L148" s="65"/>
      <c r="M148" s="65"/>
      <c r="N148" s="65"/>
      <c r="O148" s="65"/>
      <c r="P148" s="65"/>
      <c r="Q148" s="65"/>
      <c r="R148" s="65"/>
      <c r="S148" s="65"/>
      <c r="T148" s="65"/>
      <c r="U148" s="65"/>
      <c r="V148" s="65"/>
      <c r="W148" s="65"/>
      <c r="X148" s="65"/>
      <c r="Y148" s="65"/>
      <c r="Z148" s="65"/>
      <c r="AA148" s="65"/>
      <c r="AB148" s="65"/>
      <c r="AC148" s="65"/>
      <c r="AD148" s="65"/>
      <c r="AE148" s="65"/>
      <c r="AF148" s="65"/>
      <c r="AG148" s="65"/>
      <c r="AH148" s="65"/>
      <c r="AI148" s="65"/>
      <c r="AJ148" s="65"/>
      <c r="AK148" s="65"/>
      <c r="AL148" s="65"/>
      <c r="AM148" s="65"/>
      <c r="AN148" s="65"/>
      <c r="AO148" s="65"/>
      <c r="AP148" s="65"/>
      <c r="AQ148" s="65"/>
      <c r="AR148" s="65"/>
      <c r="AS148" s="65"/>
      <c r="AT148" s="65"/>
      <c r="AU148" s="65"/>
      <c r="AV148" s="65"/>
      <c r="AW148" s="65"/>
      <c r="AX148" s="65"/>
      <c r="AY148" s="65"/>
      <c r="AZ148" s="65"/>
      <c r="BA148" s="65"/>
      <c r="BB148" s="65"/>
      <c r="BC148" s="65"/>
      <c r="BD148" s="65"/>
      <c r="BE148" s="65"/>
      <c r="BF148" s="65"/>
      <c r="BG148" s="65"/>
      <c r="BH148" s="65"/>
      <c r="BI148" s="65"/>
      <c r="BJ148" s="65"/>
      <c r="BK148" s="65"/>
      <c r="BL148" s="65"/>
      <c r="BM148" s="65"/>
      <c r="BN148" s="65"/>
      <c r="BO148" s="65"/>
      <c r="BP148" s="65"/>
      <c r="BQ148" s="65"/>
      <c r="BR148" s="65"/>
      <c r="BS148" s="65"/>
      <c r="BT148" s="65"/>
      <c r="BU148" s="65"/>
      <c r="BV148" s="65"/>
      <c r="BW148" s="65"/>
      <c r="BX148" s="65"/>
      <c r="BY148" s="65"/>
      <c r="BZ148" s="65"/>
      <c r="CA148" s="65"/>
      <c r="CB148" s="65"/>
      <c r="CC148" s="65"/>
      <c r="CD148" s="65"/>
      <c r="CE148" s="65"/>
      <c r="CF148" s="65"/>
      <c r="CG148" s="65"/>
      <c r="CH148" s="65"/>
      <c r="CI148" s="65"/>
      <c r="CJ148" s="65"/>
      <c r="CK148" s="65"/>
      <c r="CL148" s="65"/>
      <c r="CM148" s="65"/>
      <c r="CN148" s="65"/>
      <c r="CO148" s="65"/>
      <c r="CP148" s="65"/>
      <c r="CQ148" s="65"/>
      <c r="CR148" s="65"/>
      <c r="CS148" s="65"/>
      <c r="CT148" s="65"/>
      <c r="CU148" s="65"/>
      <c r="CV148" s="65"/>
      <c r="CW148" s="65"/>
      <c r="CX148" s="65"/>
      <c r="CY148" s="65"/>
      <c r="CZ148" s="65"/>
      <c r="DA148" s="65"/>
      <c r="DB148" s="65"/>
      <c r="DC148" s="65"/>
      <c r="DD148" s="65"/>
      <c r="DE148" s="65"/>
      <c r="DF148" s="65"/>
      <c r="DG148" s="65"/>
      <c r="DH148" s="65"/>
      <c r="DI148" s="65"/>
      <c r="DJ148" s="65"/>
      <c r="DK148" s="65"/>
      <c r="DL148" s="65"/>
      <c r="DM148" s="65"/>
      <c r="DN148" s="65"/>
      <c r="DO148" s="65"/>
      <c r="DP148" s="65"/>
      <c r="DQ148" s="65"/>
      <c r="DR148" s="65"/>
      <c r="DS148" s="65"/>
      <c r="DT148" s="65"/>
      <c r="DU148" s="65"/>
      <c r="DV148" s="65"/>
      <c r="DW148" s="65"/>
      <c r="DX148" s="65"/>
      <c r="DY148" s="65"/>
      <c r="DZ148" s="65"/>
      <c r="EA148" s="65"/>
      <c r="EB148" s="65"/>
      <c r="EC148" s="65"/>
      <c r="ED148" s="65"/>
      <c r="EE148" s="65"/>
      <c r="EF148" s="65"/>
      <c r="EG148" s="65"/>
      <c r="EH148" s="65"/>
      <c r="EI148" s="65"/>
      <c r="EJ148" s="65"/>
      <c r="EK148" s="65"/>
      <c r="EL148" s="65"/>
      <c r="EM148" s="65"/>
      <c r="EN148" s="65"/>
      <c r="EO148" s="65"/>
      <c r="EP148" s="65"/>
      <c r="EQ148" s="65"/>
      <c r="ER148" s="65"/>
      <c r="ES148" s="65"/>
      <c r="ET148" s="65"/>
      <c r="EU148" s="65"/>
      <c r="EV148" s="65"/>
      <c r="EW148" s="65"/>
      <c r="EX148" s="65"/>
      <c r="EY148" s="65"/>
      <c r="EZ148" s="65"/>
      <c r="FA148" s="65"/>
      <c r="FB148" s="65"/>
      <c r="FC148" s="65"/>
      <c r="FD148" s="65"/>
      <c r="FE148" s="65"/>
      <c r="FF148" s="65"/>
      <c r="FG148" s="65"/>
      <c r="FH148" s="65"/>
      <c r="FI148" s="65"/>
      <c r="FJ148" s="65"/>
      <c r="FK148" s="65"/>
      <c r="FL148" s="65"/>
      <c r="FM148" s="65"/>
      <c r="FN148" s="65"/>
      <c r="FO148" s="65"/>
      <c r="FP148" s="65"/>
      <c r="FQ148" s="65"/>
      <c r="FR148" s="65"/>
      <c r="FS148" s="65"/>
      <c r="FT148" s="65"/>
      <c r="FU148" s="65"/>
      <c r="FV148" s="65"/>
      <c r="FW148" s="65"/>
      <c r="FX148" s="65"/>
      <c r="FY148" s="65"/>
      <c r="FZ148" s="65"/>
      <c r="GA148" s="65"/>
      <c r="GB148" s="65"/>
      <c r="GC148" s="65"/>
      <c r="GD148" s="65"/>
      <c r="GE148" s="65"/>
      <c r="GF148" s="65"/>
      <c r="GG148" s="65"/>
      <c r="GH148" s="65"/>
      <c r="GI148" s="65"/>
      <c r="GJ148" s="65"/>
      <c r="GK148" s="65"/>
      <c r="GL148" s="65"/>
      <c r="GM148" s="65"/>
    </row>
    <row r="149" spans="2:195" x14ac:dyDescent="0.2">
      <c r="B149" s="28">
        <f t="shared" si="12"/>
        <v>144</v>
      </c>
      <c r="C149" s="43">
        <f>Assumptions!$H$7</f>
        <v>5000</v>
      </c>
      <c r="D149" s="65"/>
      <c r="E149" s="65"/>
      <c r="F149" s="65"/>
      <c r="G149" s="65"/>
      <c r="H149" s="65"/>
      <c r="I149" s="65"/>
      <c r="J149" s="65"/>
      <c r="K149" s="65"/>
      <c r="L149" s="65"/>
      <c r="M149" s="65"/>
      <c r="N149" s="65"/>
      <c r="O149" s="65"/>
      <c r="P149" s="65"/>
      <c r="Q149" s="65"/>
      <c r="R149" s="65"/>
      <c r="S149" s="65"/>
      <c r="T149" s="65"/>
      <c r="U149" s="65"/>
      <c r="V149" s="65"/>
      <c r="W149" s="65"/>
      <c r="X149" s="65"/>
      <c r="Y149" s="65"/>
      <c r="Z149" s="65"/>
      <c r="AA149" s="65"/>
      <c r="AB149" s="65"/>
      <c r="AC149" s="65"/>
      <c r="AD149" s="65"/>
      <c r="AE149" s="65"/>
      <c r="AF149" s="65"/>
      <c r="AG149" s="65"/>
      <c r="AH149" s="65"/>
      <c r="AI149" s="65"/>
      <c r="AJ149" s="65"/>
      <c r="AK149" s="65"/>
      <c r="AL149" s="65"/>
      <c r="AM149" s="65"/>
      <c r="AN149" s="65"/>
      <c r="AO149" s="65"/>
      <c r="AP149" s="65"/>
      <c r="AQ149" s="65"/>
      <c r="AR149" s="65"/>
      <c r="AS149" s="65"/>
      <c r="AT149" s="65"/>
      <c r="AU149" s="65"/>
      <c r="AV149" s="65"/>
      <c r="AW149" s="65"/>
      <c r="AX149" s="65"/>
      <c r="AY149" s="65"/>
      <c r="AZ149" s="65"/>
      <c r="BA149" s="65"/>
      <c r="BB149" s="65"/>
      <c r="BC149" s="65"/>
      <c r="BD149" s="65"/>
      <c r="BE149" s="65"/>
      <c r="BF149" s="65"/>
      <c r="BG149" s="65"/>
      <c r="BH149" s="65"/>
      <c r="BI149" s="65"/>
      <c r="BJ149" s="65"/>
      <c r="BK149" s="65"/>
      <c r="BL149" s="65"/>
      <c r="BM149" s="65"/>
      <c r="BN149" s="65"/>
      <c r="BO149" s="65"/>
      <c r="BP149" s="65"/>
      <c r="BQ149" s="65"/>
      <c r="BR149" s="65"/>
      <c r="BS149" s="65"/>
      <c r="BT149" s="65"/>
      <c r="BU149" s="65"/>
      <c r="BV149" s="65"/>
      <c r="BW149" s="65"/>
      <c r="BX149" s="65"/>
      <c r="BY149" s="65"/>
      <c r="BZ149" s="65"/>
      <c r="CA149" s="65"/>
      <c r="CB149" s="65"/>
      <c r="CC149" s="65"/>
      <c r="CD149" s="65"/>
      <c r="CE149" s="65"/>
      <c r="CF149" s="65"/>
      <c r="CG149" s="65"/>
      <c r="CH149" s="65"/>
      <c r="CI149" s="65"/>
      <c r="CJ149" s="65"/>
      <c r="CK149" s="65"/>
      <c r="CL149" s="65"/>
      <c r="CM149" s="65"/>
      <c r="CN149" s="65"/>
      <c r="CO149" s="65"/>
      <c r="CP149" s="65"/>
      <c r="CQ149" s="65"/>
      <c r="CR149" s="65"/>
      <c r="CS149" s="65"/>
      <c r="CT149" s="65"/>
      <c r="CU149" s="65"/>
      <c r="CV149" s="65"/>
      <c r="CW149" s="65"/>
      <c r="CX149" s="65"/>
      <c r="CY149" s="65"/>
      <c r="CZ149" s="65"/>
      <c r="DA149" s="65"/>
      <c r="DB149" s="65"/>
      <c r="DC149" s="65"/>
      <c r="DD149" s="65"/>
      <c r="DE149" s="65"/>
      <c r="DF149" s="65"/>
      <c r="DG149" s="65"/>
      <c r="DH149" s="65"/>
      <c r="DI149" s="65"/>
      <c r="DJ149" s="65"/>
      <c r="DK149" s="65"/>
      <c r="DL149" s="65"/>
      <c r="DM149" s="65"/>
      <c r="DN149" s="65"/>
      <c r="DO149" s="65"/>
      <c r="DP149" s="65"/>
      <c r="DQ149" s="65"/>
      <c r="DR149" s="65"/>
      <c r="DS149" s="65"/>
      <c r="DT149" s="65"/>
      <c r="DU149" s="65"/>
      <c r="DV149" s="65"/>
      <c r="DW149" s="65"/>
      <c r="DX149" s="65"/>
      <c r="DY149" s="65"/>
      <c r="DZ149" s="65"/>
      <c r="EA149" s="65"/>
      <c r="EB149" s="65"/>
      <c r="EC149" s="65"/>
      <c r="ED149" s="65"/>
      <c r="EE149" s="65"/>
      <c r="EF149" s="65"/>
      <c r="EG149" s="65"/>
      <c r="EH149" s="65"/>
      <c r="EI149" s="65"/>
      <c r="EJ149" s="65"/>
      <c r="EK149" s="65"/>
      <c r="EL149" s="65"/>
      <c r="EM149" s="65"/>
      <c r="EN149" s="65"/>
      <c r="EO149" s="65"/>
      <c r="EP149" s="65"/>
      <c r="EQ149" s="65"/>
      <c r="ER149" s="65"/>
      <c r="ES149" s="65"/>
      <c r="ET149" s="65"/>
      <c r="EU149" s="65"/>
      <c r="EV149" s="65"/>
      <c r="EW149" s="65"/>
      <c r="EX149" s="65"/>
      <c r="EY149" s="65"/>
      <c r="EZ149" s="65"/>
      <c r="FA149" s="65"/>
      <c r="FB149" s="65"/>
      <c r="FC149" s="65"/>
      <c r="FD149" s="65"/>
      <c r="FE149" s="65"/>
      <c r="FF149" s="65"/>
      <c r="FG149" s="65"/>
      <c r="FH149" s="65"/>
      <c r="FI149" s="65"/>
      <c r="FJ149" s="65"/>
      <c r="FK149" s="65"/>
      <c r="FL149" s="65"/>
      <c r="FM149" s="65"/>
      <c r="FN149" s="65"/>
      <c r="FO149" s="65"/>
      <c r="FP149" s="65"/>
      <c r="FQ149" s="65"/>
      <c r="FR149" s="65"/>
      <c r="FS149" s="65"/>
      <c r="FT149" s="65"/>
      <c r="FU149" s="65"/>
      <c r="FV149" s="65"/>
      <c r="FW149" s="65"/>
      <c r="FX149" s="65"/>
      <c r="FY149" s="65"/>
      <c r="FZ149" s="65"/>
      <c r="GA149" s="65"/>
      <c r="GB149" s="65"/>
      <c r="GC149" s="65"/>
      <c r="GD149" s="65"/>
      <c r="GE149" s="65"/>
      <c r="GF149" s="65"/>
      <c r="GG149" s="65"/>
      <c r="GH149" s="65"/>
      <c r="GI149" s="65"/>
      <c r="GJ149" s="65"/>
      <c r="GK149" s="65"/>
      <c r="GL149" s="65"/>
      <c r="GM149" s="65"/>
    </row>
    <row r="150" spans="2:195" x14ac:dyDescent="0.2">
      <c r="B150" s="28">
        <f t="shared" si="12"/>
        <v>145</v>
      </c>
      <c r="C150" s="43">
        <f>Assumptions!$H$7</f>
        <v>5000</v>
      </c>
      <c r="D150" s="65"/>
      <c r="E150" s="65"/>
      <c r="F150" s="65"/>
      <c r="G150" s="65"/>
      <c r="H150" s="65"/>
      <c r="I150" s="65"/>
      <c r="J150" s="65"/>
      <c r="K150" s="65"/>
      <c r="L150" s="65"/>
      <c r="M150" s="65"/>
      <c r="N150" s="65"/>
      <c r="O150" s="65"/>
      <c r="P150" s="65"/>
      <c r="Q150" s="65"/>
      <c r="R150" s="65"/>
      <c r="S150" s="65"/>
      <c r="T150" s="65"/>
      <c r="U150" s="65"/>
      <c r="V150" s="65"/>
      <c r="W150" s="65"/>
      <c r="X150" s="65"/>
      <c r="Y150" s="65"/>
      <c r="Z150" s="65"/>
      <c r="AA150" s="65"/>
      <c r="AB150" s="65"/>
      <c r="AC150" s="65"/>
      <c r="AD150" s="65"/>
      <c r="AE150" s="65"/>
      <c r="AF150" s="65"/>
      <c r="AG150" s="65"/>
      <c r="AH150" s="65"/>
      <c r="AI150" s="65"/>
      <c r="AJ150" s="65"/>
      <c r="AK150" s="65"/>
      <c r="AL150" s="65"/>
      <c r="AM150" s="65"/>
      <c r="AN150" s="65"/>
      <c r="AO150" s="65"/>
      <c r="AP150" s="65"/>
      <c r="AQ150" s="65"/>
      <c r="AR150" s="65"/>
      <c r="AS150" s="65"/>
      <c r="AT150" s="65"/>
      <c r="AU150" s="65"/>
      <c r="AV150" s="65"/>
      <c r="AW150" s="65"/>
      <c r="AX150" s="65"/>
      <c r="AY150" s="65"/>
      <c r="AZ150" s="65"/>
      <c r="BA150" s="65"/>
      <c r="BB150" s="65"/>
      <c r="BC150" s="65"/>
      <c r="BD150" s="65"/>
      <c r="BE150" s="65"/>
      <c r="BF150" s="65"/>
      <c r="BG150" s="65"/>
      <c r="BH150" s="65"/>
      <c r="BI150" s="65"/>
      <c r="BJ150" s="65"/>
      <c r="BK150" s="65"/>
      <c r="BL150" s="65"/>
      <c r="BM150" s="65"/>
      <c r="BN150" s="65"/>
      <c r="BO150" s="65"/>
      <c r="BP150" s="65"/>
      <c r="BQ150" s="65"/>
      <c r="BR150" s="65"/>
      <c r="BS150" s="65"/>
      <c r="BT150" s="65"/>
      <c r="BU150" s="65"/>
      <c r="BV150" s="65"/>
      <c r="BW150" s="65"/>
      <c r="BX150" s="65"/>
      <c r="BY150" s="65"/>
      <c r="BZ150" s="65"/>
      <c r="CA150" s="65"/>
      <c r="CB150" s="65"/>
      <c r="CC150" s="65"/>
      <c r="CD150" s="65"/>
      <c r="CE150" s="65"/>
      <c r="CF150" s="65"/>
      <c r="CG150" s="65"/>
      <c r="CH150" s="65"/>
      <c r="CI150" s="65"/>
      <c r="CJ150" s="65"/>
      <c r="CK150" s="65"/>
      <c r="CL150" s="65"/>
      <c r="CM150" s="65"/>
      <c r="CN150" s="65"/>
      <c r="CO150" s="65"/>
      <c r="CP150" s="65"/>
      <c r="CQ150" s="65"/>
      <c r="CR150" s="65"/>
      <c r="CS150" s="65"/>
      <c r="CT150" s="65"/>
      <c r="CU150" s="65"/>
      <c r="CV150" s="65"/>
      <c r="CW150" s="65"/>
      <c r="CX150" s="65"/>
      <c r="CY150" s="65"/>
      <c r="CZ150" s="65"/>
      <c r="DA150" s="65"/>
      <c r="DB150" s="65"/>
      <c r="DC150" s="65"/>
      <c r="DD150" s="65"/>
      <c r="DE150" s="65"/>
      <c r="DF150" s="65"/>
      <c r="DG150" s="65"/>
      <c r="DH150" s="65"/>
      <c r="DI150" s="65"/>
      <c r="DJ150" s="65"/>
      <c r="DK150" s="65"/>
      <c r="DL150" s="65"/>
      <c r="DM150" s="65"/>
      <c r="DN150" s="65"/>
      <c r="DO150" s="65"/>
      <c r="DP150" s="65"/>
      <c r="DQ150" s="65"/>
      <c r="DR150" s="65"/>
      <c r="DS150" s="65"/>
      <c r="DT150" s="65"/>
      <c r="DU150" s="65"/>
      <c r="DV150" s="65"/>
      <c r="DW150" s="65"/>
      <c r="DX150" s="65"/>
      <c r="DY150" s="65"/>
      <c r="DZ150" s="65"/>
      <c r="EA150" s="65"/>
      <c r="EB150" s="65"/>
      <c r="EC150" s="65"/>
      <c r="ED150" s="65"/>
      <c r="EE150" s="65"/>
      <c r="EF150" s="65"/>
      <c r="EG150" s="65"/>
      <c r="EH150" s="65"/>
      <c r="EI150" s="65"/>
      <c r="EJ150" s="65"/>
      <c r="EK150" s="65"/>
      <c r="EL150" s="65"/>
      <c r="EM150" s="65"/>
      <c r="EN150" s="65"/>
      <c r="EO150" s="65"/>
      <c r="EP150" s="65"/>
      <c r="EQ150" s="65"/>
      <c r="ER150" s="65"/>
      <c r="ES150" s="65"/>
      <c r="ET150" s="65"/>
      <c r="EU150" s="65"/>
      <c r="EV150" s="65"/>
      <c r="EW150" s="65"/>
      <c r="EX150" s="65"/>
      <c r="EY150" s="65"/>
      <c r="EZ150" s="65"/>
      <c r="FA150" s="65"/>
      <c r="FB150" s="65"/>
      <c r="FC150" s="65"/>
      <c r="FD150" s="65"/>
      <c r="FE150" s="65"/>
      <c r="FF150" s="65"/>
      <c r="FG150" s="65"/>
      <c r="FH150" s="65"/>
      <c r="FI150" s="65"/>
      <c r="FJ150" s="65"/>
      <c r="FK150" s="65"/>
      <c r="FL150" s="65"/>
      <c r="FM150" s="65"/>
      <c r="FN150" s="65"/>
      <c r="FO150" s="65"/>
      <c r="FP150" s="65"/>
      <c r="FQ150" s="65"/>
      <c r="FR150" s="65"/>
      <c r="FS150" s="65"/>
      <c r="FT150" s="65"/>
      <c r="FU150" s="65"/>
      <c r="FV150" s="65"/>
      <c r="FW150" s="65"/>
      <c r="FX150" s="65"/>
      <c r="FY150" s="65"/>
      <c r="FZ150" s="65"/>
      <c r="GA150" s="65"/>
      <c r="GB150" s="65"/>
      <c r="GC150" s="65"/>
      <c r="GD150" s="65"/>
      <c r="GE150" s="65"/>
      <c r="GF150" s="65"/>
      <c r="GG150" s="65"/>
      <c r="GH150" s="65"/>
      <c r="GI150" s="65"/>
      <c r="GJ150" s="65"/>
      <c r="GK150" s="65"/>
      <c r="GL150" s="65"/>
      <c r="GM150" s="65"/>
    </row>
    <row r="151" spans="2:195" x14ac:dyDescent="0.2">
      <c r="B151" s="28">
        <f t="shared" si="12"/>
        <v>146</v>
      </c>
      <c r="C151" s="43">
        <f>Assumptions!$H$7</f>
        <v>5000</v>
      </c>
      <c r="D151" s="65"/>
      <c r="E151" s="65"/>
      <c r="F151" s="65"/>
      <c r="G151" s="65"/>
      <c r="H151" s="65"/>
      <c r="I151" s="65"/>
      <c r="J151" s="65"/>
      <c r="K151" s="65"/>
      <c r="L151" s="65"/>
      <c r="M151" s="65"/>
      <c r="N151" s="65"/>
      <c r="O151" s="65"/>
      <c r="P151" s="65"/>
      <c r="Q151" s="65"/>
      <c r="R151" s="65"/>
      <c r="S151" s="65"/>
      <c r="T151" s="65"/>
      <c r="U151" s="65"/>
      <c r="V151" s="65"/>
      <c r="W151" s="65"/>
      <c r="X151" s="65"/>
      <c r="Y151" s="65"/>
      <c r="Z151" s="65"/>
      <c r="AA151" s="65"/>
      <c r="AB151" s="65"/>
      <c r="AC151" s="65"/>
      <c r="AD151" s="65"/>
      <c r="AE151" s="65"/>
      <c r="AF151" s="65"/>
      <c r="AG151" s="65"/>
      <c r="AH151" s="65"/>
      <c r="AI151" s="65"/>
      <c r="AJ151" s="65"/>
      <c r="AK151" s="65"/>
      <c r="AL151" s="65"/>
      <c r="AM151" s="65"/>
      <c r="AN151" s="65"/>
      <c r="AO151" s="65"/>
      <c r="AP151" s="65"/>
      <c r="AQ151" s="65"/>
      <c r="AR151" s="65"/>
      <c r="AS151" s="65"/>
      <c r="AT151" s="65"/>
      <c r="AU151" s="65"/>
      <c r="AV151" s="65"/>
      <c r="AW151" s="65"/>
      <c r="AX151" s="65"/>
      <c r="AY151" s="65"/>
      <c r="AZ151" s="65"/>
      <c r="BA151" s="65"/>
      <c r="BB151" s="65"/>
      <c r="BC151" s="65"/>
      <c r="BD151" s="65"/>
      <c r="BE151" s="65"/>
      <c r="BF151" s="65"/>
      <c r="BG151" s="65"/>
      <c r="BH151" s="65"/>
      <c r="BI151" s="65"/>
      <c r="BJ151" s="65"/>
      <c r="BK151" s="65"/>
      <c r="BL151" s="65"/>
      <c r="BM151" s="65"/>
      <c r="BN151" s="65"/>
      <c r="BO151" s="65"/>
      <c r="BP151" s="65"/>
      <c r="BQ151" s="65"/>
      <c r="BR151" s="65"/>
      <c r="BS151" s="65"/>
      <c r="BT151" s="65"/>
      <c r="BU151" s="65"/>
      <c r="BV151" s="65"/>
      <c r="BW151" s="65"/>
      <c r="BX151" s="65"/>
      <c r="BY151" s="65"/>
      <c r="BZ151" s="65"/>
      <c r="CA151" s="65"/>
      <c r="CB151" s="65"/>
      <c r="CC151" s="65"/>
      <c r="CD151" s="65"/>
      <c r="CE151" s="65"/>
      <c r="CF151" s="65"/>
      <c r="CG151" s="65"/>
      <c r="CH151" s="65"/>
      <c r="CI151" s="65"/>
      <c r="CJ151" s="65"/>
      <c r="CK151" s="65"/>
      <c r="CL151" s="65"/>
      <c r="CM151" s="65"/>
      <c r="CN151" s="65"/>
      <c r="CO151" s="65"/>
      <c r="CP151" s="65"/>
      <c r="CQ151" s="65"/>
      <c r="CR151" s="65"/>
      <c r="CS151" s="65"/>
      <c r="CT151" s="65"/>
      <c r="CU151" s="65"/>
      <c r="CV151" s="65"/>
      <c r="CW151" s="65"/>
      <c r="CX151" s="65"/>
      <c r="CY151" s="65"/>
      <c r="CZ151" s="65"/>
      <c r="DA151" s="65"/>
      <c r="DB151" s="65"/>
      <c r="DC151" s="65"/>
      <c r="DD151" s="65"/>
      <c r="DE151" s="65"/>
      <c r="DF151" s="65"/>
      <c r="DG151" s="65"/>
      <c r="DH151" s="65"/>
      <c r="DI151" s="65"/>
      <c r="DJ151" s="65"/>
      <c r="DK151" s="65"/>
      <c r="DL151" s="65"/>
      <c r="DM151" s="65"/>
      <c r="DN151" s="65"/>
      <c r="DO151" s="65"/>
      <c r="DP151" s="65"/>
      <c r="DQ151" s="65"/>
      <c r="DR151" s="65"/>
      <c r="DS151" s="65"/>
      <c r="DT151" s="65"/>
      <c r="DU151" s="65"/>
      <c r="DV151" s="65"/>
      <c r="DW151" s="65"/>
      <c r="DX151" s="65"/>
      <c r="DY151" s="65"/>
      <c r="DZ151" s="65"/>
      <c r="EA151" s="65"/>
      <c r="EB151" s="65"/>
      <c r="EC151" s="65"/>
      <c r="ED151" s="65"/>
      <c r="EE151" s="65"/>
      <c r="EF151" s="65"/>
      <c r="EG151" s="65"/>
      <c r="EH151" s="65"/>
      <c r="EI151" s="65"/>
      <c r="EJ151" s="65"/>
      <c r="EK151" s="65"/>
      <c r="EL151" s="65"/>
      <c r="EM151" s="65"/>
      <c r="EN151" s="65"/>
      <c r="EO151" s="65"/>
      <c r="EP151" s="65"/>
      <c r="EQ151" s="65"/>
      <c r="ER151" s="65"/>
      <c r="ES151" s="65"/>
      <c r="ET151" s="65"/>
      <c r="EU151" s="65"/>
      <c r="EV151" s="65"/>
      <c r="EW151" s="65"/>
      <c r="EX151" s="65"/>
      <c r="EY151" s="65"/>
      <c r="EZ151" s="65"/>
      <c r="FA151" s="65"/>
      <c r="FB151" s="65"/>
      <c r="FC151" s="65"/>
      <c r="FD151" s="65"/>
      <c r="FE151" s="65"/>
      <c r="FF151" s="65"/>
      <c r="FG151" s="65"/>
      <c r="FH151" s="65"/>
      <c r="FI151" s="65"/>
      <c r="FJ151" s="65"/>
      <c r="FK151" s="65"/>
      <c r="FL151" s="65"/>
      <c r="FM151" s="65"/>
      <c r="FN151" s="65"/>
      <c r="FO151" s="65"/>
      <c r="FP151" s="65"/>
      <c r="FQ151" s="65"/>
      <c r="FR151" s="65"/>
      <c r="FS151" s="65"/>
      <c r="FT151" s="65"/>
      <c r="FU151" s="65"/>
      <c r="FV151" s="65"/>
      <c r="FW151" s="65"/>
      <c r="FX151" s="65"/>
      <c r="FY151" s="65"/>
      <c r="FZ151" s="65"/>
      <c r="GA151" s="65"/>
      <c r="GB151" s="65"/>
      <c r="GC151" s="65"/>
      <c r="GD151" s="65"/>
      <c r="GE151" s="65"/>
      <c r="GF151" s="65"/>
      <c r="GG151" s="65"/>
      <c r="GH151" s="65"/>
      <c r="GI151" s="65"/>
      <c r="GJ151" s="65"/>
      <c r="GK151" s="65"/>
      <c r="GL151" s="65"/>
      <c r="GM151" s="65"/>
    </row>
    <row r="152" spans="2:195" x14ac:dyDescent="0.2">
      <c r="B152" s="28">
        <f t="shared" si="12"/>
        <v>147</v>
      </c>
      <c r="C152" s="43">
        <f>Assumptions!$H$7</f>
        <v>5000</v>
      </c>
      <c r="D152" s="65"/>
      <c r="E152" s="65"/>
      <c r="F152" s="65"/>
      <c r="G152" s="65"/>
      <c r="H152" s="65"/>
      <c r="I152" s="65"/>
      <c r="J152" s="65"/>
      <c r="K152" s="65"/>
      <c r="L152" s="65"/>
      <c r="M152" s="65"/>
      <c r="N152" s="65"/>
      <c r="O152" s="65"/>
      <c r="P152" s="65"/>
      <c r="Q152" s="65"/>
      <c r="R152" s="65"/>
      <c r="S152" s="65"/>
      <c r="T152" s="65"/>
      <c r="U152" s="65"/>
      <c r="V152" s="65"/>
      <c r="W152" s="65"/>
      <c r="X152" s="65"/>
      <c r="Y152" s="65"/>
      <c r="Z152" s="65"/>
      <c r="AA152" s="65"/>
      <c r="AB152" s="65"/>
      <c r="AC152" s="65"/>
      <c r="AD152" s="65"/>
      <c r="AE152" s="65"/>
      <c r="AF152" s="65"/>
      <c r="AG152" s="65"/>
      <c r="AH152" s="65"/>
      <c r="AI152" s="65"/>
      <c r="AJ152" s="65"/>
      <c r="AK152" s="65"/>
      <c r="AL152" s="65"/>
      <c r="AM152" s="65"/>
      <c r="AN152" s="65"/>
      <c r="AO152" s="65"/>
      <c r="AP152" s="65"/>
      <c r="AQ152" s="65"/>
      <c r="AR152" s="65"/>
      <c r="AS152" s="65"/>
      <c r="AT152" s="65"/>
      <c r="AU152" s="65"/>
      <c r="AV152" s="65"/>
      <c r="AW152" s="65"/>
      <c r="AX152" s="65"/>
      <c r="AY152" s="65"/>
      <c r="AZ152" s="65"/>
      <c r="BA152" s="65"/>
      <c r="BB152" s="65"/>
      <c r="BC152" s="65"/>
      <c r="BD152" s="65"/>
      <c r="BE152" s="65"/>
      <c r="BF152" s="65"/>
      <c r="BG152" s="65"/>
      <c r="BH152" s="65"/>
      <c r="BI152" s="65"/>
      <c r="BJ152" s="65"/>
      <c r="BK152" s="65"/>
      <c r="BL152" s="65"/>
      <c r="BM152" s="65"/>
      <c r="BN152" s="65"/>
      <c r="BO152" s="65"/>
      <c r="BP152" s="65"/>
      <c r="BQ152" s="65"/>
      <c r="BR152" s="65"/>
      <c r="BS152" s="65"/>
      <c r="BT152" s="65"/>
      <c r="BU152" s="65"/>
      <c r="BV152" s="65"/>
      <c r="BW152" s="65"/>
      <c r="BX152" s="65"/>
      <c r="BY152" s="65"/>
      <c r="BZ152" s="65"/>
      <c r="CA152" s="65"/>
      <c r="CB152" s="65"/>
      <c r="CC152" s="65"/>
      <c r="CD152" s="65"/>
      <c r="CE152" s="65"/>
      <c r="CF152" s="65"/>
      <c r="CG152" s="65"/>
      <c r="CH152" s="65"/>
      <c r="CI152" s="65"/>
      <c r="CJ152" s="65"/>
      <c r="CK152" s="65"/>
      <c r="CL152" s="65"/>
      <c r="CM152" s="65"/>
      <c r="CN152" s="65"/>
      <c r="CO152" s="65"/>
      <c r="CP152" s="65"/>
      <c r="CQ152" s="65"/>
      <c r="CR152" s="65"/>
      <c r="CS152" s="65"/>
      <c r="CT152" s="65"/>
      <c r="CU152" s="65"/>
      <c r="CV152" s="65"/>
      <c r="CW152" s="65"/>
      <c r="CX152" s="65"/>
      <c r="CY152" s="65"/>
      <c r="CZ152" s="65"/>
      <c r="DA152" s="65"/>
      <c r="DB152" s="65"/>
      <c r="DC152" s="65"/>
      <c r="DD152" s="65"/>
      <c r="DE152" s="65"/>
      <c r="DF152" s="65"/>
      <c r="DG152" s="65"/>
      <c r="DH152" s="65"/>
      <c r="DI152" s="65"/>
      <c r="DJ152" s="65"/>
      <c r="DK152" s="65"/>
      <c r="DL152" s="65"/>
      <c r="DM152" s="65"/>
      <c r="DN152" s="65"/>
      <c r="DO152" s="65"/>
      <c r="DP152" s="65"/>
      <c r="DQ152" s="65"/>
      <c r="DR152" s="65"/>
      <c r="DS152" s="65"/>
      <c r="DT152" s="65"/>
      <c r="DU152" s="65"/>
      <c r="DV152" s="65"/>
      <c r="DW152" s="65"/>
      <c r="DX152" s="65"/>
      <c r="DY152" s="65"/>
      <c r="DZ152" s="65"/>
      <c r="EA152" s="65"/>
      <c r="EB152" s="65"/>
      <c r="EC152" s="65"/>
      <c r="ED152" s="65"/>
      <c r="EE152" s="65"/>
      <c r="EF152" s="65"/>
      <c r="EG152" s="65"/>
      <c r="EH152" s="65"/>
      <c r="EI152" s="65"/>
      <c r="EJ152" s="65"/>
      <c r="EK152" s="65"/>
      <c r="EL152" s="65"/>
      <c r="EM152" s="65"/>
      <c r="EN152" s="65"/>
      <c r="EO152" s="65"/>
      <c r="EP152" s="65"/>
      <c r="EQ152" s="65"/>
      <c r="ER152" s="65"/>
      <c r="ES152" s="65"/>
      <c r="ET152" s="65"/>
      <c r="EU152" s="65"/>
      <c r="EV152" s="65"/>
      <c r="EW152" s="65"/>
      <c r="EX152" s="65"/>
      <c r="EY152" s="65"/>
      <c r="EZ152" s="65"/>
      <c r="FA152" s="65"/>
      <c r="FB152" s="65"/>
      <c r="FC152" s="65"/>
      <c r="FD152" s="65"/>
      <c r="FE152" s="65"/>
      <c r="FF152" s="65"/>
      <c r="FG152" s="65"/>
      <c r="FH152" s="65"/>
      <c r="FI152" s="65"/>
      <c r="FJ152" s="65"/>
      <c r="FK152" s="65"/>
      <c r="FL152" s="65"/>
      <c r="FM152" s="65"/>
      <c r="FN152" s="65"/>
      <c r="FO152" s="65"/>
      <c r="FP152" s="65"/>
      <c r="FQ152" s="65"/>
      <c r="FR152" s="65"/>
      <c r="FS152" s="65"/>
      <c r="FT152" s="65"/>
      <c r="FU152" s="65"/>
      <c r="FV152" s="65"/>
      <c r="FW152" s="65"/>
      <c r="FX152" s="65"/>
      <c r="FY152" s="65"/>
      <c r="FZ152" s="65"/>
      <c r="GA152" s="65"/>
      <c r="GB152" s="65"/>
      <c r="GC152" s="65"/>
      <c r="GD152" s="65"/>
      <c r="GE152" s="65"/>
      <c r="GF152" s="65"/>
      <c r="GG152" s="65"/>
      <c r="GH152" s="65"/>
      <c r="GI152" s="65"/>
      <c r="GJ152" s="65"/>
      <c r="GK152" s="65"/>
      <c r="GL152" s="65"/>
      <c r="GM152" s="65"/>
    </row>
    <row r="153" spans="2:195" x14ac:dyDescent="0.2">
      <c r="B153" s="28">
        <f t="shared" si="12"/>
        <v>148</v>
      </c>
      <c r="C153" s="43">
        <f>Assumptions!$H$7</f>
        <v>5000</v>
      </c>
      <c r="D153" s="65"/>
      <c r="E153" s="65"/>
      <c r="F153" s="65"/>
      <c r="G153" s="65"/>
      <c r="H153" s="65"/>
      <c r="I153" s="65"/>
      <c r="J153" s="65"/>
      <c r="K153" s="65"/>
      <c r="L153" s="65"/>
      <c r="M153" s="65"/>
      <c r="N153" s="65"/>
      <c r="O153" s="65"/>
      <c r="P153" s="65"/>
      <c r="Q153" s="65"/>
      <c r="R153" s="65"/>
      <c r="S153" s="65"/>
      <c r="T153" s="65"/>
      <c r="U153" s="65"/>
      <c r="V153" s="65"/>
      <c r="W153" s="65"/>
      <c r="X153" s="65"/>
      <c r="Y153" s="65"/>
      <c r="Z153" s="65"/>
      <c r="AA153" s="65"/>
      <c r="AB153" s="65"/>
      <c r="AC153" s="65"/>
      <c r="AD153" s="65"/>
      <c r="AE153" s="65"/>
      <c r="AF153" s="65"/>
      <c r="AG153" s="65"/>
      <c r="AH153" s="65"/>
      <c r="AI153" s="65"/>
      <c r="AJ153" s="65"/>
      <c r="AK153" s="65"/>
      <c r="AL153" s="65"/>
      <c r="AM153" s="65"/>
      <c r="AN153" s="65"/>
      <c r="AO153" s="65"/>
      <c r="AP153" s="65"/>
      <c r="AQ153" s="65"/>
      <c r="AR153" s="65"/>
      <c r="AS153" s="65"/>
      <c r="AT153" s="65"/>
      <c r="AU153" s="65"/>
      <c r="AV153" s="65"/>
      <c r="AW153" s="65"/>
      <c r="AX153" s="65"/>
      <c r="AY153" s="65"/>
      <c r="AZ153" s="65"/>
      <c r="BA153" s="65"/>
      <c r="BB153" s="65"/>
      <c r="BC153" s="65"/>
      <c r="BD153" s="65"/>
      <c r="BE153" s="65"/>
      <c r="BF153" s="65"/>
      <c r="BG153" s="65"/>
      <c r="BH153" s="65"/>
      <c r="BI153" s="65"/>
      <c r="BJ153" s="65"/>
      <c r="BK153" s="65"/>
      <c r="BL153" s="65"/>
      <c r="BM153" s="65"/>
      <c r="BN153" s="65"/>
      <c r="BO153" s="65"/>
      <c r="BP153" s="65"/>
      <c r="BQ153" s="65"/>
      <c r="BR153" s="65"/>
      <c r="BS153" s="65"/>
      <c r="BT153" s="65"/>
      <c r="BU153" s="65"/>
      <c r="BV153" s="65"/>
      <c r="BW153" s="65"/>
      <c r="BX153" s="65"/>
      <c r="BY153" s="65"/>
      <c r="BZ153" s="65"/>
      <c r="CA153" s="65"/>
      <c r="CB153" s="65"/>
      <c r="CC153" s="65"/>
      <c r="CD153" s="65"/>
      <c r="CE153" s="65"/>
      <c r="CF153" s="65"/>
      <c r="CG153" s="65"/>
      <c r="CH153" s="65"/>
      <c r="CI153" s="65"/>
      <c r="CJ153" s="65"/>
      <c r="CK153" s="65"/>
      <c r="CL153" s="65"/>
      <c r="CM153" s="65"/>
      <c r="CN153" s="65"/>
      <c r="CO153" s="65"/>
      <c r="CP153" s="65"/>
      <c r="CQ153" s="65"/>
      <c r="CR153" s="65"/>
      <c r="CS153" s="65"/>
      <c r="CT153" s="65"/>
      <c r="CU153" s="65"/>
      <c r="CV153" s="65"/>
      <c r="CW153" s="65"/>
      <c r="CX153" s="65"/>
      <c r="CY153" s="65"/>
      <c r="CZ153" s="65"/>
      <c r="DA153" s="65"/>
      <c r="DB153" s="65"/>
      <c r="DC153" s="65"/>
      <c r="DD153" s="65"/>
      <c r="DE153" s="65"/>
      <c r="DF153" s="65"/>
      <c r="DG153" s="65"/>
      <c r="DH153" s="65"/>
      <c r="DI153" s="65"/>
      <c r="DJ153" s="65"/>
      <c r="DK153" s="65"/>
      <c r="DL153" s="65"/>
      <c r="DM153" s="65"/>
      <c r="DN153" s="65"/>
      <c r="DO153" s="65"/>
      <c r="DP153" s="65"/>
      <c r="DQ153" s="65"/>
      <c r="DR153" s="65"/>
      <c r="DS153" s="65"/>
      <c r="DT153" s="65"/>
      <c r="DU153" s="65"/>
      <c r="DV153" s="65"/>
      <c r="DW153" s="65"/>
      <c r="DX153" s="65"/>
      <c r="DY153" s="65"/>
      <c r="DZ153" s="65"/>
      <c r="EA153" s="65"/>
      <c r="EB153" s="65"/>
      <c r="EC153" s="65"/>
      <c r="ED153" s="65"/>
      <c r="EE153" s="65"/>
      <c r="EF153" s="65"/>
      <c r="EG153" s="65"/>
      <c r="EH153" s="65"/>
      <c r="EI153" s="65"/>
      <c r="EJ153" s="65"/>
      <c r="EK153" s="65"/>
      <c r="EL153" s="65"/>
      <c r="EM153" s="65"/>
      <c r="EN153" s="65"/>
      <c r="EO153" s="65"/>
      <c r="EP153" s="65"/>
      <c r="EQ153" s="65"/>
      <c r="ER153" s="65"/>
      <c r="ES153" s="65"/>
      <c r="ET153" s="65"/>
      <c r="EU153" s="65"/>
      <c r="EV153" s="65"/>
      <c r="EW153" s="65"/>
      <c r="EX153" s="65"/>
      <c r="EY153" s="65"/>
      <c r="EZ153" s="65"/>
      <c r="FA153" s="65"/>
      <c r="FB153" s="65"/>
      <c r="FC153" s="65"/>
      <c r="FD153" s="65"/>
      <c r="FE153" s="65"/>
      <c r="FF153" s="65"/>
      <c r="FG153" s="65"/>
      <c r="FH153" s="65"/>
      <c r="FI153" s="65"/>
      <c r="FJ153" s="65"/>
      <c r="FK153" s="65"/>
      <c r="FL153" s="65"/>
      <c r="FM153" s="65"/>
      <c r="FN153" s="65"/>
      <c r="FO153" s="65"/>
      <c r="FP153" s="65"/>
      <c r="FQ153" s="65"/>
      <c r="FR153" s="65"/>
      <c r="FS153" s="65"/>
      <c r="FT153" s="65"/>
      <c r="FU153" s="65"/>
      <c r="FV153" s="65"/>
      <c r="FW153" s="65"/>
      <c r="FX153" s="65"/>
      <c r="FY153" s="65"/>
      <c r="FZ153" s="65"/>
      <c r="GA153" s="65"/>
      <c r="GB153" s="65"/>
      <c r="GC153" s="65"/>
      <c r="GD153" s="65"/>
      <c r="GE153" s="65"/>
      <c r="GF153" s="65"/>
      <c r="GG153" s="65"/>
      <c r="GH153" s="65"/>
      <c r="GI153" s="65"/>
      <c r="GJ153" s="65"/>
      <c r="GK153" s="65"/>
      <c r="GL153" s="65"/>
      <c r="GM153" s="65"/>
    </row>
    <row r="154" spans="2:195" x14ac:dyDescent="0.2">
      <c r="B154" s="28">
        <f t="shared" si="12"/>
        <v>149</v>
      </c>
      <c r="C154" s="43">
        <f>Assumptions!$H$7</f>
        <v>5000</v>
      </c>
      <c r="D154" s="65"/>
      <c r="E154" s="65"/>
      <c r="F154" s="65"/>
      <c r="G154" s="65"/>
      <c r="H154" s="65"/>
      <c r="I154" s="65"/>
      <c r="J154" s="65"/>
      <c r="K154" s="65"/>
      <c r="L154" s="65"/>
      <c r="M154" s="65"/>
      <c r="N154" s="65"/>
      <c r="O154" s="65"/>
      <c r="P154" s="65"/>
      <c r="Q154" s="65"/>
      <c r="R154" s="65"/>
      <c r="S154" s="65"/>
      <c r="T154" s="65"/>
      <c r="U154" s="65"/>
      <c r="V154" s="65"/>
      <c r="W154" s="65"/>
      <c r="X154" s="65"/>
      <c r="Y154" s="65"/>
      <c r="Z154" s="65"/>
      <c r="AA154" s="65"/>
      <c r="AB154" s="65"/>
      <c r="AC154" s="65"/>
      <c r="AD154" s="65"/>
      <c r="AE154" s="65"/>
      <c r="AF154" s="65"/>
      <c r="AG154" s="65"/>
      <c r="AH154" s="65"/>
      <c r="AI154" s="65"/>
      <c r="AJ154" s="65"/>
      <c r="AK154" s="65"/>
      <c r="AL154" s="65"/>
      <c r="AM154" s="65"/>
      <c r="AN154" s="65"/>
      <c r="AO154" s="65"/>
      <c r="AP154" s="65"/>
      <c r="AQ154" s="65"/>
      <c r="AR154" s="65"/>
      <c r="AS154" s="65"/>
      <c r="AT154" s="65"/>
      <c r="AU154" s="65"/>
      <c r="AV154" s="65"/>
      <c r="AW154" s="65"/>
      <c r="AX154" s="65"/>
      <c r="AY154" s="65"/>
      <c r="AZ154" s="65"/>
      <c r="BA154" s="65"/>
      <c r="BB154" s="65"/>
      <c r="BC154" s="65"/>
      <c r="BD154" s="65"/>
      <c r="BE154" s="65"/>
      <c r="BF154" s="65"/>
      <c r="BG154" s="65"/>
      <c r="BH154" s="65"/>
      <c r="BI154" s="65"/>
      <c r="BJ154" s="65"/>
      <c r="BK154" s="65"/>
      <c r="BL154" s="65"/>
      <c r="BM154" s="65"/>
      <c r="BN154" s="65"/>
      <c r="BO154" s="65"/>
      <c r="BP154" s="65"/>
      <c r="BQ154" s="65"/>
      <c r="BR154" s="65"/>
      <c r="BS154" s="65"/>
      <c r="BT154" s="65"/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65"/>
      <c r="CL154" s="65"/>
      <c r="CM154" s="65"/>
      <c r="CN154" s="65"/>
      <c r="CO154" s="65"/>
      <c r="CP154" s="65"/>
      <c r="CQ154" s="65"/>
      <c r="CR154" s="65"/>
      <c r="CS154" s="65"/>
      <c r="CT154" s="65"/>
      <c r="CU154" s="65"/>
      <c r="CV154" s="65"/>
      <c r="CW154" s="65"/>
      <c r="CX154" s="65"/>
      <c r="CY154" s="65"/>
      <c r="CZ154" s="65"/>
      <c r="DA154" s="65"/>
      <c r="DB154" s="65"/>
      <c r="DC154" s="65"/>
      <c r="DD154" s="65"/>
      <c r="DE154" s="65"/>
      <c r="DF154" s="65"/>
      <c r="DG154" s="65"/>
      <c r="DH154" s="65"/>
      <c r="DI154" s="65"/>
      <c r="DJ154" s="65"/>
      <c r="DK154" s="65"/>
      <c r="DL154" s="65"/>
      <c r="DM154" s="65"/>
      <c r="DN154" s="65"/>
      <c r="DO154" s="65"/>
      <c r="DP154" s="65"/>
      <c r="DQ154" s="65"/>
      <c r="DR154" s="65"/>
      <c r="DS154" s="65"/>
      <c r="DT154" s="65"/>
      <c r="DU154" s="65"/>
      <c r="DV154" s="65"/>
      <c r="DW154" s="65"/>
      <c r="DX154" s="65"/>
      <c r="DY154" s="65"/>
      <c r="DZ154" s="65"/>
      <c r="EA154" s="65"/>
      <c r="EB154" s="65"/>
      <c r="EC154" s="65"/>
      <c r="ED154" s="65"/>
      <c r="EE154" s="65"/>
      <c r="EF154" s="65"/>
      <c r="EG154" s="65"/>
      <c r="EH154" s="65"/>
      <c r="EI154" s="65"/>
      <c r="EJ154" s="65"/>
      <c r="EK154" s="65"/>
      <c r="EL154" s="65"/>
      <c r="EM154" s="65"/>
      <c r="EN154" s="65"/>
      <c r="EO154" s="65"/>
      <c r="EP154" s="65"/>
      <c r="EQ154" s="65"/>
      <c r="ER154" s="65"/>
      <c r="ES154" s="65"/>
      <c r="ET154" s="65"/>
      <c r="EU154" s="65"/>
      <c r="EV154" s="65"/>
      <c r="EW154" s="65"/>
      <c r="EX154" s="65"/>
      <c r="EY154" s="65"/>
      <c r="EZ154" s="65"/>
      <c r="FA154" s="65"/>
      <c r="FB154" s="65"/>
      <c r="FC154" s="65"/>
      <c r="FD154" s="65"/>
      <c r="FE154" s="65"/>
      <c r="FF154" s="65"/>
      <c r="FG154" s="65"/>
      <c r="FH154" s="65"/>
      <c r="FI154" s="65"/>
      <c r="FJ154" s="65"/>
      <c r="FK154" s="65"/>
      <c r="FL154" s="65"/>
      <c r="FM154" s="65"/>
      <c r="FN154" s="65"/>
      <c r="FO154" s="65"/>
      <c r="FP154" s="65"/>
      <c r="FQ154" s="65"/>
      <c r="FR154" s="65"/>
      <c r="FS154" s="65"/>
      <c r="FT154" s="65"/>
      <c r="FU154" s="65"/>
      <c r="FV154" s="65"/>
      <c r="FW154" s="65"/>
      <c r="FX154" s="65"/>
      <c r="FY154" s="65"/>
      <c r="FZ154" s="65"/>
      <c r="GA154" s="65"/>
      <c r="GB154" s="65"/>
      <c r="GC154" s="65"/>
      <c r="GD154" s="65"/>
      <c r="GE154" s="65"/>
      <c r="GF154" s="65"/>
      <c r="GG154" s="65"/>
      <c r="GH154" s="65"/>
      <c r="GI154" s="65"/>
      <c r="GJ154" s="65"/>
      <c r="GK154" s="65"/>
      <c r="GL154" s="65"/>
      <c r="GM154" s="65"/>
    </row>
    <row r="155" spans="2:195" x14ac:dyDescent="0.2">
      <c r="B155" s="28">
        <f t="shared" si="12"/>
        <v>150</v>
      </c>
      <c r="C155" s="43">
        <f>Assumptions!$H$7</f>
        <v>5000</v>
      </c>
      <c r="D155" s="65"/>
      <c r="E155" s="65"/>
      <c r="F155" s="65"/>
      <c r="G155" s="65"/>
      <c r="H155" s="65"/>
      <c r="I155" s="65"/>
      <c r="J155" s="65"/>
      <c r="K155" s="65"/>
      <c r="L155" s="65"/>
      <c r="M155" s="65"/>
      <c r="N155" s="65"/>
      <c r="O155" s="65"/>
      <c r="P155" s="65"/>
      <c r="Q155" s="65"/>
      <c r="R155" s="65"/>
      <c r="S155" s="65"/>
      <c r="T155" s="65"/>
      <c r="U155" s="65"/>
      <c r="V155" s="65"/>
      <c r="W155" s="65"/>
      <c r="X155" s="65"/>
      <c r="Y155" s="65"/>
      <c r="Z155" s="65"/>
      <c r="AA155" s="65"/>
      <c r="AB155" s="65"/>
      <c r="AC155" s="65"/>
      <c r="AD155" s="65"/>
      <c r="AE155" s="65"/>
      <c r="AF155" s="65"/>
      <c r="AG155" s="65"/>
      <c r="AH155" s="65"/>
      <c r="AI155" s="65"/>
      <c r="AJ155" s="65"/>
      <c r="AK155" s="65"/>
      <c r="AL155" s="65"/>
      <c r="AM155" s="65"/>
      <c r="AN155" s="65"/>
      <c r="AO155" s="65"/>
      <c r="AP155" s="65"/>
      <c r="AQ155" s="65"/>
      <c r="AR155" s="65"/>
      <c r="AS155" s="65"/>
      <c r="AT155" s="65"/>
      <c r="AU155" s="65"/>
      <c r="AV155" s="65"/>
      <c r="AW155" s="65"/>
      <c r="AX155" s="65"/>
      <c r="AY155" s="65"/>
      <c r="AZ155" s="65"/>
      <c r="BA155" s="65"/>
      <c r="BB155" s="65"/>
      <c r="BC155" s="65"/>
      <c r="BD155" s="65"/>
      <c r="BE155" s="65"/>
      <c r="BF155" s="65"/>
      <c r="BG155" s="65"/>
      <c r="BH155" s="65"/>
      <c r="BI155" s="65"/>
      <c r="BJ155" s="65"/>
      <c r="BK155" s="65"/>
      <c r="BL155" s="65"/>
      <c r="BM155" s="65"/>
      <c r="BN155" s="65"/>
      <c r="BO155" s="65"/>
      <c r="BP155" s="65"/>
      <c r="BQ155" s="65"/>
      <c r="BR155" s="65"/>
      <c r="BS155" s="65"/>
      <c r="BT155" s="65"/>
      <c r="BU155" s="65"/>
      <c r="BV155" s="65"/>
      <c r="BW155" s="65"/>
      <c r="BX155" s="65"/>
      <c r="BY155" s="65"/>
      <c r="BZ155" s="65"/>
      <c r="CA155" s="65"/>
      <c r="CB155" s="65"/>
      <c r="CC155" s="65"/>
      <c r="CD155" s="65"/>
      <c r="CE155" s="65"/>
      <c r="CF155" s="65"/>
      <c r="CG155" s="65"/>
      <c r="CH155" s="65"/>
      <c r="CI155" s="65"/>
      <c r="CJ155" s="65"/>
      <c r="CK155" s="65"/>
      <c r="CL155" s="65"/>
      <c r="CM155" s="65"/>
      <c r="CN155" s="65"/>
      <c r="CO155" s="65"/>
      <c r="CP155" s="65"/>
      <c r="CQ155" s="65"/>
      <c r="CR155" s="65"/>
      <c r="CS155" s="65"/>
      <c r="CT155" s="65"/>
      <c r="CU155" s="65"/>
      <c r="CV155" s="65"/>
      <c r="CW155" s="65"/>
      <c r="CX155" s="65"/>
      <c r="CY155" s="65"/>
      <c r="CZ155" s="65"/>
      <c r="DA155" s="65"/>
      <c r="DB155" s="65"/>
      <c r="DC155" s="65"/>
      <c r="DD155" s="65"/>
      <c r="DE155" s="65"/>
      <c r="DF155" s="65"/>
      <c r="DG155" s="65"/>
      <c r="DH155" s="65"/>
      <c r="DI155" s="65"/>
      <c r="DJ155" s="65"/>
      <c r="DK155" s="65"/>
      <c r="DL155" s="65"/>
      <c r="DM155" s="65"/>
      <c r="DN155" s="65"/>
      <c r="DO155" s="65"/>
      <c r="DP155" s="65"/>
      <c r="DQ155" s="65"/>
      <c r="DR155" s="65"/>
      <c r="DS155" s="65"/>
      <c r="DT155" s="65"/>
      <c r="DU155" s="65"/>
      <c r="DV155" s="65"/>
      <c r="DW155" s="65"/>
      <c r="DX155" s="65"/>
      <c r="DY155" s="65"/>
      <c r="DZ155" s="65"/>
      <c r="EA155" s="65"/>
      <c r="EB155" s="65"/>
      <c r="EC155" s="65"/>
      <c r="ED155" s="65"/>
      <c r="EE155" s="65"/>
      <c r="EF155" s="65"/>
      <c r="EG155" s="65"/>
      <c r="EH155" s="65"/>
      <c r="EI155" s="65"/>
      <c r="EJ155" s="65"/>
      <c r="EK155" s="65"/>
      <c r="EL155" s="65"/>
      <c r="EM155" s="65"/>
      <c r="EN155" s="65"/>
      <c r="EO155" s="65"/>
      <c r="EP155" s="65"/>
      <c r="EQ155" s="65"/>
      <c r="ER155" s="65"/>
      <c r="ES155" s="65"/>
      <c r="ET155" s="65"/>
      <c r="EU155" s="65"/>
      <c r="EV155" s="65"/>
      <c r="EW155" s="65"/>
      <c r="EX155" s="65"/>
      <c r="EY155" s="65"/>
      <c r="EZ155" s="65"/>
      <c r="FA155" s="65"/>
      <c r="FB155" s="65"/>
      <c r="FC155" s="65"/>
      <c r="FD155" s="65"/>
      <c r="FE155" s="65"/>
      <c r="FF155" s="65"/>
      <c r="FG155" s="65"/>
      <c r="FH155" s="65"/>
      <c r="FI155" s="65"/>
      <c r="FJ155" s="65"/>
      <c r="FK155" s="65"/>
      <c r="FL155" s="65"/>
      <c r="FM155" s="65"/>
      <c r="FN155" s="65"/>
      <c r="FO155" s="65"/>
      <c r="FP155" s="65"/>
      <c r="FQ155" s="65"/>
      <c r="FR155" s="65"/>
      <c r="FS155" s="65"/>
      <c r="FT155" s="65"/>
      <c r="FU155" s="65"/>
      <c r="FV155" s="65"/>
      <c r="FW155" s="65"/>
      <c r="FX155" s="65"/>
      <c r="FY155" s="65"/>
      <c r="FZ155" s="65"/>
      <c r="GA155" s="65"/>
      <c r="GB155" s="65"/>
      <c r="GC155" s="65"/>
      <c r="GD155" s="65"/>
      <c r="GE155" s="65"/>
      <c r="GF155" s="65"/>
      <c r="GG155" s="65"/>
      <c r="GH155" s="65"/>
      <c r="GI155" s="65"/>
      <c r="GJ155" s="65"/>
      <c r="GK155" s="65"/>
      <c r="GL155" s="65"/>
      <c r="GM155" s="65"/>
    </row>
    <row r="156" spans="2:195" x14ac:dyDescent="0.2">
      <c r="B156" s="28">
        <f t="shared" si="12"/>
        <v>151</v>
      </c>
      <c r="C156" s="43">
        <f>Assumptions!$H$7</f>
        <v>5000</v>
      </c>
      <c r="D156" s="65"/>
      <c r="E156" s="65"/>
      <c r="F156" s="65"/>
      <c r="G156" s="65"/>
      <c r="H156" s="65"/>
      <c r="I156" s="65"/>
      <c r="J156" s="65"/>
      <c r="K156" s="65"/>
      <c r="L156" s="65"/>
      <c r="M156" s="65"/>
      <c r="N156" s="65"/>
      <c r="O156" s="65"/>
      <c r="P156" s="65"/>
      <c r="Q156" s="65"/>
      <c r="R156" s="65"/>
      <c r="S156" s="65"/>
      <c r="T156" s="65"/>
      <c r="U156" s="65"/>
      <c r="V156" s="65"/>
      <c r="W156" s="65"/>
      <c r="X156" s="65"/>
      <c r="Y156" s="65"/>
      <c r="Z156" s="65"/>
      <c r="AA156" s="65"/>
      <c r="AB156" s="65"/>
      <c r="AC156" s="65"/>
      <c r="AD156" s="65"/>
      <c r="AE156" s="65"/>
      <c r="AF156" s="65"/>
      <c r="AG156" s="65"/>
      <c r="AH156" s="65"/>
      <c r="AI156" s="65"/>
      <c r="AJ156" s="65"/>
      <c r="AK156" s="65"/>
      <c r="AL156" s="65"/>
      <c r="AM156" s="65"/>
      <c r="AN156" s="65"/>
      <c r="AO156" s="65"/>
      <c r="AP156" s="65"/>
      <c r="AQ156" s="65"/>
      <c r="AR156" s="65"/>
      <c r="AS156" s="65"/>
      <c r="AT156" s="65"/>
      <c r="AU156" s="65"/>
      <c r="AV156" s="65"/>
      <c r="AW156" s="65"/>
      <c r="AX156" s="65"/>
      <c r="AY156" s="65"/>
      <c r="AZ156" s="65"/>
      <c r="BA156" s="65"/>
      <c r="BB156" s="65"/>
      <c r="BC156" s="65"/>
      <c r="BD156" s="65"/>
      <c r="BE156" s="65"/>
      <c r="BF156" s="65"/>
      <c r="BG156" s="65"/>
      <c r="BH156" s="65"/>
      <c r="BI156" s="65"/>
      <c r="BJ156" s="65"/>
      <c r="BK156" s="65"/>
      <c r="BL156" s="65"/>
      <c r="BM156" s="65"/>
      <c r="BN156" s="65"/>
      <c r="BO156" s="65"/>
      <c r="BP156" s="65"/>
      <c r="BQ156" s="65"/>
      <c r="BR156" s="65"/>
      <c r="BS156" s="65"/>
      <c r="BT156" s="65"/>
      <c r="BU156" s="65"/>
      <c r="BV156" s="65"/>
      <c r="BW156" s="65"/>
      <c r="BX156" s="65"/>
      <c r="BY156" s="65"/>
      <c r="BZ156" s="65"/>
      <c r="CA156" s="65"/>
      <c r="CB156" s="65"/>
      <c r="CC156" s="65"/>
      <c r="CD156" s="65"/>
      <c r="CE156" s="65"/>
      <c r="CF156" s="65"/>
      <c r="CG156" s="65"/>
      <c r="CH156" s="65"/>
      <c r="CI156" s="65"/>
      <c r="CJ156" s="65"/>
      <c r="CK156" s="65"/>
      <c r="CL156" s="65"/>
      <c r="CM156" s="65"/>
      <c r="CN156" s="65"/>
      <c r="CO156" s="65"/>
      <c r="CP156" s="65"/>
      <c r="CQ156" s="65"/>
      <c r="CR156" s="65"/>
      <c r="CS156" s="65"/>
      <c r="CT156" s="65"/>
      <c r="CU156" s="65"/>
      <c r="CV156" s="65"/>
      <c r="CW156" s="65"/>
      <c r="CX156" s="65"/>
      <c r="CY156" s="65"/>
      <c r="CZ156" s="65"/>
      <c r="DA156" s="65"/>
      <c r="DB156" s="65"/>
      <c r="DC156" s="65"/>
      <c r="DD156" s="65"/>
      <c r="DE156" s="65"/>
      <c r="DF156" s="65"/>
      <c r="DG156" s="65"/>
      <c r="DH156" s="65"/>
      <c r="DI156" s="65"/>
      <c r="DJ156" s="65"/>
      <c r="DK156" s="65"/>
      <c r="DL156" s="65"/>
      <c r="DM156" s="65"/>
      <c r="DN156" s="65"/>
      <c r="DO156" s="65"/>
      <c r="DP156" s="65"/>
      <c r="DQ156" s="65"/>
      <c r="DR156" s="65"/>
      <c r="DS156" s="65"/>
      <c r="DT156" s="65"/>
      <c r="DU156" s="65"/>
      <c r="DV156" s="65"/>
      <c r="DW156" s="65"/>
      <c r="DX156" s="65"/>
      <c r="DY156" s="65"/>
      <c r="DZ156" s="65"/>
      <c r="EA156" s="65"/>
      <c r="EB156" s="65"/>
      <c r="EC156" s="65"/>
      <c r="ED156" s="65"/>
      <c r="EE156" s="65"/>
      <c r="EF156" s="65"/>
      <c r="EG156" s="65"/>
      <c r="EH156" s="65"/>
      <c r="EI156" s="65"/>
      <c r="EJ156" s="65"/>
      <c r="EK156" s="65"/>
      <c r="EL156" s="65"/>
      <c r="EM156" s="65"/>
      <c r="EN156" s="65"/>
      <c r="EO156" s="65"/>
      <c r="EP156" s="65"/>
      <c r="EQ156" s="65"/>
      <c r="ER156" s="65"/>
      <c r="ES156" s="65"/>
      <c r="ET156" s="65"/>
      <c r="EU156" s="65"/>
      <c r="EV156" s="65"/>
      <c r="EW156" s="65"/>
      <c r="EX156" s="65"/>
      <c r="EY156" s="65"/>
      <c r="EZ156" s="65"/>
      <c r="FA156" s="65"/>
      <c r="FB156" s="65"/>
      <c r="FC156" s="65"/>
      <c r="FD156" s="65"/>
      <c r="FE156" s="65"/>
      <c r="FF156" s="65"/>
      <c r="FG156" s="65"/>
      <c r="FH156" s="65"/>
      <c r="FI156" s="65"/>
      <c r="FJ156" s="65"/>
      <c r="FK156" s="65"/>
      <c r="FL156" s="65"/>
      <c r="FM156" s="65"/>
      <c r="FN156" s="65"/>
      <c r="FO156" s="65"/>
      <c r="FP156" s="65"/>
      <c r="FQ156" s="65"/>
      <c r="FR156" s="65"/>
      <c r="FS156" s="65"/>
      <c r="FT156" s="65"/>
      <c r="FU156" s="65"/>
      <c r="FV156" s="65"/>
      <c r="FW156" s="65"/>
      <c r="FX156" s="65"/>
      <c r="FY156" s="65"/>
      <c r="FZ156" s="65"/>
      <c r="GA156" s="65"/>
      <c r="GB156" s="65"/>
      <c r="GC156" s="65"/>
      <c r="GD156" s="65"/>
      <c r="GE156" s="65"/>
      <c r="GF156" s="65"/>
      <c r="GG156" s="65"/>
      <c r="GH156" s="65"/>
      <c r="GI156" s="65"/>
      <c r="GJ156" s="65"/>
      <c r="GK156" s="65"/>
      <c r="GL156" s="65"/>
      <c r="GM156" s="65"/>
    </row>
    <row r="157" spans="2:195" x14ac:dyDescent="0.2">
      <c r="B157" s="28">
        <f t="shared" si="12"/>
        <v>152</v>
      </c>
      <c r="C157" s="43">
        <f>Assumptions!$H$7</f>
        <v>5000</v>
      </c>
      <c r="D157" s="65"/>
      <c r="E157" s="65"/>
      <c r="F157" s="65"/>
      <c r="G157" s="65"/>
      <c r="H157" s="65"/>
      <c r="I157" s="65"/>
      <c r="J157" s="65"/>
      <c r="K157" s="65"/>
      <c r="L157" s="65"/>
      <c r="M157" s="65"/>
      <c r="N157" s="65"/>
      <c r="O157" s="65"/>
      <c r="P157" s="65"/>
      <c r="Q157" s="65"/>
      <c r="R157" s="65"/>
      <c r="S157" s="65"/>
      <c r="T157" s="65"/>
      <c r="U157" s="65"/>
      <c r="V157" s="65"/>
      <c r="W157" s="65"/>
      <c r="X157" s="65"/>
      <c r="Y157" s="65"/>
      <c r="Z157" s="65"/>
      <c r="AA157" s="65"/>
      <c r="AB157" s="65"/>
      <c r="AC157" s="65"/>
      <c r="AD157" s="65"/>
      <c r="AE157" s="65"/>
      <c r="AF157" s="65"/>
      <c r="AG157" s="65"/>
      <c r="AH157" s="65"/>
      <c r="AI157" s="65"/>
      <c r="AJ157" s="65"/>
      <c r="AK157" s="65"/>
      <c r="AL157" s="65"/>
      <c r="AM157" s="65"/>
      <c r="AN157" s="65"/>
      <c r="AO157" s="65"/>
      <c r="AP157" s="65"/>
      <c r="AQ157" s="65"/>
      <c r="AR157" s="65"/>
      <c r="AS157" s="65"/>
      <c r="AT157" s="65"/>
      <c r="AU157" s="65"/>
      <c r="AV157" s="65"/>
      <c r="AW157" s="65"/>
      <c r="AX157" s="65"/>
      <c r="AY157" s="65"/>
      <c r="AZ157" s="65"/>
      <c r="BA157" s="65"/>
      <c r="BB157" s="65"/>
      <c r="BC157" s="65"/>
      <c r="BD157" s="65"/>
      <c r="BE157" s="65"/>
      <c r="BF157" s="65"/>
      <c r="BG157" s="65"/>
      <c r="BH157" s="65"/>
      <c r="BI157" s="65"/>
      <c r="BJ157" s="65"/>
      <c r="BK157" s="65"/>
      <c r="BL157" s="65"/>
      <c r="BM157" s="65"/>
      <c r="BN157" s="65"/>
      <c r="BO157" s="65"/>
      <c r="BP157" s="65"/>
      <c r="BQ157" s="65"/>
      <c r="BR157" s="65"/>
      <c r="BS157" s="65"/>
      <c r="BT157" s="65"/>
      <c r="BU157" s="65"/>
      <c r="BV157" s="65"/>
      <c r="BW157" s="65"/>
      <c r="BX157" s="65"/>
      <c r="BY157" s="65"/>
      <c r="BZ157" s="65"/>
      <c r="CA157" s="65"/>
      <c r="CB157" s="65"/>
      <c r="CC157" s="65"/>
      <c r="CD157" s="65"/>
      <c r="CE157" s="65"/>
      <c r="CF157" s="65"/>
      <c r="CG157" s="65"/>
      <c r="CH157" s="65"/>
      <c r="CI157" s="65"/>
      <c r="CJ157" s="65"/>
      <c r="CK157" s="65"/>
      <c r="CL157" s="65"/>
      <c r="CM157" s="65"/>
      <c r="CN157" s="65"/>
      <c r="CO157" s="65"/>
      <c r="CP157" s="65"/>
      <c r="CQ157" s="65"/>
      <c r="CR157" s="65"/>
      <c r="CS157" s="65"/>
      <c r="CT157" s="65"/>
      <c r="CU157" s="65"/>
      <c r="CV157" s="65"/>
      <c r="CW157" s="65"/>
      <c r="CX157" s="65"/>
      <c r="CY157" s="65"/>
      <c r="CZ157" s="65"/>
      <c r="DA157" s="65"/>
      <c r="DB157" s="65"/>
      <c r="DC157" s="65"/>
      <c r="DD157" s="65"/>
      <c r="DE157" s="65"/>
      <c r="DF157" s="65"/>
      <c r="DG157" s="65"/>
      <c r="DH157" s="65"/>
      <c r="DI157" s="65"/>
      <c r="DJ157" s="65"/>
      <c r="DK157" s="65"/>
      <c r="DL157" s="65"/>
      <c r="DM157" s="65"/>
      <c r="DN157" s="65"/>
      <c r="DO157" s="65"/>
      <c r="DP157" s="65"/>
      <c r="DQ157" s="65"/>
      <c r="DR157" s="65"/>
      <c r="DS157" s="65"/>
      <c r="DT157" s="65"/>
      <c r="DU157" s="65"/>
      <c r="DV157" s="65"/>
      <c r="DW157" s="65"/>
      <c r="DX157" s="65"/>
      <c r="DY157" s="65"/>
      <c r="DZ157" s="65"/>
      <c r="EA157" s="65"/>
      <c r="EB157" s="65"/>
      <c r="EC157" s="65"/>
      <c r="ED157" s="65"/>
      <c r="EE157" s="65"/>
      <c r="EF157" s="65"/>
      <c r="EG157" s="65"/>
      <c r="EH157" s="65"/>
      <c r="EI157" s="65"/>
      <c r="EJ157" s="65"/>
      <c r="EK157" s="65"/>
      <c r="EL157" s="65"/>
      <c r="EM157" s="65"/>
      <c r="EN157" s="65"/>
      <c r="EO157" s="65"/>
      <c r="EP157" s="65"/>
      <c r="EQ157" s="65"/>
      <c r="ER157" s="65"/>
      <c r="ES157" s="65"/>
      <c r="ET157" s="65"/>
      <c r="EU157" s="65"/>
      <c r="EV157" s="65"/>
      <c r="EW157" s="65"/>
      <c r="EX157" s="65"/>
      <c r="EY157" s="65"/>
      <c r="EZ157" s="65"/>
      <c r="FA157" s="65"/>
      <c r="FB157" s="65"/>
      <c r="FC157" s="65"/>
      <c r="FD157" s="65"/>
      <c r="FE157" s="65"/>
      <c r="FF157" s="65"/>
      <c r="FG157" s="65"/>
      <c r="FH157" s="65"/>
      <c r="FI157" s="65"/>
      <c r="FJ157" s="65"/>
      <c r="FK157" s="65"/>
      <c r="FL157" s="65"/>
      <c r="FM157" s="65"/>
      <c r="FN157" s="65"/>
      <c r="FO157" s="65"/>
      <c r="FP157" s="65"/>
      <c r="FQ157" s="65"/>
      <c r="FR157" s="65"/>
      <c r="FS157" s="65"/>
      <c r="FT157" s="65"/>
      <c r="FU157" s="65"/>
      <c r="FV157" s="65"/>
      <c r="FW157" s="65"/>
      <c r="FX157" s="65"/>
      <c r="FY157" s="65"/>
      <c r="FZ157" s="65"/>
      <c r="GA157" s="65"/>
      <c r="GB157" s="65"/>
      <c r="GC157" s="65"/>
      <c r="GD157" s="65"/>
      <c r="GE157" s="65"/>
      <c r="GF157" s="65"/>
      <c r="GG157" s="65"/>
      <c r="GH157" s="65"/>
      <c r="GI157" s="65"/>
      <c r="GJ157" s="65"/>
      <c r="GK157" s="65"/>
      <c r="GL157" s="65"/>
      <c r="GM157" s="65"/>
    </row>
    <row r="158" spans="2:195" x14ac:dyDescent="0.2">
      <c r="B158" s="28">
        <f t="shared" si="12"/>
        <v>153</v>
      </c>
      <c r="C158" s="43">
        <f>Assumptions!$H$7</f>
        <v>5000</v>
      </c>
      <c r="D158" s="65"/>
      <c r="E158" s="65"/>
      <c r="F158" s="65"/>
      <c r="G158" s="65"/>
      <c r="H158" s="65"/>
      <c r="I158" s="65"/>
      <c r="J158" s="65"/>
      <c r="K158" s="65"/>
      <c r="L158" s="65"/>
      <c r="M158" s="65"/>
      <c r="N158" s="65"/>
      <c r="O158" s="65"/>
      <c r="P158" s="65"/>
      <c r="Q158" s="65"/>
      <c r="R158" s="65"/>
      <c r="S158" s="65"/>
      <c r="T158" s="65"/>
      <c r="U158" s="65"/>
      <c r="V158" s="65"/>
      <c r="W158" s="65"/>
      <c r="X158" s="65"/>
      <c r="Y158" s="65"/>
      <c r="Z158" s="65"/>
      <c r="AA158" s="65"/>
      <c r="AB158" s="65"/>
      <c r="AC158" s="65"/>
      <c r="AD158" s="65"/>
      <c r="AE158" s="65"/>
      <c r="AF158" s="65"/>
      <c r="AG158" s="65"/>
      <c r="AH158" s="65"/>
      <c r="AI158" s="65"/>
      <c r="AJ158" s="65"/>
      <c r="AK158" s="65"/>
      <c r="AL158" s="65"/>
      <c r="AM158" s="65"/>
      <c r="AN158" s="65"/>
      <c r="AO158" s="65"/>
      <c r="AP158" s="65"/>
      <c r="AQ158" s="65"/>
      <c r="AR158" s="65"/>
      <c r="AS158" s="65"/>
      <c r="AT158" s="65"/>
      <c r="AU158" s="65"/>
      <c r="AV158" s="65"/>
      <c r="AW158" s="65"/>
      <c r="AX158" s="65"/>
      <c r="AY158" s="65"/>
      <c r="AZ158" s="65"/>
      <c r="BA158" s="65"/>
      <c r="BB158" s="65"/>
      <c r="BC158" s="65"/>
      <c r="BD158" s="65"/>
      <c r="BE158" s="65"/>
      <c r="BF158" s="65"/>
      <c r="BG158" s="65"/>
      <c r="BH158" s="65"/>
      <c r="BI158" s="65"/>
      <c r="BJ158" s="65"/>
      <c r="BK158" s="65"/>
      <c r="BL158" s="65"/>
      <c r="BM158" s="65"/>
      <c r="BN158" s="65"/>
      <c r="BO158" s="65"/>
      <c r="BP158" s="65"/>
      <c r="BQ158" s="65"/>
      <c r="BR158" s="65"/>
      <c r="BS158" s="65"/>
      <c r="BT158" s="65"/>
      <c r="BU158" s="65"/>
      <c r="BV158" s="65"/>
      <c r="BW158" s="65"/>
      <c r="BX158" s="65"/>
      <c r="BY158" s="65"/>
      <c r="BZ158" s="65"/>
      <c r="CA158" s="65"/>
      <c r="CB158" s="65"/>
      <c r="CC158" s="65"/>
      <c r="CD158" s="65"/>
      <c r="CE158" s="65"/>
      <c r="CF158" s="65"/>
      <c r="CG158" s="65"/>
      <c r="CH158" s="65"/>
      <c r="CI158" s="65"/>
      <c r="CJ158" s="65"/>
      <c r="CK158" s="65"/>
      <c r="CL158" s="65"/>
      <c r="CM158" s="65"/>
      <c r="CN158" s="65"/>
      <c r="CO158" s="65"/>
      <c r="CP158" s="65"/>
      <c r="CQ158" s="65"/>
      <c r="CR158" s="65"/>
      <c r="CS158" s="65"/>
      <c r="CT158" s="65"/>
      <c r="CU158" s="65"/>
      <c r="CV158" s="65"/>
      <c r="CW158" s="65"/>
      <c r="CX158" s="65"/>
      <c r="CY158" s="65"/>
      <c r="CZ158" s="65"/>
      <c r="DA158" s="65"/>
      <c r="DB158" s="65"/>
      <c r="DC158" s="65"/>
      <c r="DD158" s="65"/>
      <c r="DE158" s="65"/>
      <c r="DF158" s="65"/>
      <c r="DG158" s="65"/>
      <c r="DH158" s="65"/>
      <c r="DI158" s="65"/>
      <c r="DJ158" s="65"/>
      <c r="DK158" s="65"/>
      <c r="DL158" s="65"/>
      <c r="DM158" s="65"/>
      <c r="DN158" s="65"/>
      <c r="DO158" s="65"/>
      <c r="DP158" s="65"/>
      <c r="DQ158" s="65"/>
      <c r="DR158" s="65"/>
      <c r="DS158" s="65"/>
      <c r="DT158" s="65"/>
      <c r="DU158" s="65"/>
      <c r="DV158" s="65"/>
      <c r="DW158" s="65"/>
      <c r="DX158" s="65"/>
      <c r="DY158" s="65"/>
      <c r="DZ158" s="65"/>
      <c r="EA158" s="65"/>
      <c r="EB158" s="65"/>
      <c r="EC158" s="65"/>
      <c r="ED158" s="65"/>
      <c r="EE158" s="65"/>
      <c r="EF158" s="65"/>
      <c r="EG158" s="65"/>
      <c r="EH158" s="65"/>
      <c r="EI158" s="65"/>
      <c r="EJ158" s="65"/>
      <c r="EK158" s="65"/>
      <c r="EL158" s="65"/>
      <c r="EM158" s="65"/>
      <c r="EN158" s="65"/>
      <c r="EO158" s="65"/>
      <c r="EP158" s="65"/>
      <c r="EQ158" s="65"/>
      <c r="ER158" s="65"/>
      <c r="ES158" s="65"/>
      <c r="ET158" s="65"/>
      <c r="EU158" s="65"/>
      <c r="EV158" s="65"/>
      <c r="EW158" s="65"/>
      <c r="EX158" s="65"/>
      <c r="EY158" s="65"/>
      <c r="EZ158" s="65"/>
      <c r="FA158" s="65"/>
      <c r="FB158" s="65"/>
      <c r="FC158" s="65"/>
      <c r="FD158" s="65"/>
      <c r="FE158" s="65"/>
      <c r="FF158" s="65"/>
      <c r="FG158" s="65"/>
      <c r="FH158" s="65"/>
      <c r="FI158" s="65"/>
      <c r="FJ158" s="65"/>
      <c r="FK158" s="65"/>
      <c r="FL158" s="65"/>
      <c r="FM158" s="65"/>
      <c r="FN158" s="65"/>
      <c r="FO158" s="65"/>
      <c r="FP158" s="65"/>
      <c r="FQ158" s="65"/>
      <c r="FR158" s="65"/>
      <c r="FS158" s="65"/>
      <c r="FT158" s="65"/>
      <c r="FU158" s="65"/>
      <c r="FV158" s="65"/>
      <c r="FW158" s="65"/>
      <c r="FX158" s="65"/>
      <c r="FY158" s="65"/>
      <c r="FZ158" s="65"/>
      <c r="GA158" s="65"/>
      <c r="GB158" s="65"/>
      <c r="GC158" s="65"/>
      <c r="GD158" s="65"/>
      <c r="GE158" s="65"/>
      <c r="GF158" s="65"/>
      <c r="GG158" s="65"/>
      <c r="GH158" s="65"/>
      <c r="GI158" s="65"/>
      <c r="GJ158" s="65"/>
      <c r="GK158" s="65"/>
      <c r="GL158" s="65"/>
      <c r="GM158" s="65"/>
    </row>
    <row r="159" spans="2:195" x14ac:dyDescent="0.2">
      <c r="B159" s="28">
        <f t="shared" si="12"/>
        <v>154</v>
      </c>
      <c r="C159" s="43">
        <f>Assumptions!$H$7</f>
        <v>5000</v>
      </c>
      <c r="D159" s="65"/>
      <c r="E159" s="65"/>
      <c r="F159" s="65"/>
      <c r="G159" s="65"/>
      <c r="H159" s="65"/>
      <c r="I159" s="65"/>
      <c r="J159" s="65"/>
      <c r="K159" s="65"/>
      <c r="L159" s="65"/>
      <c r="M159" s="65"/>
      <c r="N159" s="65"/>
      <c r="O159" s="65"/>
      <c r="P159" s="65"/>
      <c r="Q159" s="65"/>
      <c r="R159" s="65"/>
      <c r="S159" s="65"/>
      <c r="T159" s="65"/>
      <c r="U159" s="65"/>
      <c r="V159" s="65"/>
      <c r="W159" s="65"/>
      <c r="X159" s="65"/>
      <c r="Y159" s="65"/>
      <c r="Z159" s="65"/>
      <c r="AA159" s="65"/>
      <c r="AB159" s="65"/>
      <c r="AC159" s="65"/>
      <c r="AD159" s="65"/>
      <c r="AE159" s="65"/>
      <c r="AF159" s="65"/>
      <c r="AG159" s="65"/>
      <c r="AH159" s="65"/>
      <c r="AI159" s="65"/>
      <c r="AJ159" s="65"/>
      <c r="AK159" s="65"/>
      <c r="AL159" s="65"/>
      <c r="AM159" s="65"/>
      <c r="AN159" s="65"/>
      <c r="AO159" s="65"/>
      <c r="AP159" s="65"/>
      <c r="AQ159" s="65"/>
      <c r="AR159" s="65"/>
      <c r="AS159" s="65"/>
      <c r="AT159" s="65"/>
      <c r="AU159" s="65"/>
      <c r="AV159" s="65"/>
      <c r="AW159" s="65"/>
      <c r="AX159" s="65"/>
      <c r="AY159" s="65"/>
      <c r="AZ159" s="65"/>
      <c r="BA159" s="65"/>
      <c r="BB159" s="65"/>
      <c r="BC159" s="65"/>
      <c r="BD159" s="65"/>
      <c r="BE159" s="65"/>
      <c r="BF159" s="65"/>
      <c r="BG159" s="65"/>
      <c r="BH159" s="65"/>
      <c r="BI159" s="65"/>
      <c r="BJ159" s="65"/>
      <c r="BK159" s="65"/>
      <c r="BL159" s="65"/>
      <c r="BM159" s="65"/>
      <c r="BN159" s="65"/>
      <c r="BO159" s="65"/>
      <c r="BP159" s="65"/>
      <c r="BQ159" s="65"/>
      <c r="BR159" s="65"/>
      <c r="BS159" s="65"/>
      <c r="BT159" s="65"/>
      <c r="BU159" s="65"/>
      <c r="BV159" s="65"/>
      <c r="BW159" s="65"/>
      <c r="BX159" s="65"/>
      <c r="BY159" s="65"/>
      <c r="BZ159" s="65"/>
      <c r="CA159" s="65"/>
      <c r="CB159" s="65"/>
      <c r="CC159" s="65"/>
      <c r="CD159" s="65"/>
      <c r="CE159" s="65"/>
      <c r="CF159" s="65"/>
      <c r="CG159" s="65"/>
      <c r="CH159" s="65"/>
      <c r="CI159" s="65"/>
      <c r="CJ159" s="65"/>
      <c r="CK159" s="65"/>
      <c r="CL159" s="65"/>
      <c r="CM159" s="65"/>
      <c r="CN159" s="65"/>
      <c r="CO159" s="65"/>
      <c r="CP159" s="65"/>
      <c r="CQ159" s="65"/>
      <c r="CR159" s="65"/>
      <c r="CS159" s="65"/>
      <c r="CT159" s="65"/>
      <c r="CU159" s="65"/>
      <c r="CV159" s="65"/>
      <c r="CW159" s="65"/>
      <c r="CX159" s="65"/>
      <c r="CY159" s="65"/>
      <c r="CZ159" s="65"/>
      <c r="DA159" s="65"/>
      <c r="DB159" s="65"/>
      <c r="DC159" s="65"/>
      <c r="DD159" s="65"/>
      <c r="DE159" s="65"/>
      <c r="DF159" s="65"/>
      <c r="DG159" s="65"/>
      <c r="DH159" s="65"/>
      <c r="DI159" s="65"/>
      <c r="DJ159" s="65"/>
      <c r="DK159" s="65"/>
      <c r="DL159" s="65"/>
      <c r="DM159" s="65"/>
      <c r="DN159" s="65"/>
      <c r="DO159" s="65"/>
      <c r="DP159" s="65"/>
      <c r="DQ159" s="65"/>
      <c r="DR159" s="65"/>
      <c r="DS159" s="65"/>
      <c r="DT159" s="65"/>
      <c r="DU159" s="65"/>
      <c r="DV159" s="65"/>
      <c r="DW159" s="65"/>
      <c r="DX159" s="65"/>
      <c r="DY159" s="65"/>
      <c r="DZ159" s="65"/>
      <c r="EA159" s="65"/>
      <c r="EB159" s="65"/>
      <c r="EC159" s="65"/>
      <c r="ED159" s="65"/>
      <c r="EE159" s="65"/>
      <c r="EF159" s="65"/>
      <c r="EG159" s="65"/>
      <c r="EH159" s="65"/>
      <c r="EI159" s="65"/>
      <c r="EJ159" s="65"/>
      <c r="EK159" s="65"/>
      <c r="EL159" s="65"/>
      <c r="EM159" s="65"/>
      <c r="EN159" s="65"/>
      <c r="EO159" s="65"/>
      <c r="EP159" s="65"/>
      <c r="EQ159" s="65"/>
      <c r="ER159" s="65"/>
      <c r="ES159" s="65"/>
      <c r="ET159" s="65"/>
      <c r="EU159" s="65"/>
      <c r="EV159" s="65"/>
      <c r="EW159" s="65"/>
      <c r="EX159" s="65"/>
      <c r="EY159" s="65"/>
      <c r="EZ159" s="65"/>
      <c r="FA159" s="65"/>
      <c r="FB159" s="65"/>
      <c r="FC159" s="65"/>
      <c r="FD159" s="65"/>
      <c r="FE159" s="65"/>
      <c r="FF159" s="65"/>
      <c r="FG159" s="65"/>
      <c r="FH159" s="65"/>
      <c r="FI159" s="65"/>
      <c r="FJ159" s="65"/>
      <c r="FK159" s="65"/>
      <c r="FL159" s="65"/>
      <c r="FM159" s="65"/>
      <c r="FN159" s="65"/>
      <c r="FO159" s="65"/>
      <c r="FP159" s="65"/>
      <c r="FQ159" s="65"/>
      <c r="FR159" s="65"/>
      <c r="FS159" s="65"/>
      <c r="FT159" s="65"/>
      <c r="FU159" s="65"/>
      <c r="FV159" s="65"/>
      <c r="FW159" s="65"/>
      <c r="FX159" s="65"/>
      <c r="FY159" s="65"/>
      <c r="FZ159" s="65"/>
      <c r="GA159" s="65"/>
      <c r="GB159" s="65"/>
      <c r="GC159" s="65"/>
      <c r="GD159" s="65"/>
      <c r="GE159" s="65"/>
      <c r="GF159" s="65"/>
      <c r="GG159" s="65"/>
      <c r="GH159" s="65"/>
      <c r="GI159" s="65"/>
      <c r="GJ159" s="65"/>
      <c r="GK159" s="65"/>
      <c r="GL159" s="65"/>
      <c r="GM159" s="65"/>
    </row>
    <row r="160" spans="2:195" x14ac:dyDescent="0.2">
      <c r="B160" s="28">
        <f t="shared" si="12"/>
        <v>155</v>
      </c>
      <c r="C160" s="43">
        <f>Assumptions!$H$7</f>
        <v>5000</v>
      </c>
      <c r="D160" s="65"/>
      <c r="E160" s="65"/>
      <c r="F160" s="65"/>
      <c r="G160" s="65"/>
      <c r="H160" s="65"/>
      <c r="I160" s="65"/>
      <c r="J160" s="65"/>
      <c r="K160" s="65"/>
      <c r="L160" s="65"/>
      <c r="M160" s="65"/>
      <c r="N160" s="65"/>
      <c r="O160" s="65"/>
      <c r="P160" s="65"/>
      <c r="Q160" s="65"/>
      <c r="R160" s="65"/>
      <c r="S160" s="65"/>
      <c r="T160" s="65"/>
      <c r="U160" s="65"/>
      <c r="V160" s="65"/>
      <c r="W160" s="65"/>
      <c r="X160" s="65"/>
      <c r="Y160" s="65"/>
      <c r="Z160" s="65"/>
      <c r="AA160" s="65"/>
      <c r="AB160" s="65"/>
      <c r="AC160" s="65"/>
      <c r="AD160" s="65"/>
      <c r="AE160" s="65"/>
      <c r="AF160" s="65"/>
      <c r="AG160" s="65"/>
      <c r="AH160" s="65"/>
      <c r="AI160" s="65"/>
      <c r="AJ160" s="65"/>
      <c r="AK160" s="65"/>
      <c r="AL160" s="65"/>
      <c r="AM160" s="65"/>
      <c r="AN160" s="65"/>
      <c r="AO160" s="65"/>
      <c r="AP160" s="65"/>
      <c r="AQ160" s="65"/>
      <c r="AR160" s="65"/>
      <c r="AS160" s="65"/>
      <c r="AT160" s="65"/>
      <c r="AU160" s="65"/>
      <c r="AV160" s="65"/>
      <c r="AW160" s="65"/>
      <c r="AX160" s="65"/>
      <c r="AY160" s="65"/>
      <c r="AZ160" s="65"/>
      <c r="BA160" s="65"/>
      <c r="BB160" s="65"/>
      <c r="BC160" s="65"/>
      <c r="BD160" s="65"/>
      <c r="BE160" s="65"/>
      <c r="BF160" s="65"/>
      <c r="BG160" s="65"/>
      <c r="BH160" s="65"/>
      <c r="BI160" s="65"/>
      <c r="BJ160" s="65"/>
      <c r="BK160" s="65"/>
      <c r="BL160" s="65"/>
      <c r="BM160" s="65"/>
      <c r="BN160" s="65"/>
      <c r="BO160" s="65"/>
      <c r="BP160" s="65"/>
      <c r="BQ160" s="65"/>
      <c r="BR160" s="65"/>
      <c r="BS160" s="65"/>
      <c r="BT160" s="65"/>
      <c r="BU160" s="65"/>
      <c r="BV160" s="65"/>
      <c r="BW160" s="65"/>
      <c r="BX160" s="65"/>
      <c r="BY160" s="65"/>
      <c r="BZ160" s="65"/>
      <c r="CA160" s="65"/>
      <c r="CB160" s="65"/>
      <c r="CC160" s="65"/>
      <c r="CD160" s="65"/>
      <c r="CE160" s="65"/>
      <c r="CF160" s="65"/>
      <c r="CG160" s="65"/>
      <c r="CH160" s="65"/>
      <c r="CI160" s="65"/>
      <c r="CJ160" s="65"/>
      <c r="CK160" s="65"/>
      <c r="CL160" s="65"/>
      <c r="CM160" s="65"/>
      <c r="CN160" s="65"/>
      <c r="CO160" s="65"/>
      <c r="CP160" s="65"/>
      <c r="CQ160" s="65"/>
      <c r="CR160" s="65"/>
      <c r="CS160" s="65"/>
      <c r="CT160" s="65"/>
      <c r="CU160" s="65"/>
      <c r="CV160" s="65"/>
      <c r="CW160" s="65"/>
      <c r="CX160" s="65"/>
      <c r="CY160" s="65"/>
      <c r="CZ160" s="65"/>
      <c r="DA160" s="65"/>
      <c r="DB160" s="65"/>
      <c r="DC160" s="65"/>
      <c r="DD160" s="65"/>
      <c r="DE160" s="65"/>
      <c r="DF160" s="65"/>
      <c r="DG160" s="65"/>
      <c r="DH160" s="65"/>
      <c r="DI160" s="65"/>
      <c r="DJ160" s="65"/>
      <c r="DK160" s="65"/>
      <c r="DL160" s="65"/>
      <c r="DM160" s="65"/>
      <c r="DN160" s="65"/>
      <c r="DO160" s="65"/>
      <c r="DP160" s="65"/>
      <c r="DQ160" s="65"/>
      <c r="DR160" s="65"/>
      <c r="DS160" s="65"/>
      <c r="DT160" s="65"/>
      <c r="DU160" s="65"/>
      <c r="DV160" s="65"/>
      <c r="DW160" s="65"/>
      <c r="DX160" s="65"/>
      <c r="DY160" s="65"/>
      <c r="DZ160" s="65"/>
      <c r="EA160" s="65"/>
      <c r="EB160" s="65"/>
      <c r="EC160" s="65"/>
      <c r="ED160" s="65"/>
      <c r="EE160" s="65"/>
      <c r="EF160" s="65"/>
      <c r="EG160" s="65"/>
      <c r="EH160" s="65"/>
      <c r="EI160" s="65"/>
      <c r="EJ160" s="65"/>
      <c r="EK160" s="65"/>
      <c r="EL160" s="65"/>
      <c r="EM160" s="65"/>
      <c r="EN160" s="65"/>
      <c r="EO160" s="65"/>
      <c r="EP160" s="65"/>
      <c r="EQ160" s="65"/>
      <c r="ER160" s="65"/>
      <c r="ES160" s="65"/>
      <c r="ET160" s="65"/>
      <c r="EU160" s="65"/>
      <c r="EV160" s="65"/>
      <c r="EW160" s="65"/>
      <c r="EX160" s="65"/>
      <c r="EY160" s="65"/>
      <c r="EZ160" s="65"/>
      <c r="FA160" s="65"/>
      <c r="FB160" s="65"/>
      <c r="FC160" s="65"/>
      <c r="FD160" s="65"/>
      <c r="FE160" s="65"/>
      <c r="FF160" s="65"/>
      <c r="FG160" s="65"/>
      <c r="FH160" s="65"/>
      <c r="FI160" s="65"/>
      <c r="FJ160" s="65"/>
      <c r="FK160" s="65"/>
      <c r="FL160" s="65"/>
      <c r="FM160" s="65"/>
      <c r="FN160" s="65"/>
      <c r="FO160" s="65"/>
      <c r="FP160" s="65"/>
      <c r="FQ160" s="65"/>
      <c r="FR160" s="65"/>
      <c r="FS160" s="65"/>
      <c r="FT160" s="65"/>
      <c r="FU160" s="65"/>
      <c r="FV160" s="65"/>
      <c r="FW160" s="65"/>
      <c r="FX160" s="65"/>
      <c r="FY160" s="65"/>
      <c r="FZ160" s="65"/>
      <c r="GA160" s="65"/>
      <c r="GB160" s="65"/>
      <c r="GC160" s="65"/>
      <c r="GD160" s="65"/>
      <c r="GE160" s="65"/>
      <c r="GF160" s="65"/>
      <c r="GG160" s="65"/>
      <c r="GH160" s="65"/>
      <c r="GI160" s="65"/>
      <c r="GJ160" s="65"/>
      <c r="GK160" s="65"/>
      <c r="GL160" s="65"/>
      <c r="GM160" s="65"/>
    </row>
    <row r="161" spans="2:195" x14ac:dyDescent="0.2">
      <c r="B161" s="28">
        <f t="shared" si="12"/>
        <v>156</v>
      </c>
      <c r="C161" s="43">
        <f>Assumptions!$H$7</f>
        <v>5000</v>
      </c>
      <c r="D161" s="65"/>
      <c r="E161" s="65"/>
      <c r="F161" s="65"/>
      <c r="G161" s="65"/>
      <c r="H161" s="65"/>
      <c r="I161" s="65"/>
      <c r="J161" s="65"/>
      <c r="K161" s="65"/>
      <c r="L161" s="65"/>
      <c r="M161" s="65"/>
      <c r="N161" s="65"/>
      <c r="O161" s="65"/>
      <c r="P161" s="65"/>
      <c r="Q161" s="65"/>
      <c r="R161" s="65"/>
      <c r="S161" s="65"/>
      <c r="T161" s="65"/>
      <c r="U161" s="65"/>
      <c r="V161" s="65"/>
      <c r="W161" s="65"/>
      <c r="X161" s="65"/>
      <c r="Y161" s="65"/>
      <c r="Z161" s="65"/>
      <c r="AA161" s="65"/>
      <c r="AB161" s="65"/>
      <c r="AC161" s="65"/>
      <c r="AD161" s="65"/>
      <c r="AE161" s="65"/>
      <c r="AF161" s="65"/>
      <c r="AG161" s="65"/>
      <c r="AH161" s="65"/>
      <c r="AI161" s="65"/>
      <c r="AJ161" s="65"/>
      <c r="AK161" s="65"/>
      <c r="AL161" s="65"/>
      <c r="AM161" s="65"/>
      <c r="AN161" s="65"/>
      <c r="AO161" s="65"/>
      <c r="AP161" s="65"/>
      <c r="AQ161" s="65"/>
      <c r="AR161" s="65"/>
      <c r="AS161" s="65"/>
      <c r="AT161" s="65"/>
      <c r="AU161" s="65"/>
      <c r="AV161" s="65"/>
      <c r="AW161" s="65"/>
      <c r="AX161" s="65"/>
      <c r="AY161" s="65"/>
      <c r="AZ161" s="65"/>
      <c r="BA161" s="65"/>
      <c r="BB161" s="65"/>
      <c r="BC161" s="65"/>
      <c r="BD161" s="65"/>
      <c r="BE161" s="65"/>
      <c r="BF161" s="65"/>
      <c r="BG161" s="65"/>
      <c r="BH161" s="65"/>
      <c r="BI161" s="65"/>
      <c r="BJ161" s="65"/>
      <c r="BK161" s="65"/>
      <c r="BL161" s="65"/>
      <c r="BM161" s="65"/>
      <c r="BN161" s="65"/>
      <c r="BO161" s="65"/>
      <c r="BP161" s="65"/>
      <c r="BQ161" s="65"/>
      <c r="BR161" s="65"/>
      <c r="BS161" s="65"/>
      <c r="BT161" s="65"/>
      <c r="BU161" s="65"/>
      <c r="BV161" s="65"/>
      <c r="BW161" s="65"/>
      <c r="BX161" s="65"/>
      <c r="BY161" s="65"/>
      <c r="BZ161" s="65"/>
      <c r="CA161" s="65"/>
      <c r="CB161" s="65"/>
      <c r="CC161" s="65"/>
      <c r="CD161" s="65"/>
      <c r="CE161" s="65"/>
      <c r="CF161" s="65"/>
      <c r="CG161" s="65"/>
      <c r="CH161" s="65"/>
      <c r="CI161" s="65"/>
      <c r="CJ161" s="65"/>
      <c r="CK161" s="65"/>
      <c r="CL161" s="65"/>
      <c r="CM161" s="65"/>
      <c r="CN161" s="65"/>
      <c r="CO161" s="65"/>
      <c r="CP161" s="65"/>
      <c r="CQ161" s="65"/>
      <c r="CR161" s="65"/>
      <c r="CS161" s="65"/>
      <c r="CT161" s="65"/>
      <c r="CU161" s="65"/>
      <c r="CV161" s="65"/>
      <c r="CW161" s="65"/>
      <c r="CX161" s="65"/>
      <c r="CY161" s="65"/>
      <c r="CZ161" s="65"/>
      <c r="DA161" s="65"/>
      <c r="DB161" s="65"/>
      <c r="DC161" s="65"/>
      <c r="DD161" s="65"/>
      <c r="DE161" s="65"/>
      <c r="DF161" s="65"/>
      <c r="DG161" s="65"/>
      <c r="DH161" s="65"/>
      <c r="DI161" s="65"/>
      <c r="DJ161" s="65"/>
      <c r="DK161" s="65"/>
      <c r="DL161" s="65"/>
      <c r="DM161" s="65"/>
      <c r="DN161" s="65"/>
      <c r="DO161" s="65"/>
      <c r="DP161" s="65"/>
      <c r="DQ161" s="65"/>
      <c r="DR161" s="65"/>
      <c r="DS161" s="65"/>
      <c r="DT161" s="65"/>
      <c r="DU161" s="65"/>
      <c r="DV161" s="65"/>
      <c r="DW161" s="65"/>
      <c r="DX161" s="65"/>
      <c r="DY161" s="65"/>
      <c r="DZ161" s="65"/>
      <c r="EA161" s="65"/>
      <c r="EB161" s="65"/>
      <c r="EC161" s="65"/>
      <c r="ED161" s="65"/>
      <c r="EE161" s="65"/>
      <c r="EF161" s="65"/>
      <c r="EG161" s="65"/>
      <c r="EH161" s="65"/>
      <c r="EI161" s="65"/>
      <c r="EJ161" s="65"/>
      <c r="EK161" s="65"/>
      <c r="EL161" s="65"/>
      <c r="EM161" s="65"/>
      <c r="EN161" s="65"/>
      <c r="EO161" s="65"/>
      <c r="EP161" s="65"/>
      <c r="EQ161" s="65"/>
      <c r="ER161" s="65"/>
      <c r="ES161" s="65"/>
      <c r="ET161" s="65"/>
      <c r="EU161" s="65"/>
      <c r="EV161" s="65"/>
      <c r="EW161" s="65"/>
      <c r="EX161" s="65"/>
      <c r="EY161" s="65"/>
      <c r="EZ161" s="65"/>
      <c r="FA161" s="65"/>
      <c r="FB161" s="65"/>
      <c r="FC161" s="65"/>
      <c r="FD161" s="65"/>
      <c r="FE161" s="65"/>
      <c r="FF161" s="65"/>
      <c r="FG161" s="65"/>
      <c r="FH161" s="65"/>
      <c r="FI161" s="65"/>
      <c r="FJ161" s="65"/>
      <c r="FK161" s="65"/>
      <c r="FL161" s="65"/>
      <c r="FM161" s="65"/>
      <c r="FN161" s="65"/>
      <c r="FO161" s="65"/>
      <c r="FP161" s="65"/>
      <c r="FQ161" s="65"/>
      <c r="FR161" s="65"/>
      <c r="FS161" s="65"/>
      <c r="FT161" s="65"/>
      <c r="FU161" s="65"/>
      <c r="FV161" s="65"/>
      <c r="FW161" s="65"/>
      <c r="FX161" s="65"/>
      <c r="FY161" s="65"/>
      <c r="FZ161" s="65"/>
      <c r="GA161" s="65"/>
      <c r="GB161" s="65"/>
      <c r="GC161" s="65"/>
      <c r="GD161" s="65"/>
      <c r="GE161" s="65"/>
      <c r="GF161" s="65"/>
      <c r="GG161" s="65"/>
      <c r="GH161" s="65"/>
      <c r="GI161" s="65"/>
      <c r="GJ161" s="65"/>
      <c r="GK161" s="65"/>
      <c r="GL161" s="65"/>
      <c r="GM161" s="65"/>
    </row>
    <row r="162" spans="2:195" x14ac:dyDescent="0.2">
      <c r="B162" s="28">
        <f t="shared" si="12"/>
        <v>157</v>
      </c>
      <c r="C162" s="43">
        <f>Assumptions!$H$7</f>
        <v>5000</v>
      </c>
      <c r="D162" s="65"/>
      <c r="E162" s="65"/>
      <c r="F162" s="65"/>
      <c r="G162" s="65"/>
      <c r="H162" s="65"/>
      <c r="I162" s="65"/>
      <c r="J162" s="65"/>
      <c r="K162" s="65"/>
      <c r="L162" s="65"/>
      <c r="M162" s="65"/>
      <c r="N162" s="65"/>
      <c r="O162" s="65"/>
      <c r="P162" s="65"/>
      <c r="Q162" s="65"/>
      <c r="R162" s="65"/>
      <c r="S162" s="65"/>
      <c r="T162" s="65"/>
      <c r="U162" s="65"/>
      <c r="V162" s="65"/>
      <c r="W162" s="65"/>
      <c r="X162" s="65"/>
      <c r="Y162" s="65"/>
      <c r="Z162" s="65"/>
      <c r="AA162" s="65"/>
      <c r="AB162" s="65"/>
      <c r="AC162" s="65"/>
      <c r="AD162" s="65"/>
      <c r="AE162" s="65"/>
      <c r="AF162" s="65"/>
      <c r="AG162" s="65"/>
      <c r="AH162" s="65"/>
      <c r="AI162" s="65"/>
      <c r="AJ162" s="65"/>
      <c r="AK162" s="65"/>
      <c r="AL162" s="65"/>
      <c r="AM162" s="65"/>
      <c r="AN162" s="65"/>
      <c r="AO162" s="65"/>
      <c r="AP162" s="65"/>
      <c r="AQ162" s="65"/>
      <c r="AR162" s="65"/>
      <c r="AS162" s="65"/>
      <c r="AT162" s="65"/>
      <c r="AU162" s="65"/>
      <c r="AV162" s="65"/>
      <c r="AW162" s="65"/>
      <c r="AX162" s="65"/>
      <c r="AY162" s="65"/>
      <c r="AZ162" s="65"/>
      <c r="BA162" s="65"/>
      <c r="BB162" s="65"/>
      <c r="BC162" s="65"/>
      <c r="BD162" s="65"/>
      <c r="BE162" s="65"/>
      <c r="BF162" s="65"/>
      <c r="BG162" s="65"/>
      <c r="BH162" s="65"/>
      <c r="BI162" s="65"/>
      <c r="BJ162" s="65"/>
      <c r="BK162" s="65"/>
      <c r="BL162" s="65"/>
      <c r="BM162" s="65"/>
      <c r="BN162" s="65"/>
      <c r="BO162" s="65"/>
      <c r="BP162" s="65"/>
      <c r="BQ162" s="65"/>
      <c r="BR162" s="65"/>
      <c r="BS162" s="65"/>
      <c r="BT162" s="65"/>
      <c r="BU162" s="65"/>
      <c r="BV162" s="65"/>
      <c r="BW162" s="65"/>
      <c r="BX162" s="65"/>
      <c r="BY162" s="65"/>
      <c r="BZ162" s="65"/>
      <c r="CA162" s="65"/>
      <c r="CB162" s="65"/>
      <c r="CC162" s="65"/>
      <c r="CD162" s="65"/>
      <c r="CE162" s="65"/>
      <c r="CF162" s="65"/>
      <c r="CG162" s="65"/>
      <c r="CH162" s="65"/>
      <c r="CI162" s="65"/>
      <c r="CJ162" s="65"/>
      <c r="CK162" s="65"/>
      <c r="CL162" s="65"/>
      <c r="CM162" s="65"/>
      <c r="CN162" s="65"/>
      <c r="CO162" s="65"/>
      <c r="CP162" s="65"/>
      <c r="CQ162" s="65"/>
      <c r="CR162" s="65"/>
      <c r="CS162" s="65"/>
      <c r="CT162" s="65"/>
      <c r="CU162" s="65"/>
      <c r="CV162" s="65"/>
      <c r="CW162" s="65"/>
      <c r="CX162" s="65"/>
      <c r="CY162" s="65"/>
      <c r="CZ162" s="65"/>
      <c r="DA162" s="65"/>
      <c r="DB162" s="65"/>
      <c r="DC162" s="65"/>
      <c r="DD162" s="65"/>
      <c r="DE162" s="65"/>
      <c r="DF162" s="65"/>
      <c r="DG162" s="65"/>
      <c r="DH162" s="65"/>
      <c r="DI162" s="65"/>
      <c r="DJ162" s="65"/>
      <c r="DK162" s="65"/>
      <c r="DL162" s="65"/>
      <c r="DM162" s="65"/>
      <c r="DN162" s="65"/>
      <c r="DO162" s="65"/>
      <c r="DP162" s="65"/>
      <c r="DQ162" s="65"/>
      <c r="DR162" s="65"/>
      <c r="DS162" s="65"/>
      <c r="DT162" s="65"/>
      <c r="DU162" s="65"/>
      <c r="DV162" s="65"/>
      <c r="DW162" s="65"/>
      <c r="DX162" s="65"/>
      <c r="DY162" s="65"/>
      <c r="DZ162" s="65"/>
      <c r="EA162" s="65"/>
      <c r="EB162" s="65"/>
      <c r="EC162" s="65"/>
      <c r="ED162" s="65"/>
      <c r="EE162" s="65"/>
      <c r="EF162" s="65"/>
      <c r="EG162" s="65"/>
      <c r="EH162" s="65"/>
      <c r="EI162" s="65"/>
      <c r="EJ162" s="65"/>
      <c r="EK162" s="65"/>
      <c r="EL162" s="65"/>
      <c r="EM162" s="65"/>
      <c r="EN162" s="65"/>
      <c r="EO162" s="65"/>
      <c r="EP162" s="65"/>
      <c r="EQ162" s="65"/>
      <c r="ER162" s="65"/>
      <c r="ES162" s="65"/>
      <c r="ET162" s="65"/>
      <c r="EU162" s="65"/>
      <c r="EV162" s="65"/>
      <c r="EW162" s="65"/>
      <c r="EX162" s="65"/>
      <c r="EY162" s="65"/>
      <c r="EZ162" s="65"/>
      <c r="FA162" s="65"/>
      <c r="FB162" s="65"/>
      <c r="FC162" s="65"/>
      <c r="FD162" s="65"/>
      <c r="FE162" s="65"/>
      <c r="FF162" s="65"/>
      <c r="FG162" s="65"/>
      <c r="FH162" s="65"/>
      <c r="FI162" s="65"/>
      <c r="FJ162" s="65"/>
      <c r="FK162" s="65"/>
      <c r="FL162" s="65"/>
      <c r="FM162" s="65"/>
      <c r="FN162" s="65"/>
      <c r="FO162" s="65"/>
      <c r="FP162" s="65"/>
      <c r="FQ162" s="65"/>
      <c r="FR162" s="65"/>
      <c r="FS162" s="65"/>
      <c r="FT162" s="65"/>
      <c r="FU162" s="65"/>
      <c r="FV162" s="65"/>
      <c r="FW162" s="65"/>
      <c r="FX162" s="65"/>
      <c r="FY162" s="65"/>
      <c r="FZ162" s="65"/>
      <c r="GA162" s="65"/>
      <c r="GB162" s="65"/>
      <c r="GC162" s="65"/>
      <c r="GD162" s="65"/>
      <c r="GE162" s="65"/>
      <c r="GF162" s="65"/>
      <c r="GG162" s="65"/>
      <c r="GH162" s="65"/>
      <c r="GI162" s="65"/>
      <c r="GJ162" s="65"/>
      <c r="GK162" s="65"/>
      <c r="GL162" s="65"/>
      <c r="GM162" s="65"/>
    </row>
    <row r="163" spans="2:195" x14ac:dyDescent="0.2">
      <c r="B163" s="28">
        <f t="shared" si="12"/>
        <v>158</v>
      </c>
      <c r="C163" s="43">
        <f>Assumptions!$H$7</f>
        <v>5000</v>
      </c>
      <c r="D163" s="65"/>
      <c r="E163" s="65"/>
      <c r="F163" s="65"/>
      <c r="G163" s="65"/>
      <c r="H163" s="65"/>
      <c r="I163" s="65"/>
      <c r="J163" s="65"/>
      <c r="K163" s="65"/>
      <c r="L163" s="65"/>
      <c r="M163" s="65"/>
      <c r="N163" s="65"/>
      <c r="O163" s="65"/>
      <c r="P163" s="65"/>
      <c r="Q163" s="65"/>
      <c r="R163" s="65"/>
      <c r="S163" s="65"/>
      <c r="T163" s="65"/>
      <c r="U163" s="65"/>
      <c r="V163" s="65"/>
      <c r="W163" s="65"/>
      <c r="X163" s="65"/>
      <c r="Y163" s="65"/>
      <c r="Z163" s="65"/>
      <c r="AA163" s="65"/>
      <c r="AB163" s="65"/>
      <c r="AC163" s="65"/>
      <c r="AD163" s="65"/>
      <c r="AE163" s="65"/>
      <c r="AF163" s="65"/>
      <c r="AG163" s="65"/>
      <c r="AH163" s="65"/>
      <c r="AI163" s="65"/>
      <c r="AJ163" s="65"/>
      <c r="AK163" s="65"/>
      <c r="AL163" s="65"/>
      <c r="AM163" s="65"/>
      <c r="AN163" s="65"/>
      <c r="AO163" s="65"/>
      <c r="AP163" s="65"/>
      <c r="AQ163" s="65"/>
      <c r="AR163" s="65"/>
      <c r="AS163" s="65"/>
      <c r="AT163" s="65"/>
      <c r="AU163" s="65"/>
      <c r="AV163" s="65"/>
      <c r="AW163" s="65"/>
      <c r="AX163" s="65"/>
      <c r="AY163" s="65"/>
      <c r="AZ163" s="65"/>
      <c r="BA163" s="65"/>
      <c r="BB163" s="65"/>
      <c r="BC163" s="65"/>
      <c r="BD163" s="65"/>
      <c r="BE163" s="65"/>
      <c r="BF163" s="65"/>
      <c r="BG163" s="65"/>
      <c r="BH163" s="65"/>
      <c r="BI163" s="65"/>
      <c r="BJ163" s="65"/>
      <c r="BK163" s="65"/>
      <c r="BL163" s="65"/>
      <c r="BM163" s="65"/>
      <c r="BN163" s="65"/>
      <c r="BO163" s="65"/>
      <c r="BP163" s="65"/>
      <c r="BQ163" s="65"/>
      <c r="BR163" s="65"/>
      <c r="BS163" s="65"/>
      <c r="BT163" s="65"/>
      <c r="BU163" s="65"/>
      <c r="BV163" s="65"/>
      <c r="BW163" s="65"/>
      <c r="BX163" s="65"/>
      <c r="BY163" s="65"/>
      <c r="BZ163" s="65"/>
      <c r="CA163" s="65"/>
      <c r="CB163" s="65"/>
      <c r="CC163" s="65"/>
      <c r="CD163" s="65"/>
      <c r="CE163" s="65"/>
      <c r="CF163" s="65"/>
      <c r="CG163" s="65"/>
      <c r="CH163" s="65"/>
      <c r="CI163" s="65"/>
      <c r="CJ163" s="65"/>
      <c r="CK163" s="65"/>
      <c r="CL163" s="65"/>
      <c r="CM163" s="65"/>
      <c r="CN163" s="65"/>
      <c r="CO163" s="65"/>
      <c r="CP163" s="65"/>
      <c r="CQ163" s="65"/>
      <c r="CR163" s="65"/>
      <c r="CS163" s="65"/>
      <c r="CT163" s="65"/>
      <c r="CU163" s="65"/>
      <c r="CV163" s="65"/>
      <c r="CW163" s="65"/>
      <c r="CX163" s="65"/>
      <c r="CY163" s="65"/>
      <c r="CZ163" s="65"/>
      <c r="DA163" s="65"/>
      <c r="DB163" s="65"/>
      <c r="DC163" s="65"/>
      <c r="DD163" s="65"/>
      <c r="DE163" s="65"/>
      <c r="DF163" s="65"/>
      <c r="DG163" s="65"/>
      <c r="DH163" s="65"/>
      <c r="DI163" s="65"/>
      <c r="DJ163" s="65"/>
      <c r="DK163" s="65"/>
      <c r="DL163" s="65"/>
      <c r="DM163" s="65"/>
      <c r="DN163" s="65"/>
      <c r="DO163" s="65"/>
      <c r="DP163" s="65"/>
      <c r="DQ163" s="65"/>
      <c r="DR163" s="65"/>
      <c r="DS163" s="65"/>
      <c r="DT163" s="65"/>
      <c r="DU163" s="65"/>
      <c r="DV163" s="65"/>
      <c r="DW163" s="65"/>
      <c r="DX163" s="65"/>
      <c r="DY163" s="65"/>
      <c r="DZ163" s="65"/>
      <c r="EA163" s="65"/>
      <c r="EB163" s="65"/>
      <c r="EC163" s="65"/>
      <c r="ED163" s="65"/>
      <c r="EE163" s="65"/>
      <c r="EF163" s="65"/>
      <c r="EG163" s="65"/>
      <c r="EH163" s="65"/>
      <c r="EI163" s="65"/>
      <c r="EJ163" s="65"/>
      <c r="EK163" s="65"/>
      <c r="EL163" s="65"/>
      <c r="EM163" s="65"/>
      <c r="EN163" s="65"/>
      <c r="EO163" s="65"/>
      <c r="EP163" s="65"/>
      <c r="EQ163" s="65"/>
      <c r="ER163" s="65"/>
      <c r="ES163" s="65"/>
      <c r="ET163" s="65"/>
      <c r="EU163" s="65"/>
      <c r="EV163" s="65"/>
      <c r="EW163" s="65"/>
      <c r="EX163" s="65"/>
      <c r="EY163" s="65"/>
      <c r="EZ163" s="65"/>
      <c r="FA163" s="65"/>
      <c r="FB163" s="65"/>
      <c r="FC163" s="65"/>
      <c r="FD163" s="65"/>
      <c r="FE163" s="65"/>
      <c r="FF163" s="65"/>
      <c r="FG163" s="65"/>
      <c r="FH163" s="65"/>
      <c r="FI163" s="65"/>
      <c r="FJ163" s="65"/>
      <c r="FK163" s="65"/>
      <c r="FL163" s="65"/>
      <c r="FM163" s="65"/>
      <c r="FN163" s="65"/>
      <c r="FO163" s="65"/>
      <c r="FP163" s="65"/>
      <c r="FQ163" s="65"/>
      <c r="FR163" s="65"/>
      <c r="FS163" s="65"/>
      <c r="FT163" s="65"/>
      <c r="FU163" s="65"/>
      <c r="FV163" s="65"/>
      <c r="FW163" s="65"/>
      <c r="FX163" s="65"/>
      <c r="FY163" s="65"/>
      <c r="FZ163" s="65"/>
      <c r="GA163" s="65"/>
      <c r="GB163" s="65"/>
      <c r="GC163" s="65"/>
      <c r="GD163" s="65"/>
      <c r="GE163" s="65"/>
      <c r="GF163" s="65"/>
      <c r="GG163" s="65"/>
      <c r="GH163" s="65"/>
      <c r="GI163" s="65"/>
      <c r="GJ163" s="65"/>
      <c r="GK163" s="65"/>
      <c r="GL163" s="65"/>
      <c r="GM163" s="65"/>
    </row>
    <row r="164" spans="2:195" x14ac:dyDescent="0.2">
      <c r="B164" s="28">
        <f t="shared" si="12"/>
        <v>159</v>
      </c>
      <c r="C164" s="43">
        <f>Assumptions!$H$7</f>
        <v>5000</v>
      </c>
      <c r="D164" s="65"/>
      <c r="E164" s="65"/>
      <c r="F164" s="65"/>
      <c r="G164" s="65"/>
      <c r="H164" s="65"/>
      <c r="I164" s="65"/>
      <c r="J164" s="65"/>
      <c r="K164" s="65"/>
      <c r="L164" s="65"/>
      <c r="M164" s="65"/>
      <c r="N164" s="65"/>
      <c r="O164" s="65"/>
      <c r="P164" s="65"/>
      <c r="Q164" s="65"/>
      <c r="R164" s="65"/>
      <c r="S164" s="65"/>
      <c r="T164" s="65"/>
      <c r="U164" s="65"/>
      <c r="V164" s="65"/>
      <c r="W164" s="65"/>
      <c r="X164" s="65"/>
      <c r="Y164" s="65"/>
      <c r="Z164" s="65"/>
      <c r="AA164" s="65"/>
      <c r="AB164" s="65"/>
      <c r="AC164" s="65"/>
      <c r="AD164" s="65"/>
      <c r="AE164" s="65"/>
      <c r="AF164" s="65"/>
      <c r="AG164" s="65"/>
      <c r="AH164" s="65"/>
      <c r="AI164" s="65"/>
      <c r="AJ164" s="65"/>
      <c r="AK164" s="65"/>
      <c r="AL164" s="65"/>
      <c r="AM164" s="65"/>
      <c r="AN164" s="65"/>
      <c r="AO164" s="65"/>
      <c r="AP164" s="65"/>
      <c r="AQ164" s="65"/>
      <c r="AR164" s="65"/>
      <c r="AS164" s="65"/>
      <c r="AT164" s="65"/>
      <c r="AU164" s="65"/>
      <c r="AV164" s="65"/>
      <c r="AW164" s="65"/>
      <c r="AX164" s="65"/>
      <c r="AY164" s="65"/>
      <c r="AZ164" s="65"/>
      <c r="BA164" s="65"/>
      <c r="BB164" s="65"/>
      <c r="BC164" s="65"/>
      <c r="BD164" s="65"/>
      <c r="BE164" s="65"/>
      <c r="BF164" s="65"/>
      <c r="BG164" s="65"/>
      <c r="BH164" s="65"/>
      <c r="BI164" s="65"/>
      <c r="BJ164" s="65"/>
      <c r="BK164" s="65"/>
      <c r="BL164" s="65"/>
      <c r="BM164" s="65"/>
      <c r="BN164" s="65"/>
      <c r="BO164" s="65"/>
      <c r="BP164" s="65"/>
      <c r="BQ164" s="65"/>
      <c r="BR164" s="65"/>
      <c r="BS164" s="65"/>
      <c r="BT164" s="65"/>
      <c r="BU164" s="65"/>
      <c r="BV164" s="65"/>
      <c r="BW164" s="65"/>
      <c r="BX164" s="65"/>
      <c r="BY164" s="65"/>
      <c r="BZ164" s="65"/>
      <c r="CA164" s="65"/>
      <c r="CB164" s="65"/>
      <c r="CC164" s="65"/>
      <c r="CD164" s="65"/>
      <c r="CE164" s="65"/>
      <c r="CF164" s="65"/>
      <c r="CG164" s="65"/>
      <c r="CH164" s="65"/>
      <c r="CI164" s="65"/>
      <c r="CJ164" s="65"/>
      <c r="CK164" s="65"/>
      <c r="CL164" s="65"/>
      <c r="CM164" s="65"/>
      <c r="CN164" s="65"/>
      <c r="CO164" s="65"/>
      <c r="CP164" s="65"/>
      <c r="CQ164" s="65"/>
      <c r="CR164" s="65"/>
      <c r="CS164" s="65"/>
      <c r="CT164" s="65"/>
      <c r="CU164" s="65"/>
      <c r="CV164" s="65"/>
      <c r="CW164" s="65"/>
      <c r="CX164" s="65"/>
      <c r="CY164" s="65"/>
      <c r="CZ164" s="65"/>
      <c r="DA164" s="65"/>
      <c r="DB164" s="65"/>
      <c r="DC164" s="65"/>
      <c r="DD164" s="65"/>
      <c r="DE164" s="65"/>
      <c r="DF164" s="65"/>
      <c r="DG164" s="65"/>
      <c r="DH164" s="65"/>
      <c r="DI164" s="65"/>
      <c r="DJ164" s="65"/>
      <c r="DK164" s="65"/>
      <c r="DL164" s="65"/>
      <c r="DM164" s="65"/>
      <c r="DN164" s="65"/>
      <c r="DO164" s="65"/>
      <c r="DP164" s="65"/>
      <c r="DQ164" s="65"/>
      <c r="DR164" s="65"/>
      <c r="DS164" s="65"/>
      <c r="DT164" s="65"/>
      <c r="DU164" s="65"/>
      <c r="DV164" s="65"/>
      <c r="DW164" s="65"/>
      <c r="DX164" s="65"/>
      <c r="DY164" s="65"/>
      <c r="DZ164" s="65"/>
      <c r="EA164" s="65"/>
      <c r="EB164" s="65"/>
      <c r="EC164" s="65"/>
      <c r="ED164" s="65"/>
      <c r="EE164" s="65"/>
      <c r="EF164" s="65"/>
      <c r="EG164" s="65"/>
      <c r="EH164" s="65"/>
      <c r="EI164" s="65"/>
      <c r="EJ164" s="65"/>
      <c r="EK164" s="65"/>
      <c r="EL164" s="65"/>
      <c r="EM164" s="65"/>
      <c r="EN164" s="65"/>
      <c r="EO164" s="65"/>
      <c r="EP164" s="65"/>
      <c r="EQ164" s="65"/>
      <c r="ER164" s="65"/>
      <c r="ES164" s="65"/>
      <c r="ET164" s="65"/>
      <c r="EU164" s="65"/>
      <c r="EV164" s="65"/>
      <c r="EW164" s="65"/>
      <c r="EX164" s="65"/>
      <c r="EY164" s="65"/>
      <c r="EZ164" s="65"/>
      <c r="FA164" s="65"/>
      <c r="FB164" s="65"/>
      <c r="FC164" s="65"/>
      <c r="FD164" s="65"/>
      <c r="FE164" s="65"/>
      <c r="FF164" s="65"/>
      <c r="FG164" s="65"/>
      <c r="FH164" s="65"/>
      <c r="FI164" s="65"/>
      <c r="FJ164" s="65"/>
      <c r="FK164" s="65"/>
      <c r="FL164" s="65"/>
      <c r="FM164" s="65"/>
      <c r="FN164" s="65"/>
      <c r="FO164" s="65"/>
      <c r="FP164" s="65"/>
      <c r="FQ164" s="65"/>
      <c r="FR164" s="65"/>
      <c r="FS164" s="65"/>
      <c r="FT164" s="65"/>
      <c r="FU164" s="65"/>
      <c r="FV164" s="65"/>
      <c r="FW164" s="65"/>
      <c r="FX164" s="65"/>
      <c r="FY164" s="65"/>
      <c r="FZ164" s="65"/>
      <c r="GA164" s="65"/>
      <c r="GB164" s="65"/>
      <c r="GC164" s="65"/>
      <c r="GD164" s="65"/>
      <c r="GE164" s="65"/>
      <c r="GF164" s="65"/>
      <c r="GG164" s="65"/>
      <c r="GH164" s="65"/>
      <c r="GI164" s="65"/>
      <c r="GJ164" s="65"/>
      <c r="GK164" s="65"/>
      <c r="GL164" s="65"/>
      <c r="GM164" s="65"/>
    </row>
    <row r="165" spans="2:195" x14ac:dyDescent="0.2">
      <c r="B165" s="28">
        <f t="shared" si="12"/>
        <v>160</v>
      </c>
      <c r="C165" s="43">
        <f>Assumptions!$H$7</f>
        <v>5000</v>
      </c>
      <c r="D165" s="65"/>
      <c r="E165" s="65"/>
      <c r="F165" s="65"/>
      <c r="G165" s="65"/>
      <c r="H165" s="65"/>
      <c r="I165" s="65"/>
      <c r="J165" s="65"/>
      <c r="K165" s="65"/>
      <c r="L165" s="65"/>
      <c r="M165" s="65"/>
      <c r="N165" s="65"/>
      <c r="O165" s="65"/>
      <c r="P165" s="65"/>
      <c r="Q165" s="65"/>
      <c r="R165" s="65"/>
      <c r="S165" s="65"/>
      <c r="T165" s="65"/>
      <c r="U165" s="65"/>
      <c r="V165" s="65"/>
      <c r="W165" s="65"/>
      <c r="X165" s="65"/>
      <c r="Y165" s="65"/>
      <c r="Z165" s="65"/>
      <c r="AA165" s="65"/>
      <c r="AB165" s="65"/>
      <c r="AC165" s="65"/>
      <c r="AD165" s="65"/>
      <c r="AE165" s="65"/>
      <c r="AF165" s="65"/>
      <c r="AG165" s="65"/>
      <c r="AH165" s="65"/>
      <c r="AI165" s="65"/>
      <c r="AJ165" s="65"/>
      <c r="AK165" s="65"/>
      <c r="AL165" s="65"/>
      <c r="AM165" s="65"/>
      <c r="AN165" s="65"/>
      <c r="AO165" s="65"/>
      <c r="AP165" s="65"/>
      <c r="AQ165" s="65"/>
      <c r="AR165" s="65"/>
      <c r="AS165" s="65"/>
      <c r="AT165" s="65"/>
      <c r="AU165" s="65"/>
      <c r="AV165" s="65"/>
      <c r="AW165" s="65"/>
      <c r="AX165" s="65"/>
      <c r="AY165" s="65"/>
      <c r="AZ165" s="65"/>
      <c r="BA165" s="65"/>
      <c r="BB165" s="65"/>
      <c r="BC165" s="65"/>
      <c r="BD165" s="65"/>
      <c r="BE165" s="65"/>
      <c r="BF165" s="65"/>
      <c r="BG165" s="65"/>
      <c r="BH165" s="65"/>
      <c r="BI165" s="65"/>
      <c r="BJ165" s="65"/>
      <c r="BK165" s="65"/>
      <c r="BL165" s="65"/>
      <c r="BM165" s="65"/>
      <c r="BN165" s="65"/>
      <c r="BO165" s="65"/>
      <c r="BP165" s="65"/>
      <c r="BQ165" s="65"/>
      <c r="BR165" s="65"/>
      <c r="BS165" s="65"/>
      <c r="BT165" s="65"/>
      <c r="BU165" s="65"/>
      <c r="BV165" s="65"/>
      <c r="BW165" s="65"/>
      <c r="BX165" s="65"/>
      <c r="BY165" s="65"/>
      <c r="BZ165" s="65"/>
      <c r="CA165" s="65"/>
      <c r="CB165" s="65"/>
      <c r="CC165" s="65"/>
      <c r="CD165" s="65"/>
      <c r="CE165" s="65"/>
      <c r="CF165" s="65"/>
      <c r="CG165" s="65"/>
      <c r="CH165" s="65"/>
      <c r="CI165" s="65"/>
      <c r="CJ165" s="65"/>
      <c r="CK165" s="65"/>
      <c r="CL165" s="65"/>
      <c r="CM165" s="65"/>
      <c r="CN165" s="65"/>
      <c r="CO165" s="65"/>
      <c r="CP165" s="65"/>
      <c r="CQ165" s="65"/>
      <c r="CR165" s="65"/>
      <c r="CS165" s="65"/>
      <c r="CT165" s="65"/>
      <c r="CU165" s="65"/>
      <c r="CV165" s="65"/>
      <c r="CW165" s="65"/>
      <c r="CX165" s="65"/>
      <c r="CY165" s="65"/>
      <c r="CZ165" s="65"/>
      <c r="DA165" s="65"/>
      <c r="DB165" s="65"/>
      <c r="DC165" s="65"/>
      <c r="DD165" s="65"/>
      <c r="DE165" s="65"/>
      <c r="DF165" s="65"/>
      <c r="DG165" s="65"/>
      <c r="DH165" s="65"/>
      <c r="DI165" s="65"/>
      <c r="DJ165" s="65"/>
      <c r="DK165" s="65"/>
      <c r="DL165" s="65"/>
      <c r="DM165" s="65"/>
      <c r="DN165" s="65"/>
      <c r="DO165" s="65"/>
      <c r="DP165" s="65"/>
      <c r="DQ165" s="65"/>
      <c r="DR165" s="65"/>
      <c r="DS165" s="65"/>
      <c r="DT165" s="65"/>
      <c r="DU165" s="65"/>
      <c r="DV165" s="65"/>
      <c r="DW165" s="65"/>
      <c r="DX165" s="65"/>
      <c r="DY165" s="65"/>
      <c r="DZ165" s="65"/>
      <c r="EA165" s="65"/>
      <c r="EB165" s="65"/>
      <c r="EC165" s="65"/>
      <c r="ED165" s="65"/>
      <c r="EE165" s="65"/>
      <c r="EF165" s="65"/>
      <c r="EG165" s="65"/>
      <c r="EH165" s="65"/>
      <c r="EI165" s="65"/>
      <c r="EJ165" s="65"/>
      <c r="EK165" s="65"/>
      <c r="EL165" s="65"/>
      <c r="EM165" s="65"/>
      <c r="EN165" s="65"/>
      <c r="EO165" s="65"/>
      <c r="EP165" s="65"/>
      <c r="EQ165" s="65"/>
      <c r="ER165" s="65"/>
      <c r="ES165" s="65"/>
      <c r="ET165" s="65"/>
      <c r="EU165" s="65"/>
      <c r="EV165" s="65"/>
      <c r="EW165" s="65"/>
      <c r="EX165" s="65"/>
      <c r="EY165" s="65"/>
      <c r="EZ165" s="65"/>
      <c r="FA165" s="65"/>
      <c r="FB165" s="65"/>
      <c r="FC165" s="65"/>
      <c r="FD165" s="65"/>
      <c r="FE165" s="65"/>
      <c r="FF165" s="65"/>
      <c r="FG165" s="65"/>
      <c r="FH165" s="65"/>
      <c r="FI165" s="65"/>
      <c r="FJ165" s="65"/>
      <c r="FK165" s="65"/>
      <c r="FL165" s="65"/>
      <c r="FM165" s="65"/>
      <c r="FN165" s="65"/>
      <c r="FO165" s="65"/>
      <c r="FP165" s="65"/>
      <c r="FQ165" s="65"/>
      <c r="FR165" s="65"/>
      <c r="FS165" s="65"/>
      <c r="FT165" s="65"/>
      <c r="FU165" s="65"/>
      <c r="FV165" s="65"/>
      <c r="FW165" s="65"/>
      <c r="FX165" s="65"/>
      <c r="FY165" s="65"/>
      <c r="FZ165" s="65"/>
      <c r="GA165" s="65"/>
      <c r="GB165" s="65"/>
      <c r="GC165" s="65"/>
      <c r="GD165" s="65"/>
      <c r="GE165" s="65"/>
      <c r="GF165" s="65"/>
      <c r="GG165" s="65"/>
      <c r="GH165" s="65"/>
      <c r="GI165" s="65"/>
      <c r="GJ165" s="65"/>
      <c r="GK165" s="65"/>
      <c r="GL165" s="65"/>
      <c r="GM165" s="65"/>
    </row>
    <row r="166" spans="2:195" x14ac:dyDescent="0.2">
      <c r="B166" s="28">
        <f t="shared" si="12"/>
        <v>161</v>
      </c>
      <c r="C166" s="43">
        <f>Assumptions!$H$7</f>
        <v>5000</v>
      </c>
      <c r="D166" s="65"/>
      <c r="E166" s="65"/>
      <c r="F166" s="65"/>
      <c r="G166" s="65"/>
      <c r="H166" s="65"/>
      <c r="I166" s="65"/>
      <c r="J166" s="65"/>
      <c r="K166" s="65"/>
      <c r="L166" s="65"/>
      <c r="M166" s="65"/>
      <c r="N166" s="65"/>
      <c r="O166" s="65"/>
      <c r="P166" s="65"/>
      <c r="Q166" s="65"/>
      <c r="R166" s="65"/>
      <c r="S166" s="65"/>
      <c r="T166" s="65"/>
      <c r="U166" s="65"/>
      <c r="V166" s="65"/>
      <c r="W166" s="65"/>
      <c r="X166" s="65"/>
      <c r="Y166" s="65"/>
      <c r="Z166" s="65"/>
      <c r="AA166" s="65"/>
      <c r="AB166" s="65"/>
      <c r="AC166" s="65"/>
      <c r="AD166" s="65"/>
      <c r="AE166" s="65"/>
      <c r="AF166" s="65"/>
      <c r="AG166" s="65"/>
      <c r="AH166" s="65"/>
      <c r="AI166" s="65"/>
      <c r="AJ166" s="65"/>
      <c r="AK166" s="65"/>
      <c r="AL166" s="65"/>
      <c r="AM166" s="65"/>
      <c r="AN166" s="65"/>
      <c r="AO166" s="65"/>
      <c r="AP166" s="65"/>
      <c r="AQ166" s="65"/>
      <c r="AR166" s="65"/>
      <c r="AS166" s="65"/>
      <c r="AT166" s="65"/>
      <c r="AU166" s="65"/>
      <c r="AV166" s="65"/>
      <c r="AW166" s="65"/>
      <c r="AX166" s="65"/>
      <c r="AY166" s="65"/>
      <c r="AZ166" s="65"/>
      <c r="BA166" s="65"/>
      <c r="BB166" s="65"/>
      <c r="BC166" s="65"/>
      <c r="BD166" s="65"/>
      <c r="BE166" s="65"/>
      <c r="BF166" s="65"/>
      <c r="BG166" s="65"/>
      <c r="BH166" s="65"/>
      <c r="BI166" s="65"/>
      <c r="BJ166" s="65"/>
      <c r="BK166" s="65"/>
      <c r="BL166" s="65"/>
      <c r="BM166" s="65"/>
      <c r="BN166" s="65"/>
      <c r="BO166" s="65"/>
      <c r="BP166" s="65"/>
      <c r="BQ166" s="65"/>
      <c r="BR166" s="65"/>
      <c r="BS166" s="65"/>
      <c r="BT166" s="65"/>
      <c r="BU166" s="65"/>
      <c r="BV166" s="65"/>
      <c r="BW166" s="65"/>
      <c r="BX166" s="65"/>
      <c r="BY166" s="65"/>
      <c r="BZ166" s="65"/>
      <c r="CA166" s="65"/>
      <c r="CB166" s="65"/>
      <c r="CC166" s="65"/>
      <c r="CD166" s="65"/>
      <c r="CE166" s="65"/>
      <c r="CF166" s="65"/>
      <c r="CG166" s="65"/>
      <c r="CH166" s="65"/>
      <c r="CI166" s="65"/>
      <c r="CJ166" s="65"/>
      <c r="CK166" s="65"/>
      <c r="CL166" s="65"/>
      <c r="CM166" s="65"/>
      <c r="CN166" s="65"/>
      <c r="CO166" s="65"/>
      <c r="CP166" s="65"/>
      <c r="CQ166" s="65"/>
      <c r="CR166" s="65"/>
      <c r="CS166" s="65"/>
      <c r="CT166" s="65"/>
      <c r="CU166" s="65"/>
      <c r="CV166" s="65"/>
      <c r="CW166" s="65"/>
      <c r="CX166" s="65"/>
      <c r="CY166" s="65"/>
      <c r="CZ166" s="65"/>
      <c r="DA166" s="65"/>
      <c r="DB166" s="65"/>
      <c r="DC166" s="65"/>
      <c r="DD166" s="65"/>
      <c r="DE166" s="65"/>
      <c r="DF166" s="65"/>
      <c r="DG166" s="65"/>
      <c r="DH166" s="65"/>
      <c r="DI166" s="65"/>
      <c r="DJ166" s="65"/>
      <c r="DK166" s="65"/>
      <c r="DL166" s="65"/>
      <c r="DM166" s="65"/>
      <c r="DN166" s="65"/>
      <c r="DO166" s="65"/>
      <c r="DP166" s="65"/>
      <c r="DQ166" s="65"/>
      <c r="DR166" s="65"/>
      <c r="DS166" s="65"/>
      <c r="DT166" s="65"/>
      <c r="DU166" s="65"/>
      <c r="DV166" s="65"/>
      <c r="DW166" s="65"/>
      <c r="DX166" s="65"/>
      <c r="DY166" s="65"/>
      <c r="DZ166" s="65"/>
      <c r="EA166" s="65"/>
      <c r="EB166" s="65"/>
      <c r="EC166" s="65"/>
      <c r="ED166" s="65"/>
      <c r="EE166" s="65"/>
      <c r="EF166" s="65"/>
      <c r="EG166" s="65"/>
      <c r="EH166" s="65"/>
      <c r="EI166" s="65"/>
      <c r="EJ166" s="65"/>
      <c r="EK166" s="65"/>
      <c r="EL166" s="65"/>
      <c r="EM166" s="65"/>
      <c r="EN166" s="65"/>
      <c r="EO166" s="65"/>
      <c r="EP166" s="65"/>
      <c r="EQ166" s="65"/>
      <c r="ER166" s="65"/>
      <c r="ES166" s="65"/>
      <c r="ET166" s="65"/>
      <c r="EU166" s="65"/>
      <c r="EV166" s="65"/>
      <c r="EW166" s="65"/>
      <c r="EX166" s="65"/>
      <c r="EY166" s="65"/>
      <c r="EZ166" s="65"/>
      <c r="FA166" s="65"/>
      <c r="FB166" s="65"/>
      <c r="FC166" s="65"/>
      <c r="FD166" s="65"/>
      <c r="FE166" s="65"/>
      <c r="FF166" s="65"/>
      <c r="FG166" s="65"/>
      <c r="FH166" s="65"/>
      <c r="FI166" s="65"/>
      <c r="FJ166" s="65"/>
      <c r="FK166" s="65"/>
      <c r="FL166" s="65"/>
      <c r="FM166" s="65"/>
      <c r="FN166" s="65"/>
      <c r="FO166" s="65"/>
      <c r="FP166" s="65"/>
      <c r="FQ166" s="65"/>
      <c r="FR166" s="65"/>
      <c r="FS166" s="65"/>
      <c r="FT166" s="65"/>
      <c r="FU166" s="65"/>
      <c r="FV166" s="65"/>
      <c r="FW166" s="65"/>
      <c r="FX166" s="65"/>
      <c r="FY166" s="65"/>
      <c r="FZ166" s="65"/>
      <c r="GA166" s="65"/>
      <c r="GB166" s="65"/>
      <c r="GC166" s="65"/>
      <c r="GD166" s="65"/>
      <c r="GE166" s="65"/>
      <c r="GF166" s="65"/>
      <c r="GG166" s="65"/>
      <c r="GH166" s="65"/>
      <c r="GI166" s="65"/>
      <c r="GJ166" s="65"/>
      <c r="GK166" s="65"/>
      <c r="GL166" s="65"/>
      <c r="GM166" s="65"/>
    </row>
    <row r="167" spans="2:195" x14ac:dyDescent="0.2">
      <c r="B167" s="28">
        <f t="shared" si="12"/>
        <v>162</v>
      </c>
      <c r="C167" s="43">
        <f>Assumptions!$H$7</f>
        <v>5000</v>
      </c>
      <c r="D167" s="65"/>
      <c r="E167" s="65"/>
      <c r="F167" s="65"/>
      <c r="G167" s="65"/>
      <c r="H167" s="65"/>
      <c r="I167" s="65"/>
      <c r="J167" s="65"/>
      <c r="K167" s="65"/>
      <c r="L167" s="65"/>
      <c r="M167" s="65"/>
      <c r="N167" s="65"/>
      <c r="O167" s="65"/>
      <c r="P167" s="65"/>
      <c r="Q167" s="65"/>
      <c r="R167" s="65"/>
      <c r="S167" s="65"/>
      <c r="T167" s="65"/>
      <c r="U167" s="65"/>
      <c r="V167" s="65"/>
      <c r="W167" s="65"/>
      <c r="X167" s="65"/>
      <c r="Y167" s="65"/>
      <c r="Z167" s="65"/>
      <c r="AA167" s="65"/>
      <c r="AB167" s="65"/>
      <c r="AC167" s="65"/>
      <c r="AD167" s="65"/>
      <c r="AE167" s="65"/>
      <c r="AF167" s="65"/>
      <c r="AG167" s="65"/>
      <c r="AH167" s="65"/>
      <c r="AI167" s="65"/>
      <c r="AJ167" s="65"/>
      <c r="AK167" s="65"/>
      <c r="AL167" s="65"/>
      <c r="AM167" s="65"/>
      <c r="AN167" s="65"/>
      <c r="AO167" s="65"/>
      <c r="AP167" s="65"/>
      <c r="AQ167" s="65"/>
      <c r="AR167" s="65"/>
      <c r="AS167" s="65"/>
      <c r="AT167" s="65"/>
      <c r="AU167" s="65"/>
      <c r="AV167" s="65"/>
      <c r="AW167" s="65"/>
      <c r="AX167" s="65"/>
      <c r="AY167" s="65"/>
      <c r="AZ167" s="65"/>
      <c r="BA167" s="65"/>
      <c r="BB167" s="65"/>
      <c r="BC167" s="65"/>
      <c r="BD167" s="65"/>
      <c r="BE167" s="65"/>
      <c r="BF167" s="65"/>
      <c r="BG167" s="65"/>
      <c r="BH167" s="65"/>
      <c r="BI167" s="65"/>
      <c r="BJ167" s="65"/>
      <c r="BK167" s="65"/>
      <c r="BL167" s="65"/>
      <c r="BM167" s="65"/>
      <c r="BN167" s="65"/>
      <c r="BO167" s="65"/>
      <c r="BP167" s="65"/>
      <c r="BQ167" s="65"/>
      <c r="BR167" s="65"/>
      <c r="BS167" s="65"/>
      <c r="BT167" s="65"/>
      <c r="BU167" s="65"/>
      <c r="BV167" s="65"/>
      <c r="BW167" s="65"/>
      <c r="BX167" s="65"/>
      <c r="BY167" s="65"/>
      <c r="BZ167" s="65"/>
      <c r="CA167" s="65"/>
      <c r="CB167" s="65"/>
      <c r="CC167" s="65"/>
      <c r="CD167" s="65"/>
      <c r="CE167" s="65"/>
      <c r="CF167" s="65"/>
      <c r="CG167" s="65"/>
      <c r="CH167" s="65"/>
      <c r="CI167" s="65"/>
      <c r="CJ167" s="65"/>
      <c r="CK167" s="65"/>
      <c r="CL167" s="65"/>
      <c r="CM167" s="65"/>
      <c r="CN167" s="65"/>
      <c r="CO167" s="65"/>
      <c r="CP167" s="65"/>
      <c r="CQ167" s="65"/>
      <c r="CR167" s="65"/>
      <c r="CS167" s="65"/>
      <c r="CT167" s="65"/>
      <c r="CU167" s="65"/>
      <c r="CV167" s="65"/>
      <c r="CW167" s="65"/>
      <c r="CX167" s="65"/>
      <c r="CY167" s="65"/>
      <c r="CZ167" s="65"/>
      <c r="DA167" s="65"/>
      <c r="DB167" s="65"/>
      <c r="DC167" s="65"/>
      <c r="DD167" s="65"/>
      <c r="DE167" s="65"/>
      <c r="DF167" s="65"/>
      <c r="DG167" s="65"/>
      <c r="DH167" s="65"/>
      <c r="DI167" s="65"/>
      <c r="DJ167" s="65"/>
      <c r="DK167" s="65"/>
      <c r="DL167" s="65"/>
      <c r="DM167" s="65"/>
      <c r="DN167" s="65"/>
      <c r="DO167" s="65"/>
      <c r="DP167" s="65"/>
      <c r="DQ167" s="65"/>
      <c r="DR167" s="65"/>
      <c r="DS167" s="65"/>
      <c r="DT167" s="65"/>
      <c r="DU167" s="65"/>
      <c r="DV167" s="65"/>
      <c r="DW167" s="65"/>
      <c r="DX167" s="65"/>
      <c r="DY167" s="65"/>
      <c r="DZ167" s="65"/>
      <c r="EA167" s="65"/>
      <c r="EB167" s="65"/>
      <c r="EC167" s="65"/>
      <c r="ED167" s="65"/>
      <c r="EE167" s="65"/>
      <c r="EF167" s="65"/>
      <c r="EG167" s="65"/>
      <c r="EH167" s="65"/>
      <c r="EI167" s="65"/>
      <c r="EJ167" s="65"/>
      <c r="EK167" s="65"/>
      <c r="EL167" s="65"/>
      <c r="EM167" s="65"/>
      <c r="EN167" s="65"/>
      <c r="EO167" s="65"/>
      <c r="EP167" s="65"/>
      <c r="EQ167" s="65"/>
      <c r="ER167" s="65"/>
      <c r="ES167" s="65"/>
      <c r="ET167" s="65"/>
      <c r="EU167" s="65"/>
      <c r="EV167" s="65"/>
      <c r="EW167" s="65"/>
      <c r="EX167" s="65"/>
      <c r="EY167" s="65"/>
      <c r="EZ167" s="65"/>
      <c r="FA167" s="65"/>
      <c r="FB167" s="65"/>
      <c r="FC167" s="65"/>
      <c r="FD167" s="65"/>
      <c r="FE167" s="65"/>
      <c r="FF167" s="65"/>
      <c r="FG167" s="65"/>
      <c r="FH167" s="65"/>
      <c r="FI167" s="65"/>
      <c r="FJ167" s="65"/>
      <c r="FK167" s="65"/>
      <c r="FL167" s="65"/>
      <c r="FM167" s="65"/>
      <c r="FN167" s="65"/>
      <c r="FO167" s="65"/>
      <c r="FP167" s="65"/>
      <c r="FQ167" s="65"/>
      <c r="FR167" s="65"/>
      <c r="FS167" s="65"/>
      <c r="FT167" s="65"/>
      <c r="FU167" s="65"/>
      <c r="FV167" s="65"/>
      <c r="FW167" s="65"/>
      <c r="FX167" s="65"/>
      <c r="FY167" s="65"/>
      <c r="FZ167" s="65"/>
      <c r="GA167" s="65"/>
      <c r="GB167" s="65"/>
      <c r="GC167" s="65"/>
      <c r="GD167" s="65"/>
      <c r="GE167" s="65"/>
      <c r="GF167" s="65"/>
      <c r="GG167" s="65"/>
      <c r="GH167" s="65"/>
      <c r="GI167" s="65"/>
      <c r="GJ167" s="65"/>
      <c r="GK167" s="65"/>
      <c r="GL167" s="65"/>
      <c r="GM167" s="65"/>
    </row>
    <row r="168" spans="2:195" x14ac:dyDescent="0.2">
      <c r="B168" s="28">
        <f t="shared" si="12"/>
        <v>163</v>
      </c>
      <c r="C168" s="43">
        <f>Assumptions!$H$7</f>
        <v>5000</v>
      </c>
      <c r="D168" s="65"/>
      <c r="E168" s="65"/>
      <c r="F168" s="65"/>
      <c r="G168" s="65"/>
      <c r="H168" s="65"/>
      <c r="I168" s="65"/>
      <c r="J168" s="65"/>
      <c r="K168" s="65"/>
      <c r="L168" s="65"/>
      <c r="M168" s="65"/>
      <c r="N168" s="65"/>
      <c r="O168" s="65"/>
      <c r="P168" s="65"/>
      <c r="Q168" s="65"/>
      <c r="R168" s="65"/>
      <c r="S168" s="65"/>
      <c r="T168" s="65"/>
      <c r="U168" s="65"/>
      <c r="V168" s="65"/>
      <c r="W168" s="65"/>
      <c r="X168" s="65"/>
      <c r="Y168" s="65"/>
      <c r="Z168" s="65"/>
      <c r="AA168" s="65"/>
      <c r="AB168" s="65"/>
      <c r="AC168" s="65"/>
      <c r="AD168" s="65"/>
      <c r="AE168" s="65"/>
      <c r="AF168" s="65"/>
      <c r="AG168" s="65"/>
      <c r="AH168" s="65"/>
      <c r="AI168" s="65"/>
      <c r="AJ168" s="65"/>
      <c r="AK168" s="65"/>
      <c r="AL168" s="65"/>
      <c r="AM168" s="65"/>
      <c r="AN168" s="65"/>
      <c r="AO168" s="65"/>
      <c r="AP168" s="65"/>
      <c r="AQ168" s="65"/>
      <c r="AR168" s="65"/>
      <c r="AS168" s="65"/>
      <c r="AT168" s="65"/>
      <c r="AU168" s="65"/>
      <c r="AV168" s="65"/>
      <c r="AW168" s="65"/>
      <c r="AX168" s="65"/>
      <c r="AY168" s="65"/>
      <c r="AZ168" s="65"/>
      <c r="BA168" s="65"/>
      <c r="BB168" s="65"/>
      <c r="BC168" s="65"/>
      <c r="BD168" s="65"/>
      <c r="BE168" s="65"/>
      <c r="BF168" s="65"/>
      <c r="BG168" s="65"/>
      <c r="BH168" s="65"/>
      <c r="BI168" s="65"/>
      <c r="BJ168" s="65"/>
      <c r="BK168" s="65"/>
      <c r="BL168" s="65"/>
      <c r="BM168" s="65"/>
      <c r="BN168" s="65"/>
      <c r="BO168" s="65"/>
      <c r="BP168" s="65"/>
      <c r="BQ168" s="65"/>
      <c r="BR168" s="65"/>
      <c r="BS168" s="65"/>
      <c r="BT168" s="65"/>
      <c r="BU168" s="65"/>
      <c r="BV168" s="65"/>
      <c r="BW168" s="65"/>
      <c r="BX168" s="65"/>
      <c r="BY168" s="65"/>
      <c r="BZ168" s="65"/>
      <c r="CA168" s="65"/>
      <c r="CB168" s="65"/>
      <c r="CC168" s="65"/>
      <c r="CD168" s="65"/>
      <c r="CE168" s="65"/>
      <c r="CF168" s="65"/>
      <c r="CG168" s="65"/>
      <c r="CH168" s="65"/>
      <c r="CI168" s="65"/>
      <c r="CJ168" s="65"/>
      <c r="CK168" s="65"/>
      <c r="CL168" s="65"/>
      <c r="CM168" s="65"/>
      <c r="CN168" s="65"/>
      <c r="CO168" s="65"/>
      <c r="CP168" s="65"/>
      <c r="CQ168" s="65"/>
      <c r="CR168" s="65"/>
      <c r="CS168" s="65"/>
      <c r="CT168" s="65"/>
      <c r="CU168" s="65"/>
      <c r="CV168" s="65"/>
      <c r="CW168" s="65"/>
      <c r="CX168" s="65"/>
      <c r="CY168" s="65"/>
      <c r="CZ168" s="65"/>
      <c r="DA168" s="65"/>
      <c r="DB168" s="65"/>
      <c r="DC168" s="65"/>
      <c r="DD168" s="65"/>
      <c r="DE168" s="65"/>
      <c r="DF168" s="65"/>
      <c r="DG168" s="65"/>
      <c r="DH168" s="65"/>
      <c r="DI168" s="65"/>
      <c r="DJ168" s="65"/>
      <c r="DK168" s="65"/>
      <c r="DL168" s="65"/>
      <c r="DM168" s="65"/>
      <c r="DN168" s="65"/>
      <c r="DO168" s="65"/>
      <c r="DP168" s="65"/>
      <c r="DQ168" s="65"/>
      <c r="DR168" s="65"/>
      <c r="DS168" s="65"/>
      <c r="DT168" s="65"/>
      <c r="DU168" s="65"/>
      <c r="DV168" s="65"/>
      <c r="DW168" s="65"/>
      <c r="DX168" s="65"/>
      <c r="DY168" s="65"/>
      <c r="DZ168" s="65"/>
      <c r="EA168" s="65"/>
      <c r="EB168" s="65"/>
      <c r="EC168" s="65"/>
      <c r="ED168" s="65"/>
      <c r="EE168" s="65"/>
      <c r="EF168" s="65"/>
      <c r="EG168" s="65"/>
      <c r="EH168" s="65"/>
      <c r="EI168" s="65"/>
      <c r="EJ168" s="65"/>
      <c r="EK168" s="65"/>
      <c r="EL168" s="65"/>
      <c r="EM168" s="65"/>
      <c r="EN168" s="65"/>
      <c r="EO168" s="65"/>
      <c r="EP168" s="65"/>
      <c r="EQ168" s="65"/>
      <c r="ER168" s="65"/>
      <c r="ES168" s="65"/>
      <c r="ET168" s="65"/>
      <c r="EU168" s="65"/>
      <c r="EV168" s="65"/>
      <c r="EW168" s="65"/>
      <c r="EX168" s="65"/>
      <c r="EY168" s="65"/>
      <c r="EZ168" s="65"/>
      <c r="FA168" s="65"/>
      <c r="FB168" s="65"/>
      <c r="FC168" s="65"/>
      <c r="FD168" s="65"/>
      <c r="FE168" s="65"/>
      <c r="FF168" s="65"/>
      <c r="FG168" s="65"/>
      <c r="FH168" s="65"/>
      <c r="FI168" s="65"/>
      <c r="FJ168" s="65"/>
      <c r="FK168" s="65"/>
      <c r="FL168" s="65"/>
      <c r="FM168" s="65"/>
      <c r="FN168" s="65"/>
      <c r="FO168" s="65"/>
      <c r="FP168" s="65"/>
      <c r="FQ168" s="65"/>
      <c r="FR168" s="65"/>
      <c r="FS168" s="65"/>
      <c r="FT168" s="65"/>
      <c r="FU168" s="65"/>
      <c r="FV168" s="65"/>
      <c r="FW168" s="65"/>
      <c r="FX168" s="65"/>
      <c r="FY168" s="65"/>
      <c r="FZ168" s="65"/>
      <c r="GA168" s="65"/>
      <c r="GB168" s="65"/>
      <c r="GC168" s="65"/>
      <c r="GD168" s="65"/>
      <c r="GE168" s="65"/>
      <c r="GF168" s="65"/>
      <c r="GG168" s="65"/>
      <c r="GH168" s="65"/>
      <c r="GI168" s="65"/>
      <c r="GJ168" s="65"/>
      <c r="GK168" s="65"/>
      <c r="GL168" s="65"/>
      <c r="GM168" s="65"/>
    </row>
    <row r="169" spans="2:195" x14ac:dyDescent="0.2">
      <c r="B169" s="28">
        <f t="shared" si="12"/>
        <v>164</v>
      </c>
      <c r="C169" s="43">
        <f>Assumptions!$H$7</f>
        <v>5000</v>
      </c>
      <c r="D169" s="65"/>
      <c r="E169" s="65"/>
      <c r="F169" s="65"/>
      <c r="G169" s="65"/>
      <c r="H169" s="65"/>
      <c r="I169" s="65"/>
      <c r="J169" s="65"/>
      <c r="K169" s="65"/>
      <c r="L169" s="65"/>
      <c r="M169" s="65"/>
      <c r="N169" s="65"/>
      <c r="O169" s="65"/>
      <c r="P169" s="65"/>
      <c r="Q169" s="65"/>
      <c r="R169" s="65"/>
      <c r="S169" s="65"/>
      <c r="T169" s="65"/>
      <c r="U169" s="65"/>
      <c r="V169" s="65"/>
      <c r="W169" s="65"/>
      <c r="X169" s="65"/>
      <c r="Y169" s="65"/>
      <c r="Z169" s="65"/>
      <c r="AA169" s="65"/>
      <c r="AB169" s="65"/>
      <c r="AC169" s="65"/>
      <c r="AD169" s="65"/>
      <c r="AE169" s="65"/>
      <c r="AF169" s="65"/>
      <c r="AG169" s="65"/>
      <c r="AH169" s="65"/>
      <c r="AI169" s="65"/>
      <c r="AJ169" s="65"/>
      <c r="AK169" s="65"/>
      <c r="AL169" s="65"/>
      <c r="AM169" s="65"/>
      <c r="AN169" s="65"/>
      <c r="AO169" s="65"/>
      <c r="AP169" s="65"/>
      <c r="AQ169" s="65"/>
      <c r="AR169" s="65"/>
      <c r="AS169" s="65"/>
      <c r="AT169" s="65"/>
      <c r="AU169" s="65"/>
      <c r="AV169" s="65"/>
      <c r="AW169" s="65"/>
      <c r="AX169" s="65"/>
      <c r="AY169" s="65"/>
      <c r="AZ169" s="65"/>
      <c r="BA169" s="65"/>
      <c r="BB169" s="65"/>
      <c r="BC169" s="65"/>
      <c r="BD169" s="65"/>
      <c r="BE169" s="65"/>
      <c r="BF169" s="65"/>
      <c r="BG169" s="65"/>
      <c r="BH169" s="65"/>
      <c r="BI169" s="65"/>
      <c r="BJ169" s="65"/>
      <c r="BK169" s="65"/>
      <c r="BL169" s="65"/>
      <c r="BM169" s="65"/>
      <c r="BN169" s="65"/>
      <c r="BO169" s="65"/>
      <c r="BP169" s="65"/>
      <c r="BQ169" s="65"/>
      <c r="BR169" s="65"/>
      <c r="BS169" s="65"/>
      <c r="BT169" s="65"/>
      <c r="BU169" s="65"/>
      <c r="BV169" s="65"/>
      <c r="BW169" s="65"/>
      <c r="BX169" s="65"/>
      <c r="BY169" s="65"/>
      <c r="BZ169" s="65"/>
      <c r="CA169" s="65"/>
      <c r="CB169" s="65"/>
      <c r="CC169" s="65"/>
      <c r="CD169" s="65"/>
      <c r="CE169" s="65"/>
      <c r="CF169" s="65"/>
      <c r="CG169" s="65"/>
      <c r="CH169" s="65"/>
      <c r="CI169" s="65"/>
      <c r="CJ169" s="65"/>
      <c r="CK169" s="65"/>
      <c r="CL169" s="65"/>
      <c r="CM169" s="65"/>
      <c r="CN169" s="65"/>
      <c r="CO169" s="65"/>
      <c r="CP169" s="65"/>
      <c r="CQ169" s="65"/>
      <c r="CR169" s="65"/>
      <c r="CS169" s="65"/>
      <c r="CT169" s="65"/>
      <c r="CU169" s="65"/>
      <c r="CV169" s="65"/>
      <c r="CW169" s="65"/>
      <c r="CX169" s="65"/>
      <c r="CY169" s="65"/>
      <c r="CZ169" s="65"/>
      <c r="DA169" s="65"/>
      <c r="DB169" s="65"/>
      <c r="DC169" s="65"/>
      <c r="DD169" s="65"/>
      <c r="DE169" s="65"/>
      <c r="DF169" s="65"/>
      <c r="DG169" s="65"/>
      <c r="DH169" s="65"/>
      <c r="DI169" s="65"/>
      <c r="DJ169" s="65"/>
      <c r="DK169" s="65"/>
      <c r="DL169" s="65"/>
      <c r="DM169" s="65"/>
      <c r="DN169" s="65"/>
      <c r="DO169" s="65"/>
      <c r="DP169" s="65"/>
      <c r="DQ169" s="65"/>
      <c r="DR169" s="65"/>
      <c r="DS169" s="65"/>
      <c r="DT169" s="65"/>
      <c r="DU169" s="65"/>
      <c r="DV169" s="65"/>
      <c r="DW169" s="65"/>
      <c r="DX169" s="65"/>
      <c r="DY169" s="65"/>
      <c r="DZ169" s="65"/>
      <c r="EA169" s="65"/>
      <c r="EB169" s="65"/>
      <c r="EC169" s="65"/>
      <c r="ED169" s="65"/>
      <c r="EE169" s="65"/>
      <c r="EF169" s="65"/>
      <c r="EG169" s="65"/>
      <c r="EH169" s="65"/>
      <c r="EI169" s="65"/>
      <c r="EJ169" s="65"/>
      <c r="EK169" s="65"/>
      <c r="EL169" s="65"/>
      <c r="EM169" s="65"/>
      <c r="EN169" s="65"/>
      <c r="EO169" s="65"/>
      <c r="EP169" s="65"/>
      <c r="EQ169" s="65"/>
      <c r="ER169" s="65"/>
      <c r="ES169" s="65"/>
      <c r="ET169" s="65"/>
      <c r="EU169" s="65"/>
      <c r="EV169" s="65"/>
      <c r="EW169" s="65"/>
      <c r="EX169" s="65"/>
      <c r="EY169" s="65"/>
      <c r="EZ169" s="65"/>
      <c r="FA169" s="65"/>
      <c r="FB169" s="65"/>
      <c r="FC169" s="65"/>
      <c r="FD169" s="65"/>
      <c r="FE169" s="65"/>
      <c r="FF169" s="65"/>
      <c r="FG169" s="65"/>
      <c r="FH169" s="65"/>
      <c r="FI169" s="65"/>
      <c r="FJ169" s="65"/>
      <c r="FK169" s="65"/>
      <c r="FL169" s="65"/>
      <c r="FM169" s="65"/>
      <c r="FN169" s="65"/>
      <c r="FO169" s="65"/>
      <c r="FP169" s="65"/>
      <c r="FQ169" s="65"/>
      <c r="FR169" s="65"/>
      <c r="FS169" s="65"/>
      <c r="FT169" s="65"/>
      <c r="FU169" s="65"/>
      <c r="FV169" s="65"/>
      <c r="FW169" s="65"/>
      <c r="FX169" s="65"/>
      <c r="FY169" s="65"/>
      <c r="FZ169" s="65"/>
      <c r="GA169" s="65"/>
      <c r="GB169" s="65"/>
      <c r="GC169" s="65"/>
      <c r="GD169" s="65"/>
      <c r="GE169" s="65"/>
      <c r="GF169" s="65"/>
      <c r="GG169" s="65"/>
      <c r="GH169" s="65"/>
      <c r="GI169" s="65"/>
      <c r="GJ169" s="65"/>
      <c r="GK169" s="65"/>
      <c r="GL169" s="65"/>
      <c r="GM169" s="65"/>
    </row>
    <row r="170" spans="2:195" x14ac:dyDescent="0.2">
      <c r="B170" s="28">
        <f t="shared" si="12"/>
        <v>165</v>
      </c>
      <c r="C170" s="43">
        <f>Assumptions!$H$7</f>
        <v>5000</v>
      </c>
      <c r="D170" s="65"/>
      <c r="E170" s="65"/>
      <c r="F170" s="65"/>
      <c r="G170" s="65"/>
      <c r="H170" s="65"/>
      <c r="I170" s="65"/>
      <c r="J170" s="65"/>
      <c r="K170" s="65"/>
      <c r="L170" s="65"/>
      <c r="M170" s="65"/>
      <c r="N170" s="65"/>
      <c r="O170" s="65"/>
      <c r="P170" s="65"/>
      <c r="Q170" s="65"/>
      <c r="R170" s="65"/>
      <c r="S170" s="65"/>
      <c r="T170" s="65"/>
      <c r="U170" s="65"/>
      <c r="V170" s="65"/>
      <c r="W170" s="65"/>
      <c r="X170" s="65"/>
      <c r="Y170" s="65"/>
      <c r="Z170" s="65"/>
      <c r="AA170" s="65"/>
      <c r="AB170" s="65"/>
      <c r="AC170" s="65"/>
      <c r="AD170" s="65"/>
      <c r="AE170" s="65"/>
      <c r="AF170" s="65"/>
      <c r="AG170" s="65"/>
      <c r="AH170" s="65"/>
      <c r="AI170" s="65"/>
      <c r="AJ170" s="65"/>
      <c r="AK170" s="65"/>
      <c r="AL170" s="65"/>
      <c r="AM170" s="65"/>
      <c r="AN170" s="65"/>
      <c r="AO170" s="65"/>
      <c r="AP170" s="65"/>
      <c r="AQ170" s="65"/>
      <c r="AR170" s="65"/>
      <c r="AS170" s="65"/>
      <c r="AT170" s="65"/>
      <c r="AU170" s="65"/>
      <c r="AV170" s="65"/>
      <c r="AW170" s="65"/>
      <c r="AX170" s="65"/>
      <c r="AY170" s="65"/>
      <c r="AZ170" s="65"/>
      <c r="BA170" s="65"/>
      <c r="BB170" s="65"/>
      <c r="BC170" s="65"/>
      <c r="BD170" s="65"/>
      <c r="BE170" s="65"/>
      <c r="BF170" s="65"/>
      <c r="BG170" s="65"/>
      <c r="BH170" s="65"/>
      <c r="BI170" s="65"/>
      <c r="BJ170" s="65"/>
      <c r="BK170" s="65"/>
      <c r="BL170" s="65"/>
      <c r="BM170" s="65"/>
      <c r="BN170" s="65"/>
      <c r="BO170" s="65"/>
      <c r="BP170" s="65"/>
      <c r="BQ170" s="65"/>
      <c r="BR170" s="65"/>
      <c r="BS170" s="65"/>
      <c r="BT170" s="65"/>
      <c r="BU170" s="65"/>
      <c r="BV170" s="65"/>
      <c r="BW170" s="65"/>
      <c r="BX170" s="65"/>
      <c r="BY170" s="65"/>
      <c r="BZ170" s="65"/>
      <c r="CA170" s="65"/>
      <c r="CB170" s="65"/>
      <c r="CC170" s="65"/>
      <c r="CD170" s="65"/>
      <c r="CE170" s="65"/>
      <c r="CF170" s="65"/>
      <c r="CG170" s="65"/>
      <c r="CH170" s="65"/>
      <c r="CI170" s="65"/>
      <c r="CJ170" s="65"/>
      <c r="CK170" s="65"/>
      <c r="CL170" s="65"/>
      <c r="CM170" s="65"/>
      <c r="CN170" s="65"/>
      <c r="CO170" s="65"/>
      <c r="CP170" s="65"/>
      <c r="CQ170" s="65"/>
      <c r="CR170" s="65"/>
      <c r="CS170" s="65"/>
      <c r="CT170" s="65"/>
      <c r="CU170" s="65"/>
      <c r="CV170" s="65"/>
      <c r="CW170" s="65"/>
      <c r="CX170" s="65"/>
      <c r="CY170" s="65"/>
      <c r="CZ170" s="65"/>
      <c r="DA170" s="65"/>
      <c r="DB170" s="65"/>
      <c r="DC170" s="65"/>
      <c r="DD170" s="65"/>
      <c r="DE170" s="65"/>
      <c r="DF170" s="65"/>
      <c r="DG170" s="65"/>
      <c r="DH170" s="65"/>
      <c r="DI170" s="65"/>
      <c r="DJ170" s="65"/>
      <c r="DK170" s="65"/>
      <c r="DL170" s="65"/>
      <c r="DM170" s="65"/>
      <c r="DN170" s="65"/>
      <c r="DO170" s="65"/>
      <c r="DP170" s="65"/>
      <c r="DQ170" s="65"/>
      <c r="DR170" s="65"/>
      <c r="DS170" s="65"/>
      <c r="DT170" s="65"/>
      <c r="DU170" s="65"/>
      <c r="DV170" s="65"/>
      <c r="DW170" s="65"/>
      <c r="DX170" s="65"/>
      <c r="DY170" s="65"/>
      <c r="DZ170" s="65"/>
      <c r="EA170" s="65"/>
      <c r="EB170" s="65"/>
      <c r="EC170" s="65"/>
      <c r="ED170" s="65"/>
      <c r="EE170" s="65"/>
      <c r="EF170" s="65"/>
      <c r="EG170" s="65"/>
      <c r="EH170" s="65"/>
      <c r="EI170" s="65"/>
      <c r="EJ170" s="65"/>
      <c r="EK170" s="65"/>
      <c r="EL170" s="65"/>
      <c r="EM170" s="65"/>
      <c r="EN170" s="65"/>
      <c r="EO170" s="65"/>
      <c r="EP170" s="65"/>
      <c r="EQ170" s="65"/>
      <c r="ER170" s="65"/>
      <c r="ES170" s="65"/>
      <c r="ET170" s="65"/>
      <c r="EU170" s="65"/>
      <c r="EV170" s="65"/>
      <c r="EW170" s="65"/>
      <c r="EX170" s="65"/>
      <c r="EY170" s="65"/>
      <c r="EZ170" s="65"/>
      <c r="FA170" s="65"/>
      <c r="FB170" s="65"/>
      <c r="FC170" s="65"/>
      <c r="FD170" s="65"/>
      <c r="FE170" s="65"/>
      <c r="FF170" s="65"/>
      <c r="FG170" s="65"/>
      <c r="FH170" s="65"/>
      <c r="FI170" s="65"/>
      <c r="FJ170" s="65"/>
      <c r="FK170" s="65"/>
      <c r="FL170" s="65"/>
      <c r="FM170" s="65"/>
      <c r="FN170" s="65"/>
      <c r="FO170" s="65"/>
      <c r="FP170" s="65"/>
      <c r="FQ170" s="65"/>
      <c r="FR170" s="65"/>
      <c r="FS170" s="65"/>
      <c r="FT170" s="65"/>
      <c r="FU170" s="65"/>
      <c r="FV170" s="65"/>
      <c r="FW170" s="65"/>
      <c r="FX170" s="65"/>
      <c r="FY170" s="65"/>
      <c r="FZ170" s="65"/>
      <c r="GA170" s="65"/>
      <c r="GB170" s="65"/>
      <c r="GC170" s="65"/>
      <c r="GD170" s="65"/>
      <c r="GE170" s="65"/>
      <c r="GF170" s="65"/>
      <c r="GG170" s="65"/>
      <c r="GH170" s="65"/>
      <c r="GI170" s="65"/>
      <c r="GJ170" s="65"/>
      <c r="GK170" s="65"/>
      <c r="GL170" s="65"/>
      <c r="GM170" s="65"/>
    </row>
    <row r="171" spans="2:195" x14ac:dyDescent="0.2">
      <c r="B171" s="28">
        <f t="shared" si="12"/>
        <v>166</v>
      </c>
      <c r="C171" s="43">
        <f>Assumptions!$H$7</f>
        <v>5000</v>
      </c>
      <c r="D171" s="65"/>
      <c r="E171" s="65"/>
      <c r="F171" s="65"/>
      <c r="G171" s="65"/>
      <c r="H171" s="65"/>
      <c r="I171" s="65"/>
      <c r="J171" s="65"/>
      <c r="K171" s="65"/>
      <c r="L171" s="65"/>
      <c r="M171" s="65"/>
      <c r="N171" s="65"/>
      <c r="O171" s="65"/>
      <c r="P171" s="65"/>
      <c r="Q171" s="65"/>
      <c r="R171" s="65"/>
      <c r="S171" s="65"/>
      <c r="T171" s="65"/>
      <c r="U171" s="65"/>
      <c r="V171" s="65"/>
      <c r="W171" s="65"/>
      <c r="X171" s="65"/>
      <c r="Y171" s="65"/>
      <c r="Z171" s="65"/>
      <c r="AA171" s="65"/>
      <c r="AB171" s="65"/>
      <c r="AC171" s="65"/>
      <c r="AD171" s="65"/>
      <c r="AE171" s="65"/>
      <c r="AF171" s="65"/>
      <c r="AG171" s="65"/>
      <c r="AH171" s="65"/>
      <c r="AI171" s="65"/>
      <c r="AJ171" s="65"/>
      <c r="AK171" s="65"/>
      <c r="AL171" s="65"/>
      <c r="AM171" s="65"/>
      <c r="AN171" s="65"/>
      <c r="AO171" s="65"/>
      <c r="AP171" s="65"/>
      <c r="AQ171" s="65"/>
      <c r="AR171" s="65"/>
      <c r="AS171" s="65"/>
      <c r="AT171" s="65"/>
      <c r="AU171" s="65"/>
      <c r="AV171" s="65"/>
      <c r="AW171" s="65"/>
      <c r="AX171" s="65"/>
      <c r="AY171" s="65"/>
      <c r="AZ171" s="65"/>
      <c r="BA171" s="65"/>
      <c r="BB171" s="65"/>
      <c r="BC171" s="65"/>
      <c r="BD171" s="65"/>
      <c r="BE171" s="65"/>
      <c r="BF171" s="65"/>
      <c r="BG171" s="65"/>
      <c r="BH171" s="65"/>
      <c r="BI171" s="65"/>
      <c r="BJ171" s="65"/>
      <c r="BK171" s="65"/>
      <c r="BL171" s="65"/>
      <c r="BM171" s="65"/>
      <c r="BN171" s="65"/>
      <c r="BO171" s="65"/>
      <c r="BP171" s="65"/>
      <c r="BQ171" s="65"/>
      <c r="BR171" s="65"/>
      <c r="BS171" s="65"/>
      <c r="BT171" s="65"/>
      <c r="BU171" s="65"/>
      <c r="BV171" s="65"/>
      <c r="BW171" s="65"/>
      <c r="BX171" s="65"/>
      <c r="BY171" s="65"/>
      <c r="BZ171" s="65"/>
      <c r="CA171" s="65"/>
      <c r="CB171" s="65"/>
      <c r="CC171" s="65"/>
      <c r="CD171" s="65"/>
      <c r="CE171" s="65"/>
      <c r="CF171" s="65"/>
      <c r="CG171" s="65"/>
      <c r="CH171" s="65"/>
      <c r="CI171" s="65"/>
      <c r="CJ171" s="65"/>
      <c r="CK171" s="65"/>
      <c r="CL171" s="65"/>
      <c r="CM171" s="65"/>
      <c r="CN171" s="65"/>
      <c r="CO171" s="65"/>
      <c r="CP171" s="65"/>
      <c r="CQ171" s="65"/>
      <c r="CR171" s="65"/>
      <c r="CS171" s="65"/>
      <c r="CT171" s="65"/>
      <c r="CU171" s="65"/>
      <c r="CV171" s="65"/>
      <c r="CW171" s="65"/>
      <c r="CX171" s="65"/>
      <c r="CY171" s="65"/>
      <c r="CZ171" s="65"/>
      <c r="DA171" s="65"/>
      <c r="DB171" s="65"/>
      <c r="DC171" s="65"/>
      <c r="DD171" s="65"/>
      <c r="DE171" s="65"/>
      <c r="DF171" s="65"/>
      <c r="DG171" s="65"/>
      <c r="DH171" s="65"/>
      <c r="DI171" s="65"/>
      <c r="DJ171" s="65"/>
      <c r="DK171" s="65"/>
      <c r="DL171" s="65"/>
      <c r="DM171" s="65"/>
      <c r="DN171" s="65"/>
      <c r="DO171" s="65"/>
      <c r="DP171" s="65"/>
      <c r="DQ171" s="65"/>
      <c r="DR171" s="65"/>
      <c r="DS171" s="65"/>
      <c r="DT171" s="65"/>
      <c r="DU171" s="65"/>
      <c r="DV171" s="65"/>
      <c r="DW171" s="65"/>
      <c r="DX171" s="65"/>
      <c r="DY171" s="65"/>
      <c r="DZ171" s="65"/>
      <c r="EA171" s="65"/>
      <c r="EB171" s="65"/>
      <c r="EC171" s="65"/>
      <c r="ED171" s="65"/>
      <c r="EE171" s="65"/>
      <c r="EF171" s="65"/>
      <c r="EG171" s="65"/>
      <c r="EH171" s="65"/>
      <c r="EI171" s="65"/>
      <c r="EJ171" s="65"/>
      <c r="EK171" s="65"/>
      <c r="EL171" s="65"/>
      <c r="EM171" s="65"/>
      <c r="EN171" s="65"/>
      <c r="EO171" s="65"/>
      <c r="EP171" s="65"/>
      <c r="EQ171" s="65"/>
      <c r="ER171" s="65"/>
      <c r="ES171" s="65"/>
      <c r="ET171" s="65"/>
      <c r="EU171" s="65"/>
      <c r="EV171" s="65"/>
      <c r="EW171" s="65"/>
      <c r="EX171" s="65"/>
      <c r="EY171" s="65"/>
      <c r="EZ171" s="65"/>
      <c r="FA171" s="65"/>
      <c r="FB171" s="65"/>
      <c r="FC171" s="65"/>
      <c r="FD171" s="65"/>
      <c r="FE171" s="65"/>
      <c r="FF171" s="65"/>
      <c r="FG171" s="65"/>
      <c r="FH171" s="65"/>
      <c r="FI171" s="65"/>
      <c r="FJ171" s="65"/>
      <c r="FK171" s="65"/>
      <c r="FL171" s="65"/>
      <c r="FM171" s="65"/>
      <c r="FN171" s="65"/>
      <c r="FO171" s="65"/>
      <c r="FP171" s="65"/>
      <c r="FQ171" s="65"/>
      <c r="FR171" s="65"/>
      <c r="FS171" s="65"/>
      <c r="FT171" s="65"/>
      <c r="FU171" s="65"/>
      <c r="FV171" s="65"/>
      <c r="FW171" s="65"/>
      <c r="FX171" s="65"/>
      <c r="FY171" s="65"/>
      <c r="FZ171" s="65"/>
      <c r="GA171" s="65"/>
      <c r="GB171" s="65"/>
      <c r="GC171" s="65"/>
      <c r="GD171" s="65"/>
      <c r="GE171" s="65"/>
      <c r="GF171" s="65"/>
      <c r="GG171" s="65"/>
      <c r="GH171" s="65"/>
      <c r="GI171" s="65"/>
      <c r="GJ171" s="65"/>
      <c r="GK171" s="65"/>
      <c r="GL171" s="65"/>
      <c r="GM171" s="65"/>
    </row>
    <row r="172" spans="2:195" x14ac:dyDescent="0.2">
      <c r="B172" s="28">
        <f t="shared" si="12"/>
        <v>167</v>
      </c>
      <c r="C172" s="43">
        <f>Assumptions!$H$7</f>
        <v>5000</v>
      </c>
      <c r="D172" s="65"/>
      <c r="E172" s="65"/>
      <c r="F172" s="65"/>
      <c r="G172" s="65"/>
      <c r="H172" s="65"/>
      <c r="I172" s="65"/>
      <c r="J172" s="65"/>
      <c r="K172" s="65"/>
      <c r="L172" s="65"/>
      <c r="M172" s="65"/>
      <c r="N172" s="65"/>
      <c r="O172" s="65"/>
      <c r="P172" s="65"/>
      <c r="Q172" s="65"/>
      <c r="R172" s="65"/>
      <c r="S172" s="65"/>
      <c r="T172" s="65"/>
      <c r="U172" s="65"/>
      <c r="V172" s="65"/>
      <c r="W172" s="65"/>
      <c r="X172" s="65"/>
      <c r="Y172" s="65"/>
      <c r="Z172" s="65"/>
      <c r="AA172" s="65"/>
      <c r="AB172" s="65"/>
      <c r="AC172" s="65"/>
      <c r="AD172" s="65"/>
      <c r="AE172" s="65"/>
      <c r="AF172" s="65"/>
      <c r="AG172" s="65"/>
      <c r="AH172" s="65"/>
      <c r="AI172" s="65"/>
      <c r="AJ172" s="65"/>
      <c r="AK172" s="65"/>
      <c r="AL172" s="65"/>
      <c r="AM172" s="65"/>
      <c r="AN172" s="65"/>
      <c r="AO172" s="65"/>
      <c r="AP172" s="65"/>
      <c r="AQ172" s="65"/>
      <c r="AR172" s="65"/>
      <c r="AS172" s="65"/>
      <c r="AT172" s="65"/>
      <c r="AU172" s="65"/>
      <c r="AV172" s="65"/>
      <c r="AW172" s="65"/>
      <c r="AX172" s="65"/>
      <c r="AY172" s="65"/>
      <c r="AZ172" s="65"/>
      <c r="BA172" s="65"/>
      <c r="BB172" s="65"/>
      <c r="BC172" s="65"/>
      <c r="BD172" s="65"/>
      <c r="BE172" s="65"/>
      <c r="BF172" s="65"/>
      <c r="BG172" s="65"/>
      <c r="BH172" s="65"/>
      <c r="BI172" s="65"/>
      <c r="BJ172" s="65"/>
      <c r="BK172" s="65"/>
      <c r="BL172" s="65"/>
      <c r="BM172" s="65"/>
      <c r="BN172" s="65"/>
      <c r="BO172" s="65"/>
      <c r="BP172" s="65"/>
      <c r="BQ172" s="65"/>
      <c r="BR172" s="65"/>
      <c r="BS172" s="65"/>
      <c r="BT172" s="65"/>
      <c r="BU172" s="65"/>
      <c r="BV172" s="65"/>
      <c r="BW172" s="65"/>
      <c r="BX172" s="65"/>
      <c r="BY172" s="65"/>
      <c r="BZ172" s="65"/>
      <c r="CA172" s="65"/>
      <c r="CB172" s="65"/>
      <c r="CC172" s="65"/>
      <c r="CD172" s="65"/>
      <c r="CE172" s="65"/>
      <c r="CF172" s="65"/>
      <c r="CG172" s="65"/>
      <c r="CH172" s="65"/>
      <c r="CI172" s="65"/>
      <c r="CJ172" s="65"/>
      <c r="CK172" s="65"/>
      <c r="CL172" s="65"/>
      <c r="CM172" s="65"/>
      <c r="CN172" s="65"/>
      <c r="CO172" s="65"/>
      <c r="CP172" s="65"/>
      <c r="CQ172" s="65"/>
      <c r="CR172" s="65"/>
      <c r="CS172" s="65"/>
      <c r="CT172" s="65"/>
      <c r="CU172" s="65"/>
      <c r="CV172" s="65"/>
      <c r="CW172" s="65"/>
      <c r="CX172" s="65"/>
      <c r="CY172" s="65"/>
      <c r="CZ172" s="65"/>
      <c r="DA172" s="65"/>
      <c r="DB172" s="65"/>
      <c r="DC172" s="65"/>
      <c r="DD172" s="65"/>
      <c r="DE172" s="65"/>
      <c r="DF172" s="65"/>
      <c r="DG172" s="65"/>
      <c r="DH172" s="65"/>
      <c r="DI172" s="65"/>
      <c r="DJ172" s="65"/>
      <c r="DK172" s="65"/>
      <c r="DL172" s="65"/>
      <c r="DM172" s="65"/>
      <c r="DN172" s="65"/>
      <c r="DO172" s="65"/>
      <c r="DP172" s="65"/>
      <c r="DQ172" s="65"/>
      <c r="DR172" s="65"/>
      <c r="DS172" s="65"/>
      <c r="DT172" s="65"/>
      <c r="DU172" s="65"/>
      <c r="DV172" s="65"/>
      <c r="DW172" s="65"/>
      <c r="DX172" s="65"/>
      <c r="DY172" s="65"/>
      <c r="DZ172" s="65"/>
      <c r="EA172" s="65"/>
      <c r="EB172" s="65"/>
      <c r="EC172" s="65"/>
      <c r="ED172" s="65"/>
      <c r="EE172" s="65"/>
      <c r="EF172" s="65"/>
      <c r="EG172" s="65"/>
      <c r="EH172" s="65"/>
      <c r="EI172" s="65"/>
      <c r="EJ172" s="65"/>
      <c r="EK172" s="65"/>
      <c r="EL172" s="65"/>
      <c r="EM172" s="65"/>
      <c r="EN172" s="65"/>
      <c r="EO172" s="65"/>
      <c r="EP172" s="65"/>
      <c r="EQ172" s="65"/>
      <c r="ER172" s="65"/>
      <c r="ES172" s="65"/>
      <c r="ET172" s="65"/>
      <c r="EU172" s="65"/>
      <c r="EV172" s="65"/>
      <c r="EW172" s="65"/>
      <c r="EX172" s="65"/>
      <c r="EY172" s="65"/>
      <c r="EZ172" s="65"/>
      <c r="FA172" s="65"/>
      <c r="FB172" s="65"/>
      <c r="FC172" s="65"/>
      <c r="FD172" s="65"/>
      <c r="FE172" s="65"/>
      <c r="FF172" s="65"/>
      <c r="FG172" s="65"/>
      <c r="FH172" s="65"/>
      <c r="FI172" s="65"/>
      <c r="FJ172" s="65"/>
      <c r="FK172" s="65"/>
      <c r="FL172" s="65"/>
      <c r="FM172" s="65"/>
      <c r="FN172" s="65"/>
      <c r="FO172" s="65"/>
      <c r="FP172" s="65"/>
      <c r="FQ172" s="65"/>
      <c r="FR172" s="65"/>
      <c r="FS172" s="65"/>
      <c r="FT172" s="65"/>
      <c r="FU172" s="65"/>
      <c r="FV172" s="65"/>
      <c r="FW172" s="65"/>
      <c r="FX172" s="65"/>
      <c r="FY172" s="65"/>
      <c r="FZ172" s="65"/>
      <c r="GA172" s="65"/>
      <c r="GB172" s="65"/>
      <c r="GC172" s="65"/>
      <c r="GD172" s="65"/>
      <c r="GE172" s="65"/>
      <c r="GF172" s="65"/>
      <c r="GG172" s="65"/>
      <c r="GH172" s="65"/>
      <c r="GI172" s="65"/>
      <c r="GJ172" s="65"/>
      <c r="GK172" s="65"/>
      <c r="GL172" s="65"/>
      <c r="GM172" s="65"/>
    </row>
    <row r="173" spans="2:195" x14ac:dyDescent="0.2">
      <c r="B173" s="28">
        <f t="shared" si="12"/>
        <v>168</v>
      </c>
      <c r="C173" s="43">
        <f>Assumptions!$H$7</f>
        <v>5000</v>
      </c>
      <c r="D173" s="65"/>
      <c r="E173" s="65"/>
      <c r="F173" s="65"/>
      <c r="G173" s="65"/>
      <c r="H173" s="65"/>
      <c r="I173" s="65"/>
      <c r="J173" s="65"/>
      <c r="K173" s="65"/>
      <c r="L173" s="65"/>
      <c r="M173" s="65"/>
      <c r="N173" s="65"/>
      <c r="O173" s="65"/>
      <c r="P173" s="65"/>
      <c r="Q173" s="65"/>
      <c r="R173" s="65"/>
      <c r="S173" s="65"/>
      <c r="T173" s="65"/>
      <c r="U173" s="65"/>
      <c r="V173" s="65"/>
      <c r="W173" s="65"/>
      <c r="X173" s="65"/>
      <c r="Y173" s="65"/>
      <c r="Z173" s="65"/>
      <c r="AA173" s="65"/>
      <c r="AB173" s="65"/>
      <c r="AC173" s="65"/>
      <c r="AD173" s="65"/>
      <c r="AE173" s="65"/>
      <c r="AF173" s="65"/>
      <c r="AG173" s="65"/>
      <c r="AH173" s="65"/>
      <c r="AI173" s="65"/>
      <c r="AJ173" s="65"/>
      <c r="AK173" s="65"/>
      <c r="AL173" s="65"/>
      <c r="AM173" s="65"/>
      <c r="AN173" s="65"/>
      <c r="AO173" s="65"/>
      <c r="AP173" s="65"/>
      <c r="AQ173" s="65"/>
      <c r="AR173" s="65"/>
      <c r="AS173" s="65"/>
      <c r="AT173" s="65"/>
      <c r="AU173" s="65"/>
      <c r="AV173" s="65"/>
      <c r="AW173" s="65"/>
      <c r="AX173" s="65"/>
      <c r="AY173" s="65"/>
      <c r="AZ173" s="65"/>
      <c r="BA173" s="65"/>
      <c r="BB173" s="65"/>
      <c r="BC173" s="65"/>
      <c r="BD173" s="65"/>
      <c r="BE173" s="65"/>
      <c r="BF173" s="65"/>
      <c r="BG173" s="65"/>
      <c r="BH173" s="65"/>
      <c r="BI173" s="65"/>
      <c r="BJ173" s="65"/>
      <c r="BK173" s="65"/>
      <c r="BL173" s="65"/>
      <c r="BM173" s="65"/>
      <c r="BN173" s="65"/>
      <c r="BO173" s="65"/>
      <c r="BP173" s="65"/>
      <c r="BQ173" s="65"/>
      <c r="BR173" s="65"/>
      <c r="BS173" s="65"/>
      <c r="BT173" s="65"/>
      <c r="BU173" s="65"/>
      <c r="BV173" s="65"/>
      <c r="BW173" s="65"/>
      <c r="BX173" s="65"/>
      <c r="BY173" s="65"/>
      <c r="BZ173" s="65"/>
      <c r="CA173" s="65"/>
      <c r="CB173" s="65"/>
      <c r="CC173" s="65"/>
      <c r="CD173" s="65"/>
      <c r="CE173" s="65"/>
      <c r="CF173" s="65"/>
      <c r="CG173" s="65"/>
      <c r="CH173" s="65"/>
      <c r="CI173" s="65"/>
      <c r="CJ173" s="65"/>
      <c r="CK173" s="65"/>
      <c r="CL173" s="65"/>
      <c r="CM173" s="65"/>
      <c r="CN173" s="65"/>
      <c r="CO173" s="65"/>
      <c r="CP173" s="65"/>
      <c r="CQ173" s="65"/>
      <c r="CR173" s="65"/>
      <c r="CS173" s="65"/>
      <c r="CT173" s="65"/>
      <c r="CU173" s="65"/>
      <c r="CV173" s="65"/>
      <c r="CW173" s="65"/>
      <c r="CX173" s="65"/>
      <c r="CY173" s="65"/>
      <c r="CZ173" s="65"/>
      <c r="DA173" s="65"/>
      <c r="DB173" s="65"/>
      <c r="DC173" s="65"/>
      <c r="DD173" s="65"/>
      <c r="DE173" s="65"/>
      <c r="DF173" s="65"/>
      <c r="DG173" s="65"/>
      <c r="DH173" s="65"/>
      <c r="DI173" s="65"/>
      <c r="DJ173" s="65"/>
      <c r="DK173" s="65"/>
      <c r="DL173" s="65"/>
      <c r="DM173" s="65"/>
      <c r="DN173" s="65"/>
      <c r="DO173" s="65"/>
      <c r="DP173" s="65"/>
      <c r="DQ173" s="65"/>
      <c r="DR173" s="65"/>
      <c r="DS173" s="65"/>
      <c r="DT173" s="65"/>
      <c r="DU173" s="65"/>
      <c r="DV173" s="65"/>
      <c r="DW173" s="65"/>
      <c r="DX173" s="65"/>
      <c r="DY173" s="65"/>
      <c r="DZ173" s="65"/>
      <c r="EA173" s="65"/>
      <c r="EB173" s="65"/>
      <c r="EC173" s="65"/>
      <c r="ED173" s="65"/>
      <c r="EE173" s="65"/>
      <c r="EF173" s="65"/>
      <c r="EG173" s="65"/>
      <c r="EH173" s="65"/>
      <c r="EI173" s="65"/>
      <c r="EJ173" s="65"/>
      <c r="EK173" s="65"/>
      <c r="EL173" s="65"/>
      <c r="EM173" s="65"/>
      <c r="EN173" s="65"/>
      <c r="EO173" s="65"/>
      <c r="EP173" s="65"/>
      <c r="EQ173" s="65"/>
      <c r="ER173" s="65"/>
      <c r="ES173" s="65"/>
      <c r="ET173" s="65"/>
      <c r="EU173" s="65"/>
      <c r="EV173" s="65"/>
      <c r="EW173" s="65"/>
      <c r="EX173" s="65"/>
      <c r="EY173" s="65"/>
      <c r="EZ173" s="65"/>
      <c r="FA173" s="65"/>
      <c r="FB173" s="65"/>
      <c r="FC173" s="65"/>
      <c r="FD173" s="65"/>
      <c r="FE173" s="65"/>
      <c r="FF173" s="65"/>
      <c r="FG173" s="65"/>
      <c r="FH173" s="65"/>
      <c r="FI173" s="65"/>
      <c r="FJ173" s="65"/>
      <c r="FK173" s="65"/>
      <c r="FL173" s="65"/>
      <c r="FM173" s="65"/>
      <c r="FN173" s="65"/>
      <c r="FO173" s="65"/>
      <c r="FP173" s="65"/>
      <c r="FQ173" s="65"/>
      <c r="FR173" s="65"/>
      <c r="FS173" s="65"/>
      <c r="FT173" s="65"/>
      <c r="FU173" s="65"/>
      <c r="FV173" s="65"/>
      <c r="FW173" s="65"/>
      <c r="FX173" s="65"/>
      <c r="FY173" s="65"/>
      <c r="FZ173" s="65"/>
      <c r="GA173" s="65"/>
      <c r="GB173" s="65"/>
      <c r="GC173" s="65"/>
      <c r="GD173" s="65"/>
      <c r="GE173" s="65"/>
      <c r="GF173" s="65"/>
      <c r="GG173" s="65"/>
      <c r="GH173" s="65"/>
      <c r="GI173" s="65"/>
      <c r="GJ173" s="65"/>
      <c r="GK173" s="65"/>
      <c r="GL173" s="65"/>
      <c r="GM173" s="65"/>
    </row>
    <row r="174" spans="2:195" x14ac:dyDescent="0.2">
      <c r="B174" s="28">
        <f t="shared" si="12"/>
        <v>169</v>
      </c>
      <c r="C174" s="43">
        <f>Assumptions!$H$7</f>
        <v>5000</v>
      </c>
      <c r="D174" s="65"/>
      <c r="E174" s="65"/>
      <c r="F174" s="65"/>
      <c r="G174" s="65"/>
      <c r="H174" s="65"/>
      <c r="I174" s="65"/>
      <c r="J174" s="65"/>
      <c r="K174" s="65"/>
      <c r="L174" s="65"/>
      <c r="M174" s="65"/>
      <c r="N174" s="65"/>
      <c r="O174" s="65"/>
      <c r="P174" s="65"/>
      <c r="Q174" s="65"/>
      <c r="R174" s="65"/>
      <c r="S174" s="65"/>
      <c r="T174" s="65"/>
      <c r="U174" s="65"/>
      <c r="V174" s="65"/>
      <c r="W174" s="65"/>
      <c r="X174" s="65"/>
      <c r="Y174" s="65"/>
      <c r="Z174" s="65"/>
      <c r="AA174" s="65"/>
      <c r="AB174" s="65"/>
      <c r="AC174" s="65"/>
      <c r="AD174" s="65"/>
      <c r="AE174" s="65"/>
      <c r="AF174" s="65"/>
      <c r="AG174" s="65"/>
      <c r="AH174" s="65"/>
      <c r="AI174" s="65"/>
      <c r="AJ174" s="65"/>
      <c r="AK174" s="65"/>
      <c r="AL174" s="65"/>
      <c r="AM174" s="65"/>
      <c r="AN174" s="65"/>
      <c r="AO174" s="65"/>
      <c r="AP174" s="65"/>
      <c r="AQ174" s="65"/>
      <c r="AR174" s="65"/>
      <c r="AS174" s="65"/>
      <c r="AT174" s="65"/>
      <c r="AU174" s="65"/>
      <c r="AV174" s="65"/>
      <c r="AW174" s="65"/>
      <c r="AX174" s="65"/>
      <c r="AY174" s="65"/>
      <c r="AZ174" s="65"/>
      <c r="BA174" s="65"/>
      <c r="BB174" s="65"/>
      <c r="BC174" s="65"/>
      <c r="BD174" s="65"/>
      <c r="BE174" s="65"/>
      <c r="BF174" s="65"/>
      <c r="BG174" s="65"/>
      <c r="BH174" s="65"/>
      <c r="BI174" s="65"/>
      <c r="BJ174" s="65"/>
      <c r="BK174" s="65"/>
      <c r="BL174" s="65"/>
      <c r="BM174" s="65"/>
      <c r="BN174" s="65"/>
      <c r="BO174" s="65"/>
      <c r="BP174" s="65"/>
      <c r="BQ174" s="65"/>
      <c r="BR174" s="65"/>
      <c r="BS174" s="65"/>
      <c r="BT174" s="65"/>
      <c r="BU174" s="65"/>
      <c r="BV174" s="65"/>
      <c r="BW174" s="65"/>
      <c r="BX174" s="65"/>
      <c r="BY174" s="65"/>
      <c r="BZ174" s="65"/>
      <c r="CA174" s="65"/>
      <c r="CB174" s="65"/>
      <c r="CC174" s="65"/>
      <c r="CD174" s="65"/>
      <c r="CE174" s="65"/>
      <c r="CF174" s="65"/>
      <c r="CG174" s="65"/>
      <c r="CH174" s="65"/>
      <c r="CI174" s="65"/>
      <c r="CJ174" s="65"/>
      <c r="CK174" s="65"/>
      <c r="CL174" s="65"/>
      <c r="CM174" s="65"/>
      <c r="CN174" s="65"/>
      <c r="CO174" s="65"/>
      <c r="CP174" s="65"/>
      <c r="CQ174" s="65"/>
      <c r="CR174" s="65"/>
      <c r="CS174" s="65"/>
      <c r="CT174" s="65"/>
      <c r="CU174" s="65"/>
      <c r="CV174" s="65"/>
      <c r="CW174" s="65"/>
      <c r="CX174" s="65"/>
      <c r="CY174" s="65"/>
      <c r="CZ174" s="65"/>
      <c r="DA174" s="65"/>
      <c r="DB174" s="65"/>
      <c r="DC174" s="65"/>
      <c r="DD174" s="65"/>
      <c r="DE174" s="65"/>
      <c r="DF174" s="65"/>
      <c r="DG174" s="65"/>
      <c r="DH174" s="65"/>
      <c r="DI174" s="65"/>
      <c r="DJ174" s="65"/>
      <c r="DK174" s="65"/>
      <c r="DL174" s="65"/>
      <c r="DM174" s="65"/>
      <c r="DN174" s="65"/>
      <c r="DO174" s="65"/>
      <c r="DP174" s="65"/>
      <c r="DQ174" s="65"/>
      <c r="DR174" s="65"/>
      <c r="DS174" s="65"/>
      <c r="DT174" s="65"/>
      <c r="DU174" s="65"/>
      <c r="DV174" s="65"/>
      <c r="DW174" s="65"/>
      <c r="DX174" s="65"/>
      <c r="DY174" s="65"/>
      <c r="DZ174" s="65"/>
      <c r="EA174" s="65"/>
      <c r="EB174" s="65"/>
      <c r="EC174" s="65"/>
      <c r="ED174" s="65"/>
      <c r="EE174" s="65"/>
      <c r="EF174" s="65"/>
      <c r="EG174" s="65"/>
      <c r="EH174" s="65"/>
      <c r="EI174" s="65"/>
      <c r="EJ174" s="65"/>
      <c r="EK174" s="65"/>
      <c r="EL174" s="65"/>
      <c r="EM174" s="65"/>
      <c r="EN174" s="65"/>
      <c r="EO174" s="65"/>
      <c r="EP174" s="65"/>
      <c r="EQ174" s="65"/>
      <c r="ER174" s="65"/>
      <c r="ES174" s="65"/>
      <c r="ET174" s="65"/>
      <c r="EU174" s="65"/>
      <c r="EV174" s="65"/>
      <c r="EW174" s="65"/>
      <c r="EX174" s="65"/>
      <c r="EY174" s="65"/>
      <c r="EZ174" s="65"/>
      <c r="FA174" s="65"/>
      <c r="FB174" s="65"/>
      <c r="FC174" s="65"/>
      <c r="FD174" s="65"/>
      <c r="FE174" s="65"/>
      <c r="FF174" s="65"/>
      <c r="FG174" s="65"/>
      <c r="FH174" s="65"/>
      <c r="FI174" s="65"/>
      <c r="FJ174" s="65"/>
      <c r="FK174" s="65"/>
      <c r="FL174" s="65"/>
      <c r="FM174" s="65"/>
      <c r="FN174" s="65"/>
      <c r="FO174" s="65"/>
      <c r="FP174" s="65"/>
      <c r="FQ174" s="65"/>
      <c r="FR174" s="65"/>
      <c r="FS174" s="65"/>
      <c r="FT174" s="65"/>
      <c r="FU174" s="65"/>
      <c r="FV174" s="65"/>
      <c r="FW174" s="65"/>
      <c r="FX174" s="65"/>
      <c r="FY174" s="65"/>
      <c r="FZ174" s="65"/>
      <c r="GA174" s="65"/>
      <c r="GB174" s="65"/>
      <c r="GC174" s="65"/>
      <c r="GD174" s="65"/>
      <c r="GE174" s="65"/>
      <c r="GF174" s="65"/>
      <c r="GG174" s="65"/>
      <c r="GH174" s="65"/>
      <c r="GI174" s="65"/>
      <c r="GJ174" s="65"/>
      <c r="GK174" s="65"/>
      <c r="GL174" s="65"/>
      <c r="GM174" s="65"/>
    </row>
    <row r="175" spans="2:195" x14ac:dyDescent="0.2">
      <c r="B175" s="28">
        <f t="shared" si="12"/>
        <v>170</v>
      </c>
      <c r="C175" s="43">
        <f>Assumptions!$H$7</f>
        <v>5000</v>
      </c>
      <c r="D175" s="65"/>
      <c r="E175" s="65"/>
      <c r="F175" s="65"/>
      <c r="G175" s="65"/>
      <c r="H175" s="65"/>
      <c r="I175" s="65"/>
      <c r="J175" s="65"/>
      <c r="K175" s="65"/>
      <c r="L175" s="65"/>
      <c r="M175" s="65"/>
      <c r="N175" s="65"/>
      <c r="O175" s="65"/>
      <c r="P175" s="65"/>
      <c r="Q175" s="65"/>
      <c r="R175" s="65"/>
      <c r="S175" s="65"/>
      <c r="T175" s="65"/>
      <c r="U175" s="65"/>
      <c r="V175" s="65"/>
      <c r="W175" s="65"/>
      <c r="X175" s="65"/>
      <c r="Y175" s="65"/>
      <c r="Z175" s="65"/>
      <c r="AA175" s="65"/>
      <c r="AB175" s="65"/>
      <c r="AC175" s="65"/>
      <c r="AD175" s="65"/>
      <c r="AE175" s="65"/>
      <c r="AF175" s="65"/>
      <c r="AG175" s="65"/>
      <c r="AH175" s="65"/>
      <c r="AI175" s="65"/>
      <c r="AJ175" s="65"/>
      <c r="AK175" s="65"/>
      <c r="AL175" s="65"/>
      <c r="AM175" s="65"/>
      <c r="AN175" s="65"/>
      <c r="AO175" s="65"/>
      <c r="AP175" s="65"/>
      <c r="AQ175" s="65"/>
      <c r="AR175" s="65"/>
      <c r="AS175" s="65"/>
      <c r="AT175" s="65"/>
      <c r="AU175" s="65"/>
      <c r="AV175" s="65"/>
      <c r="AW175" s="65"/>
      <c r="AX175" s="65"/>
      <c r="AY175" s="65"/>
      <c r="AZ175" s="65"/>
      <c r="BA175" s="65"/>
      <c r="BB175" s="65"/>
      <c r="BC175" s="65"/>
      <c r="BD175" s="65"/>
      <c r="BE175" s="65"/>
      <c r="BF175" s="65"/>
      <c r="BG175" s="65"/>
      <c r="BH175" s="65"/>
      <c r="BI175" s="65"/>
      <c r="BJ175" s="65"/>
      <c r="BK175" s="65"/>
      <c r="BL175" s="65"/>
      <c r="BM175" s="65"/>
      <c r="BN175" s="65"/>
      <c r="BO175" s="65"/>
      <c r="BP175" s="65"/>
      <c r="BQ175" s="65"/>
      <c r="BR175" s="65"/>
      <c r="BS175" s="65"/>
      <c r="BT175" s="65"/>
      <c r="BU175" s="65"/>
      <c r="BV175" s="65"/>
      <c r="BW175" s="65"/>
      <c r="BX175" s="65"/>
      <c r="BY175" s="65"/>
      <c r="BZ175" s="65"/>
      <c r="CA175" s="65"/>
      <c r="CB175" s="65"/>
      <c r="CC175" s="65"/>
      <c r="CD175" s="65"/>
      <c r="CE175" s="65"/>
      <c r="CF175" s="65"/>
      <c r="CG175" s="65"/>
      <c r="CH175" s="65"/>
      <c r="CI175" s="65"/>
      <c r="CJ175" s="65"/>
      <c r="CK175" s="65"/>
      <c r="CL175" s="65"/>
      <c r="CM175" s="65"/>
      <c r="CN175" s="65"/>
      <c r="CO175" s="65"/>
      <c r="CP175" s="65"/>
      <c r="CQ175" s="65"/>
      <c r="CR175" s="65"/>
      <c r="CS175" s="65"/>
      <c r="CT175" s="65"/>
      <c r="CU175" s="65"/>
      <c r="CV175" s="65"/>
      <c r="CW175" s="65"/>
      <c r="CX175" s="65"/>
      <c r="CY175" s="65"/>
      <c r="CZ175" s="65"/>
      <c r="DA175" s="65"/>
      <c r="DB175" s="65"/>
      <c r="DC175" s="65"/>
      <c r="DD175" s="65"/>
      <c r="DE175" s="65"/>
      <c r="DF175" s="65"/>
      <c r="DG175" s="65"/>
      <c r="DH175" s="65"/>
      <c r="DI175" s="65"/>
      <c r="DJ175" s="65"/>
      <c r="DK175" s="65"/>
      <c r="DL175" s="65"/>
      <c r="DM175" s="65"/>
      <c r="DN175" s="65"/>
      <c r="DO175" s="65"/>
      <c r="DP175" s="65"/>
      <c r="DQ175" s="65"/>
      <c r="DR175" s="65"/>
      <c r="DS175" s="65"/>
      <c r="DT175" s="65"/>
      <c r="DU175" s="65"/>
      <c r="DV175" s="65"/>
      <c r="DW175" s="65"/>
      <c r="DX175" s="65"/>
      <c r="DY175" s="65"/>
      <c r="DZ175" s="65"/>
      <c r="EA175" s="65"/>
      <c r="EB175" s="65"/>
      <c r="EC175" s="65"/>
      <c r="ED175" s="65"/>
      <c r="EE175" s="65"/>
      <c r="EF175" s="65"/>
      <c r="EG175" s="65"/>
      <c r="EH175" s="65"/>
      <c r="EI175" s="65"/>
      <c r="EJ175" s="65"/>
      <c r="EK175" s="65"/>
      <c r="EL175" s="65"/>
      <c r="EM175" s="65"/>
      <c r="EN175" s="65"/>
      <c r="EO175" s="65"/>
      <c r="EP175" s="65"/>
      <c r="EQ175" s="65"/>
      <c r="ER175" s="65"/>
      <c r="ES175" s="65"/>
      <c r="ET175" s="65"/>
      <c r="EU175" s="65"/>
      <c r="EV175" s="65"/>
      <c r="EW175" s="65"/>
      <c r="EX175" s="65"/>
      <c r="EY175" s="65"/>
      <c r="EZ175" s="65"/>
      <c r="FA175" s="65"/>
      <c r="FB175" s="65"/>
      <c r="FC175" s="65"/>
      <c r="FD175" s="65"/>
      <c r="FE175" s="65"/>
      <c r="FF175" s="65"/>
      <c r="FG175" s="65"/>
      <c r="FH175" s="65"/>
      <c r="FI175" s="65"/>
      <c r="FJ175" s="65"/>
      <c r="FK175" s="65"/>
      <c r="FL175" s="65"/>
      <c r="FM175" s="65"/>
      <c r="FN175" s="65"/>
      <c r="FO175" s="65"/>
      <c r="FP175" s="65"/>
      <c r="FQ175" s="65"/>
      <c r="FR175" s="65"/>
      <c r="FS175" s="65"/>
      <c r="FT175" s="65"/>
      <c r="FU175" s="65"/>
      <c r="FV175" s="65"/>
      <c r="FW175" s="65"/>
      <c r="FX175" s="65"/>
      <c r="FY175" s="65"/>
      <c r="FZ175" s="65"/>
      <c r="GA175" s="65"/>
      <c r="GB175" s="65"/>
      <c r="GC175" s="65"/>
      <c r="GD175" s="65"/>
      <c r="GE175" s="65"/>
      <c r="GF175" s="65"/>
      <c r="GG175" s="65"/>
      <c r="GH175" s="65"/>
      <c r="GI175" s="65"/>
      <c r="GJ175" s="65"/>
      <c r="GK175" s="65"/>
      <c r="GL175" s="65"/>
      <c r="GM175" s="65"/>
    </row>
    <row r="176" spans="2:195" x14ac:dyDescent="0.2">
      <c r="B176" s="28">
        <f t="shared" si="12"/>
        <v>171</v>
      </c>
      <c r="C176" s="43">
        <f>Assumptions!$H$7</f>
        <v>5000</v>
      </c>
      <c r="D176" s="65"/>
      <c r="E176" s="65"/>
      <c r="F176" s="65"/>
      <c r="G176" s="65"/>
      <c r="H176" s="65"/>
      <c r="I176" s="65"/>
      <c r="J176" s="65"/>
      <c r="K176" s="65"/>
      <c r="L176" s="65"/>
      <c r="M176" s="65"/>
      <c r="N176" s="65"/>
      <c r="O176" s="65"/>
      <c r="P176" s="65"/>
      <c r="Q176" s="65"/>
      <c r="R176" s="65"/>
      <c r="S176" s="65"/>
      <c r="T176" s="65"/>
      <c r="U176" s="65"/>
      <c r="V176" s="65"/>
      <c r="W176" s="65"/>
      <c r="X176" s="65"/>
      <c r="Y176" s="65"/>
      <c r="Z176" s="65"/>
      <c r="AA176" s="65"/>
      <c r="AB176" s="65"/>
      <c r="AC176" s="65"/>
      <c r="AD176" s="65"/>
      <c r="AE176" s="65"/>
      <c r="AF176" s="65"/>
      <c r="AG176" s="65"/>
      <c r="AH176" s="65"/>
      <c r="AI176" s="65"/>
      <c r="AJ176" s="65"/>
      <c r="AK176" s="65"/>
      <c r="AL176" s="65"/>
      <c r="AM176" s="65"/>
      <c r="AN176" s="65"/>
      <c r="AO176" s="65"/>
      <c r="AP176" s="65"/>
      <c r="AQ176" s="65"/>
      <c r="AR176" s="65"/>
      <c r="AS176" s="65"/>
      <c r="AT176" s="65"/>
      <c r="AU176" s="65"/>
      <c r="AV176" s="65"/>
      <c r="AW176" s="65"/>
      <c r="AX176" s="65"/>
      <c r="AY176" s="65"/>
      <c r="AZ176" s="65"/>
      <c r="BA176" s="65"/>
      <c r="BB176" s="65"/>
      <c r="BC176" s="65"/>
      <c r="BD176" s="65"/>
      <c r="BE176" s="65"/>
      <c r="BF176" s="65"/>
      <c r="BG176" s="65"/>
      <c r="BH176" s="65"/>
      <c r="BI176" s="65"/>
      <c r="BJ176" s="65"/>
      <c r="BK176" s="65"/>
      <c r="BL176" s="65"/>
      <c r="BM176" s="65"/>
      <c r="BN176" s="65"/>
      <c r="BO176" s="65"/>
      <c r="BP176" s="65"/>
      <c r="BQ176" s="65"/>
      <c r="BR176" s="65"/>
      <c r="BS176" s="65"/>
      <c r="BT176" s="65"/>
      <c r="BU176" s="65"/>
      <c r="BV176" s="65"/>
      <c r="BW176" s="65"/>
      <c r="BX176" s="65"/>
      <c r="BY176" s="65"/>
      <c r="BZ176" s="65"/>
      <c r="CA176" s="65"/>
      <c r="CB176" s="65"/>
      <c r="CC176" s="65"/>
      <c r="CD176" s="65"/>
      <c r="CE176" s="65"/>
      <c r="CF176" s="65"/>
      <c r="CG176" s="65"/>
      <c r="CH176" s="65"/>
      <c r="CI176" s="65"/>
      <c r="CJ176" s="65"/>
      <c r="CK176" s="65"/>
      <c r="CL176" s="65"/>
      <c r="CM176" s="65"/>
      <c r="CN176" s="65"/>
      <c r="CO176" s="65"/>
      <c r="CP176" s="65"/>
      <c r="CQ176" s="65"/>
      <c r="CR176" s="65"/>
      <c r="CS176" s="65"/>
      <c r="CT176" s="65"/>
      <c r="CU176" s="65"/>
      <c r="CV176" s="65"/>
      <c r="CW176" s="65"/>
      <c r="CX176" s="65"/>
      <c r="CY176" s="65"/>
      <c r="CZ176" s="65"/>
      <c r="DA176" s="65"/>
      <c r="DB176" s="65"/>
      <c r="DC176" s="65"/>
      <c r="DD176" s="65"/>
      <c r="DE176" s="65"/>
      <c r="DF176" s="65"/>
      <c r="DG176" s="65"/>
      <c r="DH176" s="65"/>
      <c r="DI176" s="65"/>
      <c r="DJ176" s="65"/>
      <c r="DK176" s="65"/>
      <c r="DL176" s="65"/>
      <c r="DM176" s="65"/>
      <c r="DN176" s="65"/>
      <c r="DO176" s="65"/>
      <c r="DP176" s="65"/>
      <c r="DQ176" s="65"/>
      <c r="DR176" s="65"/>
      <c r="DS176" s="65"/>
      <c r="DT176" s="65"/>
      <c r="DU176" s="65"/>
      <c r="DV176" s="65"/>
      <c r="DW176" s="65"/>
      <c r="DX176" s="65"/>
      <c r="DY176" s="65"/>
      <c r="DZ176" s="65"/>
      <c r="EA176" s="65"/>
      <c r="EB176" s="65"/>
      <c r="EC176" s="65"/>
      <c r="ED176" s="65"/>
      <c r="EE176" s="65"/>
      <c r="EF176" s="65"/>
      <c r="EG176" s="65"/>
      <c r="EH176" s="65"/>
      <c r="EI176" s="65"/>
      <c r="EJ176" s="65"/>
      <c r="EK176" s="65"/>
      <c r="EL176" s="65"/>
      <c r="EM176" s="65"/>
      <c r="EN176" s="65"/>
      <c r="EO176" s="65"/>
      <c r="EP176" s="65"/>
      <c r="EQ176" s="65"/>
      <c r="ER176" s="65"/>
      <c r="ES176" s="65"/>
      <c r="ET176" s="65"/>
      <c r="EU176" s="65"/>
      <c r="EV176" s="65"/>
      <c r="EW176" s="65"/>
      <c r="EX176" s="65"/>
      <c r="EY176" s="65"/>
      <c r="EZ176" s="65"/>
      <c r="FA176" s="65"/>
      <c r="FB176" s="65"/>
      <c r="FC176" s="65"/>
      <c r="FD176" s="65"/>
      <c r="FE176" s="65"/>
      <c r="FF176" s="65"/>
      <c r="FG176" s="65"/>
      <c r="FH176" s="65"/>
      <c r="FI176" s="65"/>
      <c r="FJ176" s="65"/>
      <c r="FK176" s="65"/>
      <c r="FL176" s="65"/>
      <c r="FM176" s="65"/>
      <c r="FN176" s="65"/>
      <c r="FO176" s="65"/>
      <c r="FP176" s="65"/>
      <c r="FQ176" s="65"/>
      <c r="FR176" s="65"/>
      <c r="FS176" s="65"/>
      <c r="FT176" s="65"/>
      <c r="FU176" s="65"/>
      <c r="FV176" s="65"/>
      <c r="FW176" s="65"/>
      <c r="FX176" s="65"/>
      <c r="FY176" s="65"/>
      <c r="FZ176" s="65"/>
      <c r="GA176" s="65"/>
      <c r="GB176" s="65"/>
      <c r="GC176" s="65"/>
      <c r="GD176" s="65"/>
      <c r="GE176" s="65"/>
      <c r="GF176" s="65"/>
      <c r="GG176" s="65"/>
      <c r="GH176" s="65"/>
      <c r="GI176" s="65"/>
      <c r="GJ176" s="65"/>
      <c r="GK176" s="65"/>
      <c r="GL176" s="65"/>
      <c r="GM176" s="65"/>
    </row>
    <row r="177" spans="2:195" x14ac:dyDescent="0.2">
      <c r="B177" s="28">
        <f t="shared" si="12"/>
        <v>172</v>
      </c>
      <c r="C177" s="43">
        <f>Assumptions!$H$7</f>
        <v>5000</v>
      </c>
      <c r="D177" s="65"/>
      <c r="E177" s="65"/>
      <c r="F177" s="65"/>
      <c r="G177" s="65"/>
      <c r="H177" s="65"/>
      <c r="I177" s="65"/>
      <c r="J177" s="65"/>
      <c r="K177" s="65"/>
      <c r="L177" s="65"/>
      <c r="M177" s="65"/>
      <c r="N177" s="65"/>
      <c r="O177" s="65"/>
      <c r="P177" s="65"/>
      <c r="Q177" s="65"/>
      <c r="R177" s="65"/>
      <c r="S177" s="65"/>
      <c r="T177" s="65"/>
      <c r="U177" s="65"/>
      <c r="V177" s="65"/>
      <c r="W177" s="65"/>
      <c r="X177" s="65"/>
      <c r="Y177" s="65"/>
      <c r="Z177" s="65"/>
      <c r="AA177" s="65"/>
      <c r="AB177" s="65"/>
      <c r="AC177" s="65"/>
      <c r="AD177" s="65"/>
      <c r="AE177" s="65"/>
      <c r="AF177" s="65"/>
      <c r="AG177" s="65"/>
      <c r="AH177" s="65"/>
      <c r="AI177" s="65"/>
      <c r="AJ177" s="65"/>
      <c r="AK177" s="65"/>
      <c r="AL177" s="65"/>
      <c r="AM177" s="65"/>
      <c r="AN177" s="65"/>
      <c r="AO177" s="65"/>
      <c r="AP177" s="65"/>
      <c r="AQ177" s="65"/>
      <c r="AR177" s="65"/>
      <c r="AS177" s="65"/>
      <c r="AT177" s="65"/>
      <c r="AU177" s="65"/>
      <c r="AV177" s="65"/>
      <c r="AW177" s="65"/>
      <c r="AX177" s="65"/>
      <c r="AY177" s="65"/>
      <c r="AZ177" s="65"/>
      <c r="BA177" s="65"/>
      <c r="BB177" s="65"/>
      <c r="BC177" s="65"/>
      <c r="BD177" s="65"/>
      <c r="BE177" s="65"/>
      <c r="BF177" s="65"/>
      <c r="BG177" s="65"/>
      <c r="BH177" s="65"/>
      <c r="BI177" s="65"/>
      <c r="BJ177" s="65"/>
      <c r="BK177" s="65"/>
      <c r="BL177" s="65"/>
      <c r="BM177" s="65"/>
      <c r="BN177" s="65"/>
      <c r="BO177" s="65"/>
      <c r="BP177" s="65"/>
      <c r="BQ177" s="65"/>
      <c r="BR177" s="65"/>
      <c r="BS177" s="65"/>
      <c r="BT177" s="65"/>
      <c r="BU177" s="65"/>
      <c r="BV177" s="65"/>
      <c r="BW177" s="65"/>
      <c r="BX177" s="65"/>
      <c r="BY177" s="65"/>
      <c r="BZ177" s="65"/>
      <c r="CA177" s="65"/>
      <c r="CB177" s="65"/>
      <c r="CC177" s="65"/>
      <c r="CD177" s="65"/>
      <c r="CE177" s="65"/>
      <c r="CF177" s="65"/>
      <c r="CG177" s="65"/>
      <c r="CH177" s="65"/>
      <c r="CI177" s="65"/>
      <c r="CJ177" s="65"/>
      <c r="CK177" s="65"/>
      <c r="CL177" s="65"/>
      <c r="CM177" s="65"/>
      <c r="CN177" s="65"/>
      <c r="CO177" s="65"/>
      <c r="CP177" s="65"/>
      <c r="CQ177" s="65"/>
      <c r="CR177" s="65"/>
      <c r="CS177" s="65"/>
      <c r="CT177" s="65"/>
      <c r="CU177" s="65"/>
      <c r="CV177" s="65"/>
      <c r="CW177" s="65"/>
      <c r="CX177" s="65"/>
      <c r="CY177" s="65"/>
      <c r="CZ177" s="65"/>
      <c r="DA177" s="65"/>
      <c r="DB177" s="65"/>
      <c r="DC177" s="65"/>
      <c r="DD177" s="65"/>
      <c r="DE177" s="65"/>
      <c r="DF177" s="65"/>
      <c r="DG177" s="65"/>
      <c r="DH177" s="65"/>
      <c r="DI177" s="65"/>
      <c r="DJ177" s="65"/>
      <c r="DK177" s="65"/>
      <c r="DL177" s="65"/>
      <c r="DM177" s="65"/>
      <c r="DN177" s="65"/>
      <c r="DO177" s="65"/>
      <c r="DP177" s="65"/>
      <c r="DQ177" s="65"/>
      <c r="DR177" s="65"/>
      <c r="DS177" s="65"/>
      <c r="DT177" s="65"/>
      <c r="DU177" s="65"/>
      <c r="DV177" s="65"/>
      <c r="DW177" s="65"/>
      <c r="DX177" s="65"/>
      <c r="DY177" s="65"/>
      <c r="DZ177" s="65"/>
      <c r="EA177" s="65"/>
      <c r="EB177" s="65"/>
      <c r="EC177" s="65"/>
      <c r="ED177" s="65"/>
      <c r="EE177" s="65"/>
      <c r="EF177" s="65"/>
      <c r="EG177" s="65"/>
      <c r="EH177" s="65"/>
      <c r="EI177" s="65"/>
      <c r="EJ177" s="65"/>
      <c r="EK177" s="65"/>
      <c r="EL177" s="65"/>
      <c r="EM177" s="65"/>
      <c r="EN177" s="65"/>
      <c r="EO177" s="65"/>
      <c r="EP177" s="65"/>
      <c r="EQ177" s="65"/>
      <c r="ER177" s="65"/>
      <c r="ES177" s="65"/>
      <c r="ET177" s="65"/>
      <c r="EU177" s="65"/>
      <c r="EV177" s="65"/>
      <c r="EW177" s="65"/>
      <c r="EX177" s="65"/>
      <c r="EY177" s="65"/>
      <c r="EZ177" s="65"/>
      <c r="FA177" s="65"/>
      <c r="FB177" s="65"/>
      <c r="FC177" s="65"/>
      <c r="FD177" s="65"/>
      <c r="FE177" s="65"/>
      <c r="FF177" s="65"/>
      <c r="FG177" s="65"/>
      <c r="FH177" s="65"/>
      <c r="FI177" s="65"/>
      <c r="FJ177" s="65"/>
      <c r="FK177" s="65"/>
      <c r="FL177" s="65"/>
      <c r="FM177" s="65"/>
      <c r="FN177" s="65"/>
      <c r="FO177" s="65"/>
      <c r="FP177" s="65"/>
      <c r="FQ177" s="65"/>
      <c r="FR177" s="65"/>
      <c r="FS177" s="65"/>
      <c r="FT177" s="65"/>
      <c r="FU177" s="65"/>
      <c r="FV177" s="65"/>
      <c r="FW177" s="65"/>
      <c r="FX177" s="65"/>
      <c r="FY177" s="65"/>
      <c r="FZ177" s="65"/>
      <c r="GA177" s="65"/>
      <c r="GB177" s="65"/>
      <c r="GC177" s="65"/>
      <c r="GD177" s="65"/>
      <c r="GE177" s="65"/>
      <c r="GF177" s="65"/>
      <c r="GG177" s="65"/>
      <c r="GH177" s="65"/>
      <c r="GI177" s="65"/>
      <c r="GJ177" s="65"/>
      <c r="GK177" s="65"/>
      <c r="GL177" s="65"/>
      <c r="GM177" s="65"/>
    </row>
    <row r="178" spans="2:195" x14ac:dyDescent="0.2">
      <c r="B178" s="28">
        <f t="shared" si="12"/>
        <v>173</v>
      </c>
      <c r="C178" s="43">
        <f>Assumptions!$H$7</f>
        <v>5000</v>
      </c>
      <c r="D178" s="65"/>
      <c r="E178" s="65"/>
      <c r="F178" s="65"/>
      <c r="G178" s="65"/>
      <c r="H178" s="65"/>
      <c r="I178" s="65"/>
      <c r="J178" s="65"/>
      <c r="K178" s="65"/>
      <c r="L178" s="65"/>
      <c r="M178" s="65"/>
      <c r="N178" s="65"/>
      <c r="O178" s="65"/>
      <c r="P178" s="65"/>
      <c r="Q178" s="65"/>
      <c r="R178" s="65"/>
      <c r="S178" s="65"/>
      <c r="T178" s="65"/>
      <c r="U178" s="65"/>
      <c r="V178" s="65"/>
      <c r="W178" s="65"/>
      <c r="X178" s="65"/>
      <c r="Y178" s="65"/>
      <c r="Z178" s="65"/>
      <c r="AA178" s="65"/>
      <c r="AB178" s="65"/>
      <c r="AC178" s="65"/>
      <c r="AD178" s="65"/>
      <c r="AE178" s="65"/>
      <c r="AF178" s="65"/>
      <c r="AG178" s="65"/>
      <c r="AH178" s="65"/>
      <c r="AI178" s="65"/>
      <c r="AJ178" s="65"/>
      <c r="AK178" s="65"/>
      <c r="AL178" s="65"/>
      <c r="AM178" s="65"/>
      <c r="AN178" s="65"/>
      <c r="AO178" s="65"/>
      <c r="AP178" s="65"/>
      <c r="AQ178" s="65"/>
      <c r="AR178" s="65"/>
      <c r="AS178" s="65"/>
      <c r="AT178" s="65"/>
      <c r="AU178" s="65"/>
      <c r="AV178" s="65"/>
      <c r="AW178" s="65"/>
      <c r="AX178" s="65"/>
      <c r="AY178" s="65"/>
      <c r="AZ178" s="65"/>
      <c r="BA178" s="65"/>
      <c r="BB178" s="65"/>
      <c r="BC178" s="65"/>
      <c r="BD178" s="65"/>
      <c r="BE178" s="65"/>
      <c r="BF178" s="65"/>
      <c r="BG178" s="65"/>
      <c r="BH178" s="65"/>
      <c r="BI178" s="65"/>
      <c r="BJ178" s="65"/>
      <c r="BK178" s="65"/>
      <c r="BL178" s="65"/>
      <c r="BM178" s="65"/>
      <c r="BN178" s="65"/>
      <c r="BO178" s="65"/>
      <c r="BP178" s="65"/>
      <c r="BQ178" s="65"/>
      <c r="BR178" s="65"/>
      <c r="BS178" s="65"/>
      <c r="BT178" s="65"/>
      <c r="BU178" s="65"/>
      <c r="BV178" s="65"/>
      <c r="BW178" s="65"/>
      <c r="BX178" s="65"/>
      <c r="BY178" s="65"/>
      <c r="BZ178" s="65"/>
      <c r="CA178" s="65"/>
      <c r="CB178" s="65"/>
      <c r="CC178" s="65"/>
      <c r="CD178" s="65"/>
      <c r="CE178" s="65"/>
      <c r="CF178" s="65"/>
      <c r="CG178" s="65"/>
      <c r="CH178" s="65"/>
      <c r="CI178" s="65"/>
      <c r="CJ178" s="65"/>
      <c r="CK178" s="65"/>
      <c r="CL178" s="65"/>
      <c r="CM178" s="65"/>
      <c r="CN178" s="65"/>
      <c r="CO178" s="65"/>
      <c r="CP178" s="65"/>
      <c r="CQ178" s="65"/>
      <c r="CR178" s="65"/>
      <c r="CS178" s="65"/>
      <c r="CT178" s="65"/>
      <c r="CU178" s="65"/>
      <c r="CV178" s="65"/>
      <c r="CW178" s="65"/>
      <c r="CX178" s="65"/>
      <c r="CY178" s="65"/>
      <c r="CZ178" s="65"/>
      <c r="DA178" s="65"/>
      <c r="DB178" s="65"/>
      <c r="DC178" s="65"/>
      <c r="DD178" s="65"/>
      <c r="DE178" s="65"/>
      <c r="DF178" s="65"/>
      <c r="DG178" s="65"/>
      <c r="DH178" s="65"/>
      <c r="DI178" s="65"/>
      <c r="DJ178" s="65"/>
      <c r="DK178" s="65"/>
      <c r="DL178" s="65"/>
      <c r="DM178" s="65"/>
      <c r="DN178" s="65"/>
      <c r="DO178" s="65"/>
      <c r="DP178" s="65"/>
      <c r="DQ178" s="65"/>
      <c r="DR178" s="65"/>
      <c r="DS178" s="65"/>
      <c r="DT178" s="65"/>
      <c r="DU178" s="65"/>
      <c r="DV178" s="65"/>
      <c r="DW178" s="65"/>
      <c r="DX178" s="65"/>
      <c r="DY178" s="65"/>
      <c r="DZ178" s="65"/>
      <c r="EA178" s="65"/>
      <c r="EB178" s="65"/>
      <c r="EC178" s="65"/>
      <c r="ED178" s="65"/>
      <c r="EE178" s="65"/>
      <c r="EF178" s="65"/>
      <c r="EG178" s="65"/>
      <c r="EH178" s="65"/>
      <c r="EI178" s="65"/>
      <c r="EJ178" s="65"/>
      <c r="EK178" s="65"/>
      <c r="EL178" s="65"/>
      <c r="EM178" s="65"/>
      <c r="EN178" s="65"/>
      <c r="EO178" s="65"/>
      <c r="EP178" s="65"/>
      <c r="EQ178" s="65"/>
      <c r="ER178" s="65"/>
      <c r="ES178" s="65"/>
      <c r="ET178" s="65"/>
      <c r="EU178" s="65"/>
      <c r="EV178" s="65"/>
      <c r="EW178" s="65"/>
      <c r="EX178" s="65"/>
      <c r="EY178" s="65"/>
      <c r="EZ178" s="65"/>
      <c r="FA178" s="65"/>
      <c r="FB178" s="65"/>
      <c r="FC178" s="65"/>
      <c r="FD178" s="65"/>
      <c r="FE178" s="65"/>
      <c r="FF178" s="65"/>
      <c r="FG178" s="65"/>
      <c r="FH178" s="65"/>
      <c r="FI178" s="65"/>
      <c r="FJ178" s="65"/>
      <c r="FK178" s="65"/>
      <c r="FL178" s="65"/>
      <c r="FM178" s="65"/>
      <c r="FN178" s="65"/>
      <c r="FO178" s="65"/>
      <c r="FP178" s="65"/>
      <c r="FQ178" s="65"/>
      <c r="FR178" s="65"/>
      <c r="FS178" s="65"/>
      <c r="FT178" s="65"/>
      <c r="FU178" s="65"/>
      <c r="FV178" s="65"/>
      <c r="FW178" s="65"/>
      <c r="FX178" s="65"/>
      <c r="FY178" s="65"/>
      <c r="FZ178" s="65"/>
      <c r="GA178" s="65"/>
      <c r="GB178" s="65"/>
      <c r="GC178" s="65"/>
      <c r="GD178" s="65"/>
      <c r="GE178" s="65"/>
      <c r="GF178" s="65"/>
      <c r="GG178" s="65"/>
      <c r="GH178" s="65"/>
      <c r="GI178" s="65"/>
      <c r="GJ178" s="65"/>
      <c r="GK178" s="65"/>
      <c r="GL178" s="65"/>
      <c r="GM178" s="65"/>
    </row>
    <row r="179" spans="2:195" x14ac:dyDescent="0.2">
      <c r="B179" s="28">
        <f t="shared" si="12"/>
        <v>174</v>
      </c>
      <c r="C179" s="43">
        <f>Assumptions!$H$7</f>
        <v>5000</v>
      </c>
      <c r="D179" s="65"/>
      <c r="E179" s="65"/>
      <c r="F179" s="65"/>
      <c r="G179" s="65"/>
      <c r="H179" s="65"/>
      <c r="I179" s="65"/>
      <c r="J179" s="65"/>
      <c r="K179" s="65"/>
      <c r="L179" s="65"/>
      <c r="M179" s="65"/>
      <c r="N179" s="65"/>
      <c r="O179" s="65"/>
      <c r="P179" s="65"/>
      <c r="Q179" s="65"/>
      <c r="R179" s="65"/>
      <c r="S179" s="65"/>
      <c r="T179" s="65"/>
      <c r="U179" s="65"/>
      <c r="V179" s="65"/>
      <c r="W179" s="65"/>
      <c r="X179" s="65"/>
      <c r="Y179" s="65"/>
      <c r="Z179" s="65"/>
      <c r="AA179" s="65"/>
      <c r="AB179" s="65"/>
      <c r="AC179" s="65"/>
      <c r="AD179" s="65"/>
      <c r="AE179" s="65"/>
      <c r="AF179" s="65"/>
      <c r="AG179" s="65"/>
      <c r="AH179" s="65"/>
      <c r="AI179" s="65"/>
      <c r="AJ179" s="65"/>
      <c r="AK179" s="65"/>
      <c r="AL179" s="65"/>
      <c r="AM179" s="65"/>
      <c r="AN179" s="65"/>
      <c r="AO179" s="65"/>
      <c r="AP179" s="65"/>
      <c r="AQ179" s="65"/>
      <c r="AR179" s="65"/>
      <c r="AS179" s="65"/>
      <c r="AT179" s="65"/>
      <c r="AU179" s="65"/>
      <c r="AV179" s="65"/>
      <c r="AW179" s="65"/>
      <c r="AX179" s="65"/>
      <c r="AY179" s="65"/>
      <c r="AZ179" s="65"/>
      <c r="BA179" s="65"/>
      <c r="BB179" s="65"/>
      <c r="BC179" s="65"/>
      <c r="BD179" s="65"/>
      <c r="BE179" s="65"/>
      <c r="BF179" s="65"/>
      <c r="BG179" s="65"/>
      <c r="BH179" s="65"/>
      <c r="BI179" s="65"/>
      <c r="BJ179" s="65"/>
      <c r="BK179" s="65"/>
      <c r="BL179" s="65"/>
      <c r="BM179" s="65"/>
      <c r="BN179" s="65"/>
      <c r="BO179" s="65"/>
      <c r="BP179" s="65"/>
      <c r="BQ179" s="65"/>
      <c r="BR179" s="65"/>
      <c r="BS179" s="65"/>
      <c r="BT179" s="65"/>
      <c r="BU179" s="65"/>
      <c r="BV179" s="65"/>
      <c r="BW179" s="65"/>
      <c r="BX179" s="65"/>
      <c r="BY179" s="65"/>
      <c r="BZ179" s="65"/>
      <c r="CA179" s="65"/>
      <c r="CB179" s="65"/>
      <c r="CC179" s="65"/>
      <c r="CD179" s="65"/>
      <c r="CE179" s="65"/>
      <c r="CF179" s="65"/>
      <c r="CG179" s="65"/>
      <c r="CH179" s="65"/>
      <c r="CI179" s="65"/>
      <c r="CJ179" s="65"/>
      <c r="CK179" s="65"/>
      <c r="CL179" s="65"/>
      <c r="CM179" s="65"/>
      <c r="CN179" s="65"/>
      <c r="CO179" s="65"/>
      <c r="CP179" s="65"/>
      <c r="CQ179" s="65"/>
      <c r="CR179" s="65"/>
      <c r="CS179" s="65"/>
      <c r="CT179" s="65"/>
      <c r="CU179" s="65"/>
      <c r="CV179" s="65"/>
      <c r="CW179" s="65"/>
      <c r="CX179" s="65"/>
      <c r="CY179" s="65"/>
      <c r="CZ179" s="65"/>
      <c r="DA179" s="65"/>
      <c r="DB179" s="65"/>
      <c r="DC179" s="65"/>
      <c r="DD179" s="65"/>
      <c r="DE179" s="65"/>
      <c r="DF179" s="65"/>
      <c r="DG179" s="65"/>
      <c r="DH179" s="65"/>
      <c r="DI179" s="65"/>
      <c r="DJ179" s="65"/>
      <c r="DK179" s="65"/>
      <c r="DL179" s="65"/>
      <c r="DM179" s="65"/>
      <c r="DN179" s="65"/>
      <c r="DO179" s="65"/>
      <c r="DP179" s="65"/>
      <c r="DQ179" s="65"/>
      <c r="DR179" s="65"/>
      <c r="DS179" s="65"/>
      <c r="DT179" s="65"/>
      <c r="DU179" s="65"/>
      <c r="DV179" s="65"/>
      <c r="DW179" s="65"/>
      <c r="DX179" s="65"/>
      <c r="DY179" s="65"/>
      <c r="DZ179" s="65"/>
      <c r="EA179" s="65"/>
      <c r="EB179" s="65"/>
      <c r="EC179" s="65"/>
      <c r="ED179" s="65"/>
      <c r="EE179" s="65"/>
      <c r="EF179" s="65"/>
      <c r="EG179" s="65"/>
      <c r="EH179" s="65"/>
      <c r="EI179" s="65"/>
      <c r="EJ179" s="65"/>
      <c r="EK179" s="65"/>
      <c r="EL179" s="65"/>
      <c r="EM179" s="65"/>
      <c r="EN179" s="65"/>
      <c r="EO179" s="65"/>
      <c r="EP179" s="65"/>
      <c r="EQ179" s="65"/>
      <c r="ER179" s="65"/>
      <c r="ES179" s="65"/>
      <c r="ET179" s="65"/>
      <c r="EU179" s="65"/>
      <c r="EV179" s="65"/>
      <c r="EW179" s="65"/>
      <c r="EX179" s="65"/>
      <c r="EY179" s="65"/>
      <c r="EZ179" s="65"/>
      <c r="FA179" s="65"/>
      <c r="FB179" s="65"/>
      <c r="FC179" s="65"/>
      <c r="FD179" s="65"/>
      <c r="FE179" s="65"/>
      <c r="FF179" s="65"/>
      <c r="FG179" s="65"/>
      <c r="FH179" s="65"/>
      <c r="FI179" s="65"/>
      <c r="FJ179" s="65"/>
      <c r="FK179" s="65"/>
      <c r="FL179" s="65"/>
      <c r="FM179" s="65"/>
      <c r="FN179" s="65"/>
      <c r="FO179" s="65"/>
      <c r="FP179" s="65"/>
      <c r="FQ179" s="65"/>
      <c r="FR179" s="65"/>
      <c r="FS179" s="65"/>
      <c r="FT179" s="65"/>
      <c r="FU179" s="65"/>
      <c r="FV179" s="65"/>
      <c r="FW179" s="65"/>
      <c r="FX179" s="65"/>
      <c r="FY179" s="65"/>
      <c r="FZ179" s="65"/>
      <c r="GA179" s="65"/>
      <c r="GB179" s="65"/>
      <c r="GC179" s="65"/>
      <c r="GD179" s="65"/>
      <c r="GE179" s="65"/>
      <c r="GF179" s="65"/>
      <c r="GG179" s="65"/>
      <c r="GH179" s="65"/>
      <c r="GI179" s="65"/>
      <c r="GJ179" s="65"/>
      <c r="GK179" s="65"/>
      <c r="GL179" s="65"/>
      <c r="GM179" s="65"/>
    </row>
    <row r="180" spans="2:195" x14ac:dyDescent="0.2">
      <c r="B180" s="28">
        <f t="shared" si="12"/>
        <v>175</v>
      </c>
      <c r="C180" s="43">
        <f>Assumptions!$H$7</f>
        <v>5000</v>
      </c>
      <c r="D180" s="65"/>
      <c r="E180" s="65"/>
      <c r="F180" s="65"/>
      <c r="G180" s="65"/>
      <c r="H180" s="65"/>
      <c r="I180" s="65"/>
      <c r="J180" s="65"/>
      <c r="K180" s="65"/>
      <c r="L180" s="65"/>
      <c r="M180" s="65"/>
      <c r="N180" s="65"/>
      <c r="O180" s="65"/>
      <c r="P180" s="65"/>
      <c r="Q180" s="65"/>
      <c r="R180" s="65"/>
      <c r="S180" s="65"/>
      <c r="T180" s="65"/>
      <c r="U180" s="65"/>
      <c r="V180" s="65"/>
      <c r="W180" s="65"/>
      <c r="X180" s="65"/>
      <c r="Y180" s="65"/>
      <c r="Z180" s="65"/>
      <c r="AA180" s="65"/>
      <c r="AB180" s="65"/>
      <c r="AC180" s="65"/>
      <c r="AD180" s="65"/>
      <c r="AE180" s="65"/>
      <c r="AF180" s="65"/>
      <c r="AG180" s="65"/>
      <c r="AH180" s="65"/>
      <c r="AI180" s="65"/>
      <c r="AJ180" s="65"/>
      <c r="AK180" s="65"/>
      <c r="AL180" s="65"/>
      <c r="AM180" s="65"/>
      <c r="AN180" s="65"/>
      <c r="AO180" s="65"/>
      <c r="AP180" s="65"/>
      <c r="AQ180" s="65"/>
      <c r="AR180" s="65"/>
      <c r="AS180" s="65"/>
      <c r="AT180" s="65"/>
      <c r="AU180" s="65"/>
      <c r="AV180" s="65"/>
      <c r="AW180" s="65"/>
      <c r="AX180" s="65"/>
      <c r="AY180" s="65"/>
      <c r="AZ180" s="65"/>
      <c r="BA180" s="65"/>
      <c r="BB180" s="65"/>
      <c r="BC180" s="65"/>
      <c r="BD180" s="65"/>
      <c r="BE180" s="65"/>
      <c r="BF180" s="65"/>
      <c r="BG180" s="65"/>
      <c r="BH180" s="65"/>
      <c r="BI180" s="65"/>
      <c r="BJ180" s="65"/>
      <c r="BK180" s="65"/>
      <c r="BL180" s="65"/>
      <c r="BM180" s="65"/>
      <c r="BN180" s="65"/>
      <c r="BO180" s="65"/>
      <c r="BP180" s="65"/>
      <c r="BQ180" s="65"/>
      <c r="BR180" s="65"/>
      <c r="BS180" s="65"/>
      <c r="BT180" s="65"/>
      <c r="BU180" s="65"/>
      <c r="BV180" s="65"/>
      <c r="BW180" s="65"/>
      <c r="BX180" s="65"/>
      <c r="BY180" s="65"/>
      <c r="BZ180" s="65"/>
      <c r="CA180" s="65"/>
      <c r="CB180" s="65"/>
      <c r="CC180" s="65"/>
      <c r="CD180" s="65"/>
      <c r="CE180" s="65"/>
      <c r="CF180" s="65"/>
      <c r="CG180" s="65"/>
      <c r="CH180" s="65"/>
      <c r="CI180" s="65"/>
      <c r="CJ180" s="65"/>
      <c r="CK180" s="65"/>
      <c r="CL180" s="65"/>
      <c r="CM180" s="65"/>
      <c r="CN180" s="65"/>
      <c r="CO180" s="65"/>
      <c r="CP180" s="65"/>
      <c r="CQ180" s="65"/>
      <c r="CR180" s="65"/>
      <c r="CS180" s="65"/>
      <c r="CT180" s="65"/>
      <c r="CU180" s="65"/>
      <c r="CV180" s="65"/>
      <c r="CW180" s="65"/>
      <c r="CX180" s="65"/>
      <c r="CY180" s="65"/>
      <c r="CZ180" s="65"/>
      <c r="DA180" s="65"/>
      <c r="DB180" s="65"/>
      <c r="DC180" s="65"/>
      <c r="DD180" s="65"/>
      <c r="DE180" s="65"/>
      <c r="DF180" s="65"/>
      <c r="DG180" s="65"/>
      <c r="DH180" s="65"/>
      <c r="DI180" s="65"/>
      <c r="DJ180" s="65"/>
      <c r="DK180" s="65"/>
      <c r="DL180" s="65"/>
      <c r="DM180" s="65"/>
      <c r="DN180" s="65"/>
      <c r="DO180" s="65"/>
      <c r="DP180" s="65"/>
      <c r="DQ180" s="65"/>
      <c r="DR180" s="65"/>
      <c r="DS180" s="65"/>
      <c r="DT180" s="65"/>
      <c r="DU180" s="65"/>
      <c r="DV180" s="65"/>
      <c r="DW180" s="65"/>
      <c r="DX180" s="65"/>
      <c r="DY180" s="65"/>
      <c r="DZ180" s="65"/>
      <c r="EA180" s="65"/>
      <c r="EB180" s="65"/>
      <c r="EC180" s="65"/>
      <c r="ED180" s="65"/>
      <c r="EE180" s="65"/>
      <c r="EF180" s="65"/>
      <c r="EG180" s="65"/>
      <c r="EH180" s="65"/>
      <c r="EI180" s="65"/>
      <c r="EJ180" s="65"/>
      <c r="EK180" s="65"/>
      <c r="EL180" s="65"/>
      <c r="EM180" s="65"/>
      <c r="EN180" s="65"/>
      <c r="EO180" s="65"/>
      <c r="EP180" s="65"/>
      <c r="EQ180" s="65"/>
      <c r="ER180" s="65"/>
      <c r="ES180" s="65"/>
      <c r="ET180" s="65"/>
      <c r="EU180" s="65"/>
      <c r="EV180" s="65"/>
      <c r="EW180" s="65"/>
      <c r="EX180" s="65"/>
      <c r="EY180" s="65"/>
      <c r="EZ180" s="65"/>
      <c r="FA180" s="65"/>
      <c r="FB180" s="65"/>
      <c r="FC180" s="65"/>
      <c r="FD180" s="65"/>
      <c r="FE180" s="65"/>
      <c r="FF180" s="65"/>
      <c r="FG180" s="65"/>
      <c r="FH180" s="65"/>
      <c r="FI180" s="65"/>
      <c r="FJ180" s="65"/>
      <c r="FK180" s="65"/>
      <c r="FL180" s="65"/>
      <c r="FM180" s="65"/>
      <c r="FN180" s="65"/>
      <c r="FO180" s="65"/>
      <c r="FP180" s="65"/>
      <c r="FQ180" s="65"/>
      <c r="FR180" s="65"/>
      <c r="FS180" s="65"/>
      <c r="FT180" s="65"/>
      <c r="FU180" s="65"/>
      <c r="FV180" s="65"/>
      <c r="FW180" s="65"/>
      <c r="FX180" s="65"/>
      <c r="FY180" s="65"/>
      <c r="FZ180" s="65"/>
      <c r="GA180" s="65"/>
      <c r="GB180" s="65"/>
      <c r="GC180" s="65"/>
      <c r="GD180" s="65"/>
      <c r="GE180" s="65"/>
      <c r="GF180" s="65"/>
      <c r="GG180" s="65"/>
      <c r="GH180" s="65"/>
      <c r="GI180" s="65"/>
      <c r="GJ180" s="65"/>
      <c r="GK180" s="65"/>
      <c r="GL180" s="65"/>
      <c r="GM180" s="65"/>
    </row>
    <row r="181" spans="2:195" x14ac:dyDescent="0.2">
      <c r="B181" s="28">
        <f t="shared" si="12"/>
        <v>176</v>
      </c>
      <c r="C181" s="43">
        <f>Assumptions!$H$7</f>
        <v>5000</v>
      </c>
      <c r="D181" s="65"/>
      <c r="E181" s="65"/>
      <c r="F181" s="65"/>
      <c r="G181" s="65"/>
      <c r="H181" s="65"/>
      <c r="I181" s="65"/>
      <c r="J181" s="65"/>
      <c r="K181" s="65"/>
      <c r="L181" s="65"/>
      <c r="M181" s="65"/>
      <c r="N181" s="65"/>
      <c r="O181" s="65"/>
      <c r="P181" s="65"/>
      <c r="Q181" s="65"/>
      <c r="R181" s="65"/>
      <c r="S181" s="65"/>
      <c r="T181" s="65"/>
      <c r="U181" s="65"/>
      <c r="V181" s="65"/>
      <c r="W181" s="65"/>
      <c r="X181" s="65"/>
      <c r="Y181" s="65"/>
      <c r="Z181" s="65"/>
      <c r="AA181" s="65"/>
      <c r="AB181" s="65"/>
      <c r="AC181" s="65"/>
      <c r="AD181" s="65"/>
      <c r="AE181" s="65"/>
      <c r="AF181" s="65"/>
      <c r="AG181" s="65"/>
      <c r="AH181" s="65"/>
      <c r="AI181" s="65"/>
      <c r="AJ181" s="65"/>
      <c r="AK181" s="65"/>
      <c r="AL181" s="65"/>
      <c r="AM181" s="65"/>
      <c r="AN181" s="65"/>
      <c r="AO181" s="65"/>
      <c r="AP181" s="65"/>
      <c r="AQ181" s="65"/>
      <c r="AR181" s="65"/>
      <c r="AS181" s="65"/>
      <c r="AT181" s="65"/>
      <c r="AU181" s="65"/>
      <c r="AV181" s="65"/>
      <c r="AW181" s="65"/>
      <c r="AX181" s="65"/>
      <c r="AY181" s="65"/>
      <c r="AZ181" s="65"/>
      <c r="BA181" s="65"/>
      <c r="BB181" s="65"/>
      <c r="BC181" s="65"/>
      <c r="BD181" s="65"/>
      <c r="BE181" s="65"/>
      <c r="BF181" s="65"/>
      <c r="BG181" s="65"/>
      <c r="BH181" s="65"/>
      <c r="BI181" s="65"/>
      <c r="BJ181" s="65"/>
      <c r="BK181" s="65"/>
      <c r="BL181" s="65"/>
      <c r="BM181" s="65"/>
      <c r="BN181" s="65"/>
      <c r="BO181" s="65"/>
      <c r="BP181" s="65"/>
      <c r="BQ181" s="65"/>
      <c r="BR181" s="65"/>
      <c r="BS181" s="65"/>
      <c r="BT181" s="65"/>
      <c r="BU181" s="65"/>
      <c r="BV181" s="65"/>
      <c r="BW181" s="65"/>
      <c r="BX181" s="65"/>
      <c r="BY181" s="65"/>
      <c r="BZ181" s="65"/>
      <c r="CA181" s="65"/>
      <c r="CB181" s="65"/>
      <c r="CC181" s="65"/>
      <c r="CD181" s="65"/>
      <c r="CE181" s="65"/>
      <c r="CF181" s="65"/>
      <c r="CG181" s="65"/>
      <c r="CH181" s="65"/>
      <c r="CI181" s="65"/>
      <c r="CJ181" s="65"/>
      <c r="CK181" s="65"/>
      <c r="CL181" s="65"/>
      <c r="CM181" s="65"/>
      <c r="CN181" s="65"/>
      <c r="CO181" s="65"/>
      <c r="CP181" s="65"/>
      <c r="CQ181" s="65"/>
      <c r="CR181" s="65"/>
      <c r="CS181" s="65"/>
      <c r="CT181" s="65"/>
      <c r="CU181" s="65"/>
      <c r="CV181" s="65"/>
      <c r="CW181" s="65"/>
      <c r="CX181" s="65"/>
      <c r="CY181" s="65"/>
      <c r="CZ181" s="65"/>
      <c r="DA181" s="65"/>
      <c r="DB181" s="65"/>
      <c r="DC181" s="65"/>
      <c r="DD181" s="65"/>
      <c r="DE181" s="65"/>
      <c r="DF181" s="65"/>
      <c r="DG181" s="65"/>
      <c r="DH181" s="65"/>
      <c r="DI181" s="65"/>
      <c r="DJ181" s="65"/>
      <c r="DK181" s="65"/>
      <c r="DL181" s="65"/>
      <c r="DM181" s="65"/>
      <c r="DN181" s="65"/>
      <c r="DO181" s="65"/>
      <c r="DP181" s="65"/>
      <c r="DQ181" s="65"/>
      <c r="DR181" s="65"/>
      <c r="DS181" s="65"/>
      <c r="DT181" s="65"/>
      <c r="DU181" s="65"/>
      <c r="DV181" s="65"/>
      <c r="DW181" s="65"/>
      <c r="DX181" s="65"/>
      <c r="DY181" s="65"/>
      <c r="DZ181" s="65"/>
      <c r="EA181" s="65"/>
      <c r="EB181" s="65"/>
      <c r="EC181" s="65"/>
      <c r="ED181" s="65"/>
      <c r="EE181" s="65"/>
      <c r="EF181" s="65"/>
      <c r="EG181" s="65"/>
      <c r="EH181" s="65"/>
      <c r="EI181" s="65"/>
      <c r="EJ181" s="65"/>
      <c r="EK181" s="65"/>
      <c r="EL181" s="65"/>
      <c r="EM181" s="65"/>
      <c r="EN181" s="65"/>
      <c r="EO181" s="65"/>
      <c r="EP181" s="65"/>
      <c r="EQ181" s="65"/>
      <c r="ER181" s="65"/>
      <c r="ES181" s="65"/>
      <c r="ET181" s="65"/>
      <c r="EU181" s="65"/>
      <c r="EV181" s="65"/>
      <c r="EW181" s="65"/>
      <c r="EX181" s="65"/>
      <c r="EY181" s="65"/>
      <c r="EZ181" s="65"/>
      <c r="FA181" s="65"/>
      <c r="FB181" s="65"/>
      <c r="FC181" s="65"/>
      <c r="FD181" s="65"/>
      <c r="FE181" s="65"/>
      <c r="FF181" s="65"/>
      <c r="FG181" s="65"/>
      <c r="FH181" s="65"/>
      <c r="FI181" s="65"/>
      <c r="FJ181" s="65"/>
      <c r="FK181" s="65"/>
      <c r="FL181" s="65"/>
      <c r="FM181" s="65"/>
      <c r="FN181" s="65"/>
      <c r="FO181" s="65"/>
      <c r="FP181" s="65"/>
      <c r="FQ181" s="65"/>
      <c r="FR181" s="65"/>
      <c r="FS181" s="65"/>
      <c r="FT181" s="65"/>
      <c r="FU181" s="65"/>
      <c r="FV181" s="65"/>
      <c r="FW181" s="65"/>
      <c r="FX181" s="65"/>
      <c r="FY181" s="65"/>
      <c r="FZ181" s="65"/>
      <c r="GA181" s="65"/>
      <c r="GB181" s="65"/>
      <c r="GC181" s="65"/>
      <c r="GD181" s="65"/>
      <c r="GE181" s="65"/>
      <c r="GF181" s="65"/>
      <c r="GG181" s="65"/>
      <c r="GH181" s="65"/>
      <c r="GI181" s="65"/>
      <c r="GJ181" s="65"/>
      <c r="GK181" s="65"/>
      <c r="GL181" s="65"/>
      <c r="GM181" s="65"/>
    </row>
    <row r="182" spans="2:195" x14ac:dyDescent="0.2">
      <c r="B182" s="28">
        <f t="shared" si="12"/>
        <v>177</v>
      </c>
      <c r="C182" s="43">
        <f>Assumptions!$H$7</f>
        <v>5000</v>
      </c>
      <c r="D182" s="65"/>
      <c r="E182" s="65"/>
      <c r="F182" s="65"/>
      <c r="G182" s="65"/>
      <c r="H182" s="65"/>
      <c r="I182" s="65"/>
      <c r="J182" s="65"/>
      <c r="K182" s="65"/>
      <c r="L182" s="65"/>
      <c r="M182" s="65"/>
      <c r="N182" s="65"/>
      <c r="O182" s="65"/>
      <c r="P182" s="65"/>
      <c r="Q182" s="65"/>
      <c r="R182" s="65"/>
      <c r="S182" s="65"/>
      <c r="T182" s="65"/>
      <c r="U182" s="65"/>
      <c r="V182" s="65"/>
      <c r="W182" s="65"/>
      <c r="X182" s="65"/>
      <c r="Y182" s="65"/>
      <c r="Z182" s="65"/>
      <c r="AA182" s="65"/>
      <c r="AB182" s="65"/>
      <c r="AC182" s="65"/>
      <c r="AD182" s="65"/>
      <c r="AE182" s="65"/>
      <c r="AF182" s="65"/>
      <c r="AG182" s="65"/>
      <c r="AH182" s="65"/>
      <c r="AI182" s="65"/>
      <c r="AJ182" s="65"/>
      <c r="AK182" s="65"/>
      <c r="AL182" s="65"/>
      <c r="AM182" s="65"/>
      <c r="AN182" s="65"/>
      <c r="AO182" s="65"/>
      <c r="AP182" s="65"/>
      <c r="AQ182" s="65"/>
      <c r="AR182" s="65"/>
      <c r="AS182" s="65"/>
      <c r="AT182" s="65"/>
      <c r="AU182" s="65"/>
      <c r="AV182" s="65"/>
      <c r="AW182" s="65"/>
      <c r="AX182" s="65"/>
      <c r="AY182" s="65"/>
      <c r="AZ182" s="65"/>
      <c r="BA182" s="65"/>
      <c r="BB182" s="65"/>
      <c r="BC182" s="65"/>
      <c r="BD182" s="65"/>
      <c r="BE182" s="65"/>
      <c r="BF182" s="65"/>
      <c r="BG182" s="65"/>
      <c r="BH182" s="65"/>
      <c r="BI182" s="65"/>
      <c r="BJ182" s="65"/>
      <c r="BK182" s="65"/>
      <c r="BL182" s="65"/>
      <c r="BM182" s="65"/>
      <c r="BN182" s="65"/>
      <c r="BO182" s="65"/>
      <c r="BP182" s="65"/>
      <c r="BQ182" s="65"/>
      <c r="BR182" s="65"/>
      <c r="BS182" s="65"/>
      <c r="BT182" s="65"/>
      <c r="BU182" s="65"/>
      <c r="BV182" s="65"/>
      <c r="BW182" s="65"/>
      <c r="BX182" s="65"/>
      <c r="BY182" s="65"/>
      <c r="BZ182" s="65"/>
      <c r="CA182" s="65"/>
      <c r="CB182" s="65"/>
      <c r="CC182" s="65"/>
      <c r="CD182" s="65"/>
      <c r="CE182" s="65"/>
      <c r="CF182" s="65"/>
      <c r="CG182" s="65"/>
      <c r="CH182" s="65"/>
      <c r="CI182" s="65"/>
      <c r="CJ182" s="65"/>
      <c r="CK182" s="65"/>
      <c r="CL182" s="65"/>
      <c r="CM182" s="65"/>
      <c r="CN182" s="65"/>
      <c r="CO182" s="65"/>
      <c r="CP182" s="65"/>
      <c r="CQ182" s="65"/>
      <c r="CR182" s="65"/>
      <c r="CS182" s="65"/>
      <c r="CT182" s="65"/>
      <c r="CU182" s="65"/>
      <c r="CV182" s="65"/>
      <c r="CW182" s="65"/>
      <c r="CX182" s="65"/>
      <c r="CY182" s="65"/>
      <c r="CZ182" s="65"/>
      <c r="DA182" s="65"/>
      <c r="DB182" s="65"/>
      <c r="DC182" s="65"/>
      <c r="DD182" s="65"/>
      <c r="DE182" s="65"/>
      <c r="DF182" s="65"/>
      <c r="DG182" s="65"/>
      <c r="DH182" s="65"/>
      <c r="DI182" s="65"/>
      <c r="DJ182" s="65"/>
      <c r="DK182" s="65"/>
      <c r="DL182" s="65"/>
      <c r="DM182" s="65"/>
      <c r="DN182" s="65"/>
      <c r="DO182" s="65"/>
      <c r="DP182" s="65"/>
      <c r="DQ182" s="65"/>
      <c r="DR182" s="65"/>
      <c r="DS182" s="65"/>
      <c r="DT182" s="65"/>
      <c r="DU182" s="65"/>
      <c r="DV182" s="65"/>
      <c r="DW182" s="65"/>
      <c r="DX182" s="65"/>
      <c r="DY182" s="65"/>
      <c r="DZ182" s="65"/>
      <c r="EA182" s="65"/>
      <c r="EB182" s="65"/>
      <c r="EC182" s="65"/>
      <c r="ED182" s="65"/>
      <c r="EE182" s="65"/>
      <c r="EF182" s="65"/>
      <c r="EG182" s="65"/>
      <c r="EH182" s="65"/>
      <c r="EI182" s="65"/>
      <c r="EJ182" s="65"/>
      <c r="EK182" s="65"/>
      <c r="EL182" s="65"/>
      <c r="EM182" s="65"/>
      <c r="EN182" s="65"/>
      <c r="EO182" s="65"/>
      <c r="EP182" s="65"/>
      <c r="EQ182" s="65"/>
      <c r="ER182" s="65"/>
      <c r="ES182" s="65"/>
      <c r="ET182" s="65"/>
      <c r="EU182" s="65"/>
      <c r="EV182" s="65"/>
      <c r="EW182" s="65"/>
      <c r="EX182" s="65"/>
      <c r="EY182" s="65"/>
      <c r="EZ182" s="65"/>
      <c r="FA182" s="65"/>
      <c r="FB182" s="65"/>
      <c r="FC182" s="65"/>
      <c r="FD182" s="65"/>
      <c r="FE182" s="65"/>
      <c r="FF182" s="65"/>
      <c r="FG182" s="65"/>
      <c r="FH182" s="65"/>
      <c r="FI182" s="65"/>
      <c r="FJ182" s="65"/>
      <c r="FK182" s="65"/>
      <c r="FL182" s="65"/>
      <c r="FM182" s="65"/>
      <c r="FN182" s="65"/>
      <c r="FO182" s="65"/>
      <c r="FP182" s="65"/>
      <c r="FQ182" s="65"/>
      <c r="FR182" s="65"/>
      <c r="FS182" s="65"/>
      <c r="FT182" s="65"/>
      <c r="FU182" s="65"/>
      <c r="FV182" s="65"/>
      <c r="FW182" s="65"/>
      <c r="FX182" s="65"/>
      <c r="FY182" s="65"/>
      <c r="FZ182" s="65"/>
      <c r="GA182" s="65"/>
      <c r="GB182" s="65"/>
      <c r="GC182" s="65"/>
      <c r="GD182" s="65"/>
      <c r="GE182" s="65"/>
      <c r="GF182" s="65"/>
      <c r="GG182" s="65"/>
      <c r="GH182" s="65"/>
      <c r="GI182" s="65"/>
      <c r="GJ182" s="65"/>
      <c r="GK182" s="65"/>
      <c r="GL182" s="65"/>
      <c r="GM182" s="65"/>
    </row>
    <row r="183" spans="2:195" x14ac:dyDescent="0.2">
      <c r="B183" s="28">
        <f t="shared" si="12"/>
        <v>178</v>
      </c>
      <c r="C183" s="43">
        <f>Assumptions!$H$7</f>
        <v>5000</v>
      </c>
      <c r="D183" s="65"/>
      <c r="E183" s="65"/>
      <c r="F183" s="65"/>
      <c r="G183" s="65"/>
      <c r="H183" s="65"/>
      <c r="I183" s="65"/>
      <c r="J183" s="65"/>
      <c r="K183" s="65"/>
      <c r="L183" s="65"/>
      <c r="M183" s="65"/>
      <c r="N183" s="65"/>
      <c r="O183" s="65"/>
      <c r="P183" s="65"/>
      <c r="Q183" s="65"/>
      <c r="R183" s="65"/>
      <c r="S183" s="65"/>
      <c r="T183" s="65"/>
      <c r="U183" s="65"/>
      <c r="V183" s="65"/>
      <c r="W183" s="65"/>
      <c r="X183" s="65"/>
      <c r="Y183" s="65"/>
      <c r="Z183" s="65"/>
      <c r="AA183" s="65"/>
      <c r="AB183" s="65"/>
      <c r="AC183" s="65"/>
      <c r="AD183" s="65"/>
      <c r="AE183" s="65"/>
      <c r="AF183" s="65"/>
      <c r="AG183" s="65"/>
      <c r="AH183" s="65"/>
      <c r="AI183" s="65"/>
      <c r="AJ183" s="65"/>
      <c r="AK183" s="65"/>
      <c r="AL183" s="65"/>
      <c r="AM183" s="65"/>
      <c r="AN183" s="65"/>
      <c r="AO183" s="65"/>
      <c r="AP183" s="65"/>
      <c r="AQ183" s="65"/>
      <c r="AR183" s="65"/>
      <c r="AS183" s="65"/>
      <c r="AT183" s="65"/>
      <c r="AU183" s="65"/>
      <c r="AV183" s="65"/>
      <c r="AW183" s="65"/>
      <c r="AX183" s="65"/>
      <c r="AY183" s="65"/>
      <c r="AZ183" s="65"/>
      <c r="BA183" s="65"/>
      <c r="BB183" s="65"/>
      <c r="BC183" s="65"/>
      <c r="BD183" s="65"/>
      <c r="BE183" s="65"/>
      <c r="BF183" s="65"/>
      <c r="BG183" s="65"/>
      <c r="BH183" s="65"/>
      <c r="BI183" s="65"/>
      <c r="BJ183" s="65"/>
      <c r="BK183" s="65"/>
      <c r="BL183" s="65"/>
      <c r="BM183" s="65"/>
      <c r="BN183" s="65"/>
      <c r="BO183" s="65"/>
      <c r="BP183" s="65"/>
      <c r="BQ183" s="65"/>
      <c r="BR183" s="65"/>
      <c r="BS183" s="65"/>
      <c r="BT183" s="65"/>
      <c r="BU183" s="65"/>
      <c r="BV183" s="65"/>
      <c r="BW183" s="65"/>
      <c r="BX183" s="65"/>
      <c r="BY183" s="65"/>
      <c r="BZ183" s="65"/>
      <c r="CA183" s="65"/>
      <c r="CB183" s="65"/>
      <c r="CC183" s="65"/>
      <c r="CD183" s="65"/>
      <c r="CE183" s="65"/>
      <c r="CF183" s="65"/>
      <c r="CG183" s="65"/>
      <c r="CH183" s="65"/>
      <c r="CI183" s="65"/>
      <c r="CJ183" s="65"/>
      <c r="CK183" s="65"/>
      <c r="CL183" s="65"/>
      <c r="CM183" s="65"/>
      <c r="CN183" s="65"/>
      <c r="CO183" s="65"/>
      <c r="CP183" s="65"/>
      <c r="CQ183" s="65"/>
      <c r="CR183" s="65"/>
      <c r="CS183" s="65"/>
      <c r="CT183" s="65"/>
      <c r="CU183" s="65"/>
      <c r="CV183" s="65"/>
      <c r="CW183" s="65"/>
      <c r="CX183" s="65"/>
      <c r="CY183" s="65"/>
      <c r="CZ183" s="65"/>
      <c r="DA183" s="65"/>
      <c r="DB183" s="65"/>
      <c r="DC183" s="65"/>
      <c r="DD183" s="65"/>
      <c r="DE183" s="65"/>
      <c r="DF183" s="65"/>
      <c r="DG183" s="65"/>
      <c r="DH183" s="65"/>
      <c r="DI183" s="65"/>
      <c r="DJ183" s="65"/>
      <c r="DK183" s="65"/>
      <c r="DL183" s="65"/>
      <c r="DM183" s="65"/>
      <c r="DN183" s="65"/>
      <c r="DO183" s="65"/>
      <c r="DP183" s="65"/>
      <c r="DQ183" s="65"/>
      <c r="DR183" s="65"/>
      <c r="DS183" s="65"/>
      <c r="DT183" s="65"/>
      <c r="DU183" s="65"/>
      <c r="DV183" s="65"/>
      <c r="DW183" s="65"/>
      <c r="DX183" s="65"/>
      <c r="DY183" s="65"/>
      <c r="DZ183" s="65"/>
      <c r="EA183" s="65"/>
      <c r="EB183" s="65"/>
      <c r="EC183" s="65"/>
      <c r="ED183" s="65"/>
      <c r="EE183" s="65"/>
      <c r="EF183" s="65"/>
      <c r="EG183" s="65"/>
      <c r="EH183" s="65"/>
      <c r="EI183" s="65"/>
      <c r="EJ183" s="65"/>
      <c r="EK183" s="65"/>
      <c r="EL183" s="65"/>
      <c r="EM183" s="65"/>
      <c r="EN183" s="65"/>
      <c r="EO183" s="65"/>
      <c r="EP183" s="65"/>
      <c r="EQ183" s="65"/>
      <c r="ER183" s="65"/>
      <c r="ES183" s="65"/>
      <c r="ET183" s="65"/>
      <c r="EU183" s="65"/>
      <c r="EV183" s="65"/>
      <c r="EW183" s="65"/>
      <c r="EX183" s="65"/>
      <c r="EY183" s="65"/>
      <c r="EZ183" s="65"/>
      <c r="FA183" s="65"/>
      <c r="FB183" s="65"/>
      <c r="FC183" s="65"/>
      <c r="FD183" s="65"/>
      <c r="FE183" s="65"/>
      <c r="FF183" s="65"/>
      <c r="FG183" s="65"/>
      <c r="FH183" s="65"/>
      <c r="FI183" s="65"/>
      <c r="FJ183" s="65"/>
      <c r="FK183" s="65"/>
      <c r="FL183" s="65"/>
      <c r="FM183" s="65"/>
      <c r="FN183" s="65"/>
      <c r="FO183" s="65"/>
      <c r="FP183" s="65"/>
      <c r="FQ183" s="65"/>
      <c r="FR183" s="65"/>
      <c r="FS183" s="65"/>
      <c r="FT183" s="65"/>
      <c r="FU183" s="65"/>
      <c r="FV183" s="65"/>
      <c r="FW183" s="65"/>
      <c r="FX183" s="65"/>
      <c r="FY183" s="65"/>
      <c r="FZ183" s="65"/>
      <c r="GA183" s="65"/>
      <c r="GB183" s="65"/>
      <c r="GC183" s="65"/>
      <c r="GD183" s="65"/>
      <c r="GE183" s="65"/>
      <c r="GF183" s="65"/>
      <c r="GG183" s="65"/>
      <c r="GH183" s="65"/>
      <c r="GI183" s="65"/>
      <c r="GJ183" s="65"/>
      <c r="GK183" s="65"/>
      <c r="GL183" s="65"/>
      <c r="GM183" s="65"/>
    </row>
    <row r="184" spans="2:195" x14ac:dyDescent="0.2">
      <c r="B184" s="28">
        <f t="shared" si="12"/>
        <v>179</v>
      </c>
      <c r="C184" s="43">
        <f>Assumptions!$H$7</f>
        <v>5000</v>
      </c>
      <c r="D184" s="65"/>
      <c r="E184" s="65"/>
      <c r="F184" s="65"/>
      <c r="G184" s="65"/>
      <c r="H184" s="65"/>
      <c r="I184" s="65"/>
      <c r="J184" s="65"/>
      <c r="K184" s="65"/>
      <c r="L184" s="65"/>
      <c r="M184" s="65"/>
      <c r="N184" s="65"/>
      <c r="O184" s="65"/>
      <c r="P184" s="65"/>
      <c r="Q184" s="65"/>
      <c r="R184" s="65"/>
      <c r="S184" s="65"/>
      <c r="T184" s="65"/>
      <c r="U184" s="65"/>
      <c r="V184" s="65"/>
      <c r="W184" s="65"/>
      <c r="X184" s="65"/>
      <c r="Y184" s="65"/>
      <c r="Z184" s="65"/>
      <c r="AA184" s="65"/>
      <c r="AB184" s="65"/>
      <c r="AC184" s="65"/>
      <c r="AD184" s="65"/>
      <c r="AE184" s="65"/>
      <c r="AF184" s="65"/>
      <c r="AG184" s="65"/>
      <c r="AH184" s="65"/>
      <c r="AI184" s="65"/>
      <c r="AJ184" s="65"/>
      <c r="AK184" s="65"/>
      <c r="AL184" s="65"/>
      <c r="AM184" s="65"/>
      <c r="AN184" s="65"/>
      <c r="AO184" s="65"/>
      <c r="AP184" s="65"/>
      <c r="AQ184" s="65"/>
      <c r="AR184" s="65"/>
      <c r="AS184" s="65"/>
      <c r="AT184" s="65"/>
      <c r="AU184" s="65"/>
      <c r="AV184" s="65"/>
      <c r="AW184" s="65"/>
      <c r="AX184" s="65"/>
      <c r="AY184" s="65"/>
      <c r="AZ184" s="65"/>
      <c r="BA184" s="65"/>
      <c r="BB184" s="65"/>
      <c r="BC184" s="65"/>
      <c r="BD184" s="65"/>
      <c r="BE184" s="65"/>
      <c r="BF184" s="65"/>
      <c r="BG184" s="65"/>
      <c r="BH184" s="65"/>
      <c r="BI184" s="65"/>
      <c r="BJ184" s="65"/>
      <c r="BK184" s="65"/>
      <c r="BL184" s="65"/>
      <c r="BM184" s="65"/>
      <c r="BN184" s="65"/>
      <c r="BO184" s="65"/>
      <c r="BP184" s="65"/>
      <c r="BQ184" s="65"/>
      <c r="BR184" s="65"/>
      <c r="BS184" s="65"/>
      <c r="BT184" s="65"/>
      <c r="BU184" s="65"/>
      <c r="BV184" s="65"/>
      <c r="BW184" s="65"/>
      <c r="BX184" s="65"/>
      <c r="BY184" s="65"/>
      <c r="BZ184" s="65"/>
      <c r="CA184" s="65"/>
      <c r="CB184" s="65"/>
      <c r="CC184" s="65"/>
      <c r="CD184" s="65"/>
      <c r="CE184" s="65"/>
      <c r="CF184" s="65"/>
      <c r="CG184" s="65"/>
      <c r="CH184" s="65"/>
      <c r="CI184" s="65"/>
      <c r="CJ184" s="65"/>
      <c r="CK184" s="65"/>
      <c r="CL184" s="65"/>
      <c r="CM184" s="65"/>
      <c r="CN184" s="65"/>
      <c r="CO184" s="65"/>
      <c r="CP184" s="65"/>
      <c r="CQ184" s="65"/>
      <c r="CR184" s="65"/>
      <c r="CS184" s="65"/>
      <c r="CT184" s="65"/>
      <c r="CU184" s="65"/>
      <c r="CV184" s="65"/>
      <c r="CW184" s="65"/>
      <c r="CX184" s="65"/>
      <c r="CY184" s="65"/>
      <c r="CZ184" s="65"/>
      <c r="DA184" s="65"/>
      <c r="DB184" s="65"/>
      <c r="DC184" s="65"/>
      <c r="DD184" s="65"/>
      <c r="DE184" s="65"/>
      <c r="DF184" s="65"/>
      <c r="DG184" s="65"/>
      <c r="DH184" s="65"/>
      <c r="DI184" s="65"/>
      <c r="DJ184" s="65"/>
      <c r="DK184" s="65"/>
      <c r="DL184" s="65"/>
      <c r="DM184" s="65"/>
      <c r="DN184" s="65"/>
      <c r="DO184" s="65"/>
      <c r="DP184" s="65"/>
      <c r="DQ184" s="65"/>
      <c r="DR184" s="65"/>
      <c r="DS184" s="65"/>
      <c r="DT184" s="65"/>
      <c r="DU184" s="65"/>
      <c r="DV184" s="65"/>
      <c r="DW184" s="65"/>
      <c r="DX184" s="65"/>
      <c r="DY184" s="65"/>
      <c r="DZ184" s="65"/>
      <c r="EA184" s="65"/>
      <c r="EB184" s="65"/>
      <c r="EC184" s="65"/>
      <c r="ED184" s="65"/>
      <c r="EE184" s="65"/>
      <c r="EF184" s="65"/>
      <c r="EG184" s="65"/>
      <c r="EH184" s="65"/>
      <c r="EI184" s="65"/>
      <c r="EJ184" s="65"/>
      <c r="EK184" s="65"/>
      <c r="EL184" s="65"/>
      <c r="EM184" s="65"/>
      <c r="EN184" s="65"/>
      <c r="EO184" s="65"/>
      <c r="EP184" s="65"/>
      <c r="EQ184" s="65"/>
      <c r="ER184" s="65"/>
      <c r="ES184" s="65"/>
      <c r="ET184" s="65"/>
      <c r="EU184" s="65"/>
      <c r="EV184" s="65"/>
      <c r="EW184" s="65"/>
      <c r="EX184" s="65"/>
      <c r="EY184" s="65"/>
      <c r="EZ184" s="65"/>
      <c r="FA184" s="65"/>
      <c r="FB184" s="65"/>
      <c r="FC184" s="65"/>
      <c r="FD184" s="65"/>
      <c r="FE184" s="65"/>
      <c r="FF184" s="65"/>
      <c r="FG184" s="65"/>
      <c r="FH184" s="65"/>
      <c r="FI184" s="65"/>
      <c r="FJ184" s="65"/>
      <c r="FK184" s="65"/>
      <c r="FL184" s="65"/>
      <c r="FM184" s="65"/>
      <c r="FN184" s="65"/>
      <c r="FO184" s="65"/>
      <c r="FP184" s="65"/>
      <c r="FQ184" s="65"/>
      <c r="FR184" s="65"/>
      <c r="FS184" s="65"/>
      <c r="FT184" s="65"/>
      <c r="FU184" s="65"/>
      <c r="FV184" s="65"/>
      <c r="FW184" s="65"/>
      <c r="FX184" s="65"/>
      <c r="FY184" s="65"/>
      <c r="FZ184" s="65"/>
      <c r="GA184" s="65"/>
      <c r="GB184" s="65"/>
      <c r="GC184" s="65"/>
      <c r="GD184" s="65"/>
      <c r="GE184" s="65"/>
      <c r="GF184" s="65"/>
      <c r="GG184" s="65"/>
      <c r="GH184" s="65"/>
      <c r="GI184" s="65"/>
      <c r="GJ184" s="65"/>
      <c r="GK184" s="65"/>
      <c r="GL184" s="65"/>
      <c r="GM184" s="65"/>
    </row>
    <row r="185" spans="2:195" x14ac:dyDescent="0.2">
      <c r="B185" s="28">
        <f t="shared" si="12"/>
        <v>180</v>
      </c>
      <c r="C185" s="43">
        <f>Assumptions!$H$7</f>
        <v>5000</v>
      </c>
      <c r="D185" s="65"/>
      <c r="E185" s="65"/>
      <c r="F185" s="65"/>
      <c r="G185" s="65"/>
      <c r="H185" s="65"/>
      <c r="I185" s="65"/>
      <c r="J185" s="65"/>
      <c r="K185" s="65"/>
      <c r="L185" s="65"/>
      <c r="M185" s="65"/>
      <c r="N185" s="65"/>
      <c r="O185" s="65"/>
      <c r="P185" s="65"/>
      <c r="Q185" s="65"/>
      <c r="R185" s="65"/>
      <c r="S185" s="65"/>
      <c r="T185" s="65"/>
      <c r="U185" s="65"/>
      <c r="V185" s="65"/>
      <c r="W185" s="65"/>
      <c r="X185" s="65"/>
      <c r="Y185" s="65"/>
      <c r="Z185" s="65"/>
      <c r="AA185" s="65"/>
      <c r="AB185" s="65"/>
      <c r="AC185" s="65"/>
      <c r="AD185" s="65"/>
      <c r="AE185" s="65"/>
      <c r="AF185" s="65"/>
      <c r="AG185" s="65"/>
      <c r="AH185" s="65"/>
      <c r="AI185" s="65"/>
      <c r="AJ185" s="65"/>
      <c r="AK185" s="65"/>
      <c r="AL185" s="65"/>
      <c r="AM185" s="65"/>
      <c r="AN185" s="65"/>
      <c r="AO185" s="65"/>
      <c r="AP185" s="65"/>
      <c r="AQ185" s="65"/>
      <c r="AR185" s="65"/>
      <c r="AS185" s="65"/>
      <c r="AT185" s="65"/>
      <c r="AU185" s="65"/>
      <c r="AV185" s="65"/>
      <c r="AW185" s="65"/>
      <c r="AX185" s="65"/>
      <c r="AY185" s="65"/>
      <c r="AZ185" s="65"/>
      <c r="BA185" s="65"/>
      <c r="BB185" s="65"/>
      <c r="BC185" s="65"/>
      <c r="BD185" s="65"/>
      <c r="BE185" s="65"/>
      <c r="BF185" s="65"/>
      <c r="BG185" s="65"/>
      <c r="BH185" s="65"/>
      <c r="BI185" s="65"/>
      <c r="BJ185" s="65"/>
      <c r="BK185" s="65"/>
      <c r="BL185" s="65"/>
      <c r="BM185" s="65"/>
      <c r="BN185" s="65"/>
      <c r="BO185" s="65"/>
      <c r="BP185" s="65"/>
      <c r="BQ185" s="65"/>
      <c r="BR185" s="65"/>
      <c r="BS185" s="65"/>
      <c r="BT185" s="65"/>
      <c r="BU185" s="65"/>
      <c r="BV185" s="65"/>
      <c r="BW185" s="65"/>
      <c r="BX185" s="65"/>
      <c r="BY185" s="65"/>
      <c r="BZ185" s="65"/>
      <c r="CA185" s="65"/>
      <c r="CB185" s="65"/>
      <c r="CC185" s="65"/>
      <c r="CD185" s="65"/>
      <c r="CE185" s="65"/>
      <c r="CF185" s="65"/>
      <c r="CG185" s="65"/>
      <c r="CH185" s="65"/>
      <c r="CI185" s="65"/>
      <c r="CJ185" s="65"/>
      <c r="CK185" s="65"/>
      <c r="CL185" s="65"/>
      <c r="CM185" s="65"/>
      <c r="CN185" s="65"/>
      <c r="CO185" s="65"/>
      <c r="CP185" s="65"/>
      <c r="CQ185" s="65"/>
      <c r="CR185" s="65"/>
      <c r="CS185" s="65"/>
      <c r="CT185" s="65"/>
      <c r="CU185" s="65"/>
      <c r="CV185" s="65"/>
      <c r="CW185" s="65"/>
      <c r="CX185" s="65"/>
      <c r="CY185" s="65"/>
      <c r="CZ185" s="65"/>
      <c r="DA185" s="65"/>
      <c r="DB185" s="65"/>
      <c r="DC185" s="65"/>
      <c r="DD185" s="65"/>
      <c r="DE185" s="65"/>
      <c r="DF185" s="65"/>
      <c r="DG185" s="65"/>
      <c r="DH185" s="65"/>
      <c r="DI185" s="65"/>
      <c r="DJ185" s="65"/>
      <c r="DK185" s="65"/>
      <c r="DL185" s="65"/>
      <c r="DM185" s="65"/>
      <c r="DN185" s="65"/>
      <c r="DO185" s="65"/>
      <c r="DP185" s="65"/>
      <c r="DQ185" s="65"/>
      <c r="DR185" s="65"/>
      <c r="DS185" s="65"/>
      <c r="DT185" s="65"/>
      <c r="DU185" s="65"/>
      <c r="DV185" s="65"/>
      <c r="DW185" s="65"/>
      <c r="DX185" s="65"/>
      <c r="DY185" s="65"/>
      <c r="DZ185" s="65"/>
      <c r="EA185" s="65"/>
      <c r="EB185" s="65"/>
      <c r="EC185" s="65"/>
      <c r="ED185" s="65"/>
      <c r="EE185" s="65"/>
      <c r="EF185" s="65"/>
      <c r="EG185" s="65"/>
      <c r="EH185" s="65"/>
      <c r="EI185" s="65"/>
      <c r="EJ185" s="65"/>
      <c r="EK185" s="65"/>
      <c r="EL185" s="65"/>
      <c r="EM185" s="65"/>
      <c r="EN185" s="65"/>
      <c r="EO185" s="65"/>
      <c r="EP185" s="65"/>
      <c r="EQ185" s="65"/>
      <c r="ER185" s="65"/>
      <c r="ES185" s="65"/>
      <c r="ET185" s="65"/>
      <c r="EU185" s="65"/>
      <c r="EV185" s="65"/>
      <c r="EW185" s="65"/>
      <c r="EX185" s="65"/>
      <c r="EY185" s="65"/>
      <c r="EZ185" s="65"/>
      <c r="FA185" s="65"/>
      <c r="FB185" s="65"/>
      <c r="FC185" s="65"/>
      <c r="FD185" s="65"/>
      <c r="FE185" s="65"/>
      <c r="FF185" s="65"/>
      <c r="FG185" s="65"/>
      <c r="FH185" s="65"/>
      <c r="FI185" s="65"/>
      <c r="FJ185" s="65"/>
      <c r="FK185" s="65"/>
      <c r="FL185" s="65"/>
      <c r="FM185" s="65"/>
      <c r="FN185" s="65"/>
      <c r="FO185" s="65"/>
      <c r="FP185" s="65"/>
      <c r="FQ185" s="65"/>
      <c r="FR185" s="65"/>
      <c r="FS185" s="65"/>
      <c r="FT185" s="65"/>
      <c r="FU185" s="65"/>
      <c r="FV185" s="65"/>
      <c r="FW185" s="65"/>
      <c r="FX185" s="65"/>
      <c r="FY185" s="65"/>
      <c r="FZ185" s="65"/>
      <c r="GA185" s="65"/>
      <c r="GB185" s="65"/>
      <c r="GC185" s="65"/>
      <c r="GD185" s="65"/>
      <c r="GE185" s="65"/>
      <c r="GF185" s="65"/>
      <c r="GG185" s="65"/>
      <c r="GH185" s="65"/>
      <c r="GI185" s="65"/>
      <c r="GJ185" s="65"/>
      <c r="GK185" s="65"/>
      <c r="GL185" s="65"/>
      <c r="GM185" s="65"/>
    </row>
  </sheetData>
  <mergeCells count="1">
    <mergeCell ref="B2:C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Assumptions</vt:lpstr>
      <vt:lpstr>Annual Incidence Rates</vt:lpstr>
      <vt:lpstr>Monthly Termination Rates</vt:lpstr>
      <vt:lpstr>Annual Mortality Rates</vt:lpstr>
      <vt:lpstr>Annual Lapse Rates</vt:lpstr>
      <vt:lpstr>(a)</vt:lpstr>
      <vt:lpstr>Claims In Payment (PAR)</vt:lpstr>
      <vt:lpstr>No. Terminations (PAR)</vt:lpstr>
      <vt:lpstr>Claim Payments(Exc. Bonus)(PAR)</vt:lpstr>
      <vt:lpstr>Claim Payments (Inc. Bonus)</vt:lpstr>
      <vt:lpstr>Claims In Payment (Non-PAR)</vt:lpstr>
      <vt:lpstr>No. Terminations (Non-PAR)</vt:lpstr>
      <vt:lpstr>Claim Payments (Non-PAR)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2018-04-25T07:22:49Z</dcterms:created>
  <dcterms:modified xsi:type="dcterms:W3CDTF">2018-12-30T01:12:25Z</dcterms:modified>
</cp:coreProperties>
</file>