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EDUCATION\2018\Part III\Semester 2\Assignments\Assignment Questions and Solutions\C2B\FINAL\"/>
    </mc:Choice>
  </mc:AlternateContent>
  <xr:revisionPtr revIDLastSave="0" documentId="13_ncr:8001_{29332C43-8BAF-4FC1-9CB5-490E20338356}" xr6:coauthVersionLast="33" xr6:coauthVersionMax="33" xr10:uidLastSave="{00000000-0000-0000-0000-000000000000}"/>
  <bookViews>
    <workbookView xWindow="0" yWindow="15" windowWidth="9450" windowHeight="4575" xr2:uid="{00000000-000D-0000-FFFF-FFFF00000000}"/>
  </bookViews>
  <sheets>
    <sheet name="Q4 Template" sheetId="18" r:id="rId1"/>
  </sheets>
  <definedNames>
    <definedName name="solver_adj" localSheetId="0" hidden="1">'Q4 Template'!#REF!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'Q4 Template'!#REF!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79017" calcMode="manual"/>
</workbook>
</file>

<file path=xl/calcChain.xml><?xml version="1.0" encoding="utf-8"?>
<calcChain xmlns="http://schemas.openxmlformats.org/spreadsheetml/2006/main">
  <c r="T21" i="18" l="1"/>
  <c r="T22" i="18" s="1"/>
  <c r="T23" i="18" s="1"/>
  <c r="T24" i="18" s="1"/>
  <c r="T25" i="18" s="1"/>
  <c r="T26" i="18" s="1"/>
  <c r="T27" i="18" s="1"/>
  <c r="T28" i="18" s="1"/>
  <c r="T29" i="18" s="1"/>
  <c r="T30" i="18" s="1"/>
  <c r="T31" i="18" s="1"/>
  <c r="T32" i="18" s="1"/>
  <c r="T33" i="18" s="1"/>
  <c r="T34" i="18" s="1"/>
  <c r="T35" i="18" s="1"/>
  <c r="T36" i="18" s="1"/>
  <c r="T37" i="18" s="1"/>
  <c r="T38" i="18" s="1"/>
  <c r="T39" i="18" s="1"/>
  <c r="T40" i="18" s="1"/>
  <c r="T41" i="18" s="1"/>
  <c r="T42" i="18" s="1"/>
  <c r="T43" i="18" s="1"/>
  <c r="T44" i="18" s="1"/>
  <c r="T45" i="18" s="1"/>
  <c r="T46" i="18" s="1"/>
  <c r="T47" i="18" s="1"/>
  <c r="T48" i="18" s="1"/>
  <c r="T49" i="18" s="1"/>
  <c r="T50" i="18" s="1"/>
  <c r="T51" i="18" s="1"/>
  <c r="T52" i="18" s="1"/>
  <c r="T53" i="18" s="1"/>
  <c r="T54" i="18" s="1"/>
  <c r="T55" i="18" s="1"/>
  <c r="T56" i="18" s="1"/>
  <c r="T57" i="18" s="1"/>
  <c r="T58" i="18" s="1"/>
  <c r="T59" i="18" s="1"/>
  <c r="T60" i="18" s="1"/>
  <c r="P21" i="18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P44" i="18" s="1"/>
  <c r="P45" i="18" s="1"/>
  <c r="P46" i="18" s="1"/>
  <c r="P47" i="18" s="1"/>
  <c r="P48" i="18" s="1"/>
  <c r="P49" i="18" s="1"/>
  <c r="P50" i="18" s="1"/>
  <c r="P51" i="18" s="1"/>
  <c r="P52" i="18" s="1"/>
  <c r="P53" i="18" s="1"/>
  <c r="P54" i="18" s="1"/>
  <c r="P55" i="18" s="1"/>
  <c r="P56" i="18" s="1"/>
  <c r="P57" i="18" s="1"/>
  <c r="P58" i="18" s="1"/>
  <c r="P59" i="18" s="1"/>
  <c r="P60" i="18" s="1"/>
  <c r="K21" i="18"/>
  <c r="K22" i="18" s="1"/>
  <c r="K23" i="18" s="1"/>
  <c r="K24" i="18" s="1"/>
  <c r="K25" i="18" s="1"/>
  <c r="K26" i="18" s="1"/>
  <c r="K27" i="18" s="1"/>
  <c r="K28" i="18" s="1"/>
  <c r="K29" i="18" s="1"/>
  <c r="K30" i="18" s="1"/>
  <c r="K31" i="18" s="1"/>
  <c r="K32" i="18" s="1"/>
  <c r="K33" i="18" s="1"/>
  <c r="K34" i="18" s="1"/>
  <c r="K35" i="18" s="1"/>
  <c r="K36" i="18" s="1"/>
  <c r="K37" i="18" s="1"/>
  <c r="K38" i="18" s="1"/>
  <c r="K39" i="18" s="1"/>
  <c r="K40" i="18" s="1"/>
  <c r="K41" i="18" s="1"/>
  <c r="K42" i="18" s="1"/>
  <c r="K43" i="18" s="1"/>
  <c r="K44" i="18" s="1"/>
  <c r="K45" i="18" s="1"/>
  <c r="K46" i="18" s="1"/>
  <c r="K47" i="18" s="1"/>
  <c r="K48" i="18" s="1"/>
  <c r="K49" i="18" s="1"/>
  <c r="K50" i="18" s="1"/>
  <c r="K51" i="18" s="1"/>
  <c r="K52" i="18" s="1"/>
  <c r="K53" i="18" s="1"/>
  <c r="K54" i="18" s="1"/>
  <c r="K55" i="18" s="1"/>
  <c r="K56" i="18" s="1"/>
  <c r="K57" i="18" s="1"/>
  <c r="K58" i="18" s="1"/>
  <c r="K59" i="18" s="1"/>
  <c r="K60" i="18" s="1"/>
  <c r="A21" i="18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V20" i="18"/>
  <c r="V21" i="18" s="1"/>
  <c r="V22" i="18" s="1"/>
  <c r="V23" i="18" s="1"/>
  <c r="V24" i="18" s="1"/>
  <c r="V25" i="18" s="1"/>
  <c r="V26" i="18" s="1"/>
  <c r="V27" i="18" s="1"/>
  <c r="V28" i="18" s="1"/>
  <c r="V29" i="18" s="1"/>
  <c r="V30" i="18" s="1"/>
  <c r="V31" i="18" s="1"/>
  <c r="V32" i="18" s="1"/>
  <c r="V33" i="18" s="1"/>
  <c r="V34" i="18" s="1"/>
  <c r="V35" i="18" s="1"/>
  <c r="V36" i="18" s="1"/>
  <c r="V37" i="18" s="1"/>
  <c r="V38" i="18" s="1"/>
  <c r="V39" i="18" s="1"/>
  <c r="V40" i="18" s="1"/>
  <c r="V41" i="18" s="1"/>
  <c r="V42" i="18" s="1"/>
  <c r="V43" i="18" s="1"/>
  <c r="V44" i="18" s="1"/>
  <c r="V45" i="18" s="1"/>
  <c r="V46" i="18" s="1"/>
  <c r="V47" i="18" s="1"/>
  <c r="V48" i="18" s="1"/>
  <c r="V49" i="18" s="1"/>
  <c r="V50" i="18" s="1"/>
  <c r="V51" i="18" s="1"/>
  <c r="V52" i="18" s="1"/>
  <c r="V53" i="18" s="1"/>
  <c r="V54" i="18" s="1"/>
  <c r="V55" i="18" s="1"/>
  <c r="V56" i="18" s="1"/>
  <c r="V57" i="18" s="1"/>
  <c r="V58" i="18" s="1"/>
  <c r="V59" i="18" s="1"/>
  <c r="V60" i="18" s="1"/>
</calcChain>
</file>

<file path=xl/sharedStrings.xml><?xml version="1.0" encoding="utf-8"?>
<sst xmlns="http://schemas.openxmlformats.org/spreadsheetml/2006/main" count="46" uniqueCount="38">
  <si>
    <t>qx</t>
  </si>
  <si>
    <t>Commission</t>
  </si>
  <si>
    <t>Premium</t>
  </si>
  <si>
    <t>BEL</t>
  </si>
  <si>
    <t>Annuity</t>
  </si>
  <si>
    <t>p.a.</t>
  </si>
  <si>
    <t>No. of Policies</t>
  </si>
  <si>
    <t>Profit Margin</t>
  </si>
  <si>
    <t>Yr</t>
  </si>
  <si>
    <t>Acqn</t>
  </si>
  <si>
    <t>Maint</t>
  </si>
  <si>
    <t>Inv</t>
  </si>
  <si>
    <t>PVPM</t>
  </si>
  <si>
    <t>Policy</t>
  </si>
  <si>
    <t>Profit</t>
  </si>
  <si>
    <t>Planned</t>
  </si>
  <si>
    <t>PV Profit</t>
  </si>
  <si>
    <t>Exps</t>
  </si>
  <si>
    <t>Earnings</t>
  </si>
  <si>
    <t>Liability</t>
  </si>
  <si>
    <t>Carrier</t>
  </si>
  <si>
    <t>Single Premium per Policy</t>
  </si>
  <si>
    <t>Annuity in first year</t>
  </si>
  <si>
    <t>Inflation (CPI)</t>
  </si>
  <si>
    <t>of premium</t>
  </si>
  <si>
    <t>Maint Expense per policy</t>
  </si>
  <si>
    <t>Initial Expense per Policy</t>
  </si>
  <si>
    <t>Initial Commission</t>
  </si>
  <si>
    <t>Payments</t>
  </si>
  <si>
    <t>No. of Pols</t>
  </si>
  <si>
    <t>inforce</t>
  </si>
  <si>
    <t>Increase in</t>
  </si>
  <si>
    <t>Pol Liab</t>
  </si>
  <si>
    <t>Expected</t>
  </si>
  <si>
    <t>Risk Free Rate</t>
  </si>
  <si>
    <t>in year 1 plus CPI from year 2</t>
  </si>
  <si>
    <t>Discount rate for Pol Liab (part b only)</t>
  </si>
  <si>
    <t>Template for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</si>
</sst>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00"/>
    <numFmt numFmtId="165" formatCode="0.0%"/>
    <numFmt numFmtId="166" formatCode="_-* #,##0_-;\-* #,##0_-;_-* &quot;-&quot;??_-;_-@_-"/>
    <numFmt numFmtId="167" formatCode="_-* #,##0.0000_-;\-* #,##0.0000_-;_-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165" fontId="1" fillId="0" borderId="0" xfId="2" applyNumberFormat="1"/>
    <xf numFmtId="0" fontId="0" fillId="0" borderId="0" xfId="0" quotePrefix="1" applyAlignment="1">
      <alignment horizontal="left"/>
    </xf>
    <xf numFmtId="10" fontId="1" fillId="0" borderId="0" xfId="2" applyNumberFormat="1"/>
    <xf numFmtId="0" fontId="0" fillId="0" borderId="0" xfId="0" quotePrefix="1" applyAlignment="1">
      <alignment horizontal="right"/>
    </xf>
    <xf numFmtId="166" fontId="0" fillId="0" borderId="0" xfId="0" applyNumberFormat="1"/>
    <xf numFmtId="167" fontId="1" fillId="0" borderId="0" xfId="1" applyNumberFormat="1"/>
    <xf numFmtId="2" fontId="0" fillId="0" borderId="0" xfId="0" applyNumberFormat="1"/>
    <xf numFmtId="0" fontId="2" fillId="0" borderId="0" xfId="0" applyFont="1" applyAlignment="1">
      <alignment horizontal="left"/>
    </xf>
    <xf numFmtId="9" fontId="3" fillId="0" borderId="0" xfId="2" applyFont="1"/>
    <xf numFmtId="166" fontId="0" fillId="2" borderId="0" xfId="0" applyNumberFormat="1" applyFill="1"/>
    <xf numFmtId="10" fontId="1" fillId="2" borderId="1" xfId="2" applyNumberFormat="1" applyFill="1" applyBorder="1"/>
    <xf numFmtId="0" fontId="4" fillId="0" borderId="0" xfId="0" applyFont="1"/>
    <xf numFmtId="0" fontId="0" fillId="0" borderId="0" xfId="0" applyFill="1"/>
    <xf numFmtId="164" fontId="0" fillId="0" borderId="0" xfId="0" applyNumberForma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0"/>
  <sheetViews>
    <sheetView tabSelected="1" workbookViewId="0">
      <selection activeCell="C4" sqref="C3:C4"/>
    </sheetView>
  </sheetViews>
  <sheetFormatPr defaultRowHeight="12.75" x14ac:dyDescent="0.2"/>
  <cols>
    <col min="1" max="1" width="24.28515625" customWidth="1"/>
    <col min="2" max="2" width="12.140625" customWidth="1"/>
    <col min="3" max="3" width="11.85546875" customWidth="1"/>
    <col min="4" max="4" width="11.28515625" customWidth="1"/>
    <col min="5" max="5" width="11.28515625" bestFit="1" customWidth="1"/>
    <col min="6" max="6" width="10.28515625" bestFit="1" customWidth="1"/>
    <col min="7" max="7" width="11.140625" customWidth="1"/>
    <col min="8" max="8" width="12.28515625" customWidth="1"/>
    <col min="9" max="9" width="12.85546875" customWidth="1"/>
    <col min="10" max="10" width="4.42578125" customWidth="1"/>
    <col min="11" max="11" width="8.42578125" customWidth="1"/>
    <col min="12" max="12" width="13.28515625" customWidth="1"/>
    <col min="13" max="13" width="13.42578125" customWidth="1"/>
    <col min="14" max="14" width="13.28515625" customWidth="1"/>
    <col min="15" max="15" width="4.5703125" customWidth="1"/>
    <col min="16" max="16" width="8.140625" customWidth="1"/>
    <col min="17" max="17" width="12.42578125" customWidth="1"/>
    <col min="18" max="18" width="13" customWidth="1"/>
    <col min="19" max="19" width="4.28515625" customWidth="1"/>
    <col min="20" max="20" width="6.140625" customWidth="1"/>
    <col min="21" max="21" width="10.7109375" customWidth="1"/>
    <col min="22" max="22" width="12.28515625" customWidth="1"/>
    <col min="24" max="24" width="10.85546875" customWidth="1"/>
    <col min="250" max="250" width="21.5703125" bestFit="1" customWidth="1"/>
    <col min="253" max="253" width="10.7109375" customWidth="1"/>
    <col min="254" max="254" width="11.28515625" bestFit="1" customWidth="1"/>
    <col min="255" max="255" width="10.28515625" bestFit="1" customWidth="1"/>
  </cols>
  <sheetData>
    <row r="1" spans="1:22" x14ac:dyDescent="0.2">
      <c r="A1" s="11" t="s">
        <v>37</v>
      </c>
    </row>
    <row r="4" spans="1:22" x14ac:dyDescent="0.2">
      <c r="A4" t="s">
        <v>6</v>
      </c>
      <c r="B4" s="1">
        <v>1000</v>
      </c>
    </row>
    <row r="5" spans="1:22" x14ac:dyDescent="0.2">
      <c r="A5" s="5" t="s">
        <v>21</v>
      </c>
      <c r="B5" s="1">
        <v>350000</v>
      </c>
    </row>
    <row r="6" spans="1:22" x14ac:dyDescent="0.2">
      <c r="B6" s="1"/>
      <c r="F6" s="4"/>
      <c r="G6" s="4"/>
      <c r="M6" s="8"/>
    </row>
    <row r="7" spans="1:22" x14ac:dyDescent="0.2">
      <c r="A7" t="s">
        <v>22</v>
      </c>
      <c r="B7" s="1">
        <v>20000</v>
      </c>
      <c r="D7" s="5"/>
      <c r="F7" s="4"/>
      <c r="G7" s="4"/>
      <c r="I7" s="8"/>
    </row>
    <row r="9" spans="1:22" x14ac:dyDescent="0.2">
      <c r="A9" t="s">
        <v>34</v>
      </c>
      <c r="B9" s="4">
        <v>0.05</v>
      </c>
      <c r="C9" t="s">
        <v>5</v>
      </c>
    </row>
    <row r="10" spans="1:22" ht="13.5" thickBot="1" x14ac:dyDescent="0.25">
      <c r="A10" t="s">
        <v>23</v>
      </c>
      <c r="B10" s="3">
        <v>0.03</v>
      </c>
      <c r="C10" t="s">
        <v>5</v>
      </c>
      <c r="R10" t="s">
        <v>7</v>
      </c>
    </row>
    <row r="11" spans="1:22" ht="13.5" thickBot="1" x14ac:dyDescent="0.25">
      <c r="B11" s="4"/>
      <c r="K11" s="6"/>
      <c r="R11" s="14"/>
    </row>
    <row r="12" spans="1:22" ht="13.5" thickBot="1" x14ac:dyDescent="0.25">
      <c r="A12" t="s">
        <v>27</v>
      </c>
      <c r="B12" s="4">
        <v>0.05</v>
      </c>
      <c r="C12" t="s">
        <v>24</v>
      </c>
      <c r="N12" s="15" t="s">
        <v>36</v>
      </c>
    </row>
    <row r="13" spans="1:22" ht="13.5" thickBot="1" x14ac:dyDescent="0.25">
      <c r="A13" t="s">
        <v>26</v>
      </c>
      <c r="B13" s="1">
        <v>500</v>
      </c>
      <c r="M13" s="15"/>
      <c r="N13" s="14"/>
    </row>
    <row r="14" spans="1:22" x14ac:dyDescent="0.2">
      <c r="A14" t="s">
        <v>25</v>
      </c>
      <c r="B14" s="1">
        <v>100</v>
      </c>
      <c r="C14" t="s">
        <v>5</v>
      </c>
      <c r="D14" t="s">
        <v>35</v>
      </c>
    </row>
    <row r="16" spans="1:22" x14ac:dyDescent="0.2">
      <c r="V16" s="2" t="s">
        <v>29</v>
      </c>
    </row>
    <row r="17" spans="1:25" x14ac:dyDescent="0.2">
      <c r="A17" s="7" t="s">
        <v>8</v>
      </c>
      <c r="B17" s="7" t="s">
        <v>2</v>
      </c>
      <c r="C17" s="2" t="s">
        <v>4</v>
      </c>
      <c r="D17" s="7" t="s">
        <v>9</v>
      </c>
      <c r="E17" s="2" t="s">
        <v>9</v>
      </c>
      <c r="F17" s="7" t="s">
        <v>10</v>
      </c>
      <c r="G17" s="7" t="s">
        <v>11</v>
      </c>
      <c r="H17" s="2" t="s">
        <v>31</v>
      </c>
      <c r="I17" s="2" t="s">
        <v>33</v>
      </c>
      <c r="J17" s="7"/>
      <c r="K17" s="7" t="s">
        <v>8</v>
      </c>
      <c r="L17" s="7" t="s">
        <v>3</v>
      </c>
      <c r="M17" s="7" t="s">
        <v>12</v>
      </c>
      <c r="N17" s="7" t="s">
        <v>13</v>
      </c>
      <c r="O17" s="7"/>
      <c r="P17" s="7" t="s">
        <v>8</v>
      </c>
      <c r="Q17" s="7" t="s">
        <v>15</v>
      </c>
      <c r="R17" s="7" t="s">
        <v>16</v>
      </c>
      <c r="T17" s="2" t="s">
        <v>8</v>
      </c>
      <c r="U17" s="7" t="s">
        <v>0</v>
      </c>
      <c r="V17" s="2" t="s">
        <v>30</v>
      </c>
      <c r="Y17" s="7"/>
    </row>
    <row r="18" spans="1:25" x14ac:dyDescent="0.2">
      <c r="C18" s="2" t="s">
        <v>28</v>
      </c>
      <c r="D18" s="7" t="s">
        <v>17</v>
      </c>
      <c r="E18" t="s">
        <v>1</v>
      </c>
      <c r="F18" s="7" t="s">
        <v>17</v>
      </c>
      <c r="G18" s="7" t="s">
        <v>18</v>
      </c>
      <c r="H18" s="2" t="s">
        <v>32</v>
      </c>
      <c r="I18" s="2" t="s">
        <v>14</v>
      </c>
      <c r="J18" s="7"/>
      <c r="L18" s="7"/>
      <c r="N18" s="7" t="s">
        <v>19</v>
      </c>
      <c r="O18" s="7"/>
      <c r="Q18" s="7" t="s">
        <v>14</v>
      </c>
      <c r="R18" s="7" t="s">
        <v>20</v>
      </c>
    </row>
    <row r="19" spans="1:25" x14ac:dyDescent="0.2">
      <c r="B19" s="7"/>
      <c r="C19" s="7"/>
      <c r="D19" s="7"/>
      <c r="E19" s="7"/>
      <c r="F19" s="7"/>
      <c r="G19" s="7"/>
      <c r="J19" s="7"/>
      <c r="L19" s="7"/>
    </row>
    <row r="20" spans="1:25" x14ac:dyDescent="0.2">
      <c r="A20">
        <v>0</v>
      </c>
      <c r="B20" s="8"/>
      <c r="C20" s="8"/>
      <c r="D20" s="8"/>
      <c r="E20" s="8"/>
      <c r="F20" s="8"/>
      <c r="G20" s="8"/>
      <c r="H20" s="8"/>
      <c r="I20" s="8"/>
      <c r="J20" s="8"/>
      <c r="K20">
        <v>0</v>
      </c>
      <c r="L20" s="13"/>
      <c r="M20" s="13"/>
      <c r="N20" s="13"/>
      <c r="P20">
        <v>0</v>
      </c>
      <c r="Q20" s="8"/>
      <c r="R20" s="13"/>
      <c r="T20">
        <v>0</v>
      </c>
      <c r="U20" s="16"/>
      <c r="V20" s="1">
        <f>B4</f>
        <v>1000</v>
      </c>
      <c r="Y20" s="9"/>
    </row>
    <row r="21" spans="1:25" x14ac:dyDescent="0.2">
      <c r="A21">
        <f t="shared" ref="A21:A60" si="0">1+A20</f>
        <v>1</v>
      </c>
      <c r="B21" s="13"/>
      <c r="C21" s="13"/>
      <c r="D21" s="13"/>
      <c r="E21" s="13"/>
      <c r="F21" s="13"/>
      <c r="G21" s="13"/>
      <c r="H21" s="13"/>
      <c r="I21" s="13"/>
      <c r="J21" s="12"/>
      <c r="K21">
        <f t="shared" ref="K21:K60" si="1">1+K20</f>
        <v>1</v>
      </c>
      <c r="L21" s="13"/>
      <c r="M21" s="13"/>
      <c r="N21" s="13"/>
      <c r="O21" s="8"/>
      <c r="P21">
        <f t="shared" ref="P21:P60" si="2">1+P20</f>
        <v>1</v>
      </c>
      <c r="Q21" s="13"/>
      <c r="R21" s="13"/>
      <c r="T21">
        <f t="shared" ref="T21:T60" si="3">1+T20</f>
        <v>1</v>
      </c>
      <c r="U21" s="17">
        <v>9.7839999999999993E-3</v>
      </c>
      <c r="V21" s="10">
        <f>V20*(1-U21)</f>
        <v>990.21600000000001</v>
      </c>
      <c r="Y21" s="9"/>
    </row>
    <row r="22" spans="1:25" x14ac:dyDescent="0.2">
      <c r="A22">
        <f t="shared" si="0"/>
        <v>2</v>
      </c>
      <c r="B22" s="13"/>
      <c r="C22" s="13"/>
      <c r="D22" s="13"/>
      <c r="E22" s="13"/>
      <c r="F22" s="13"/>
      <c r="G22" s="13"/>
      <c r="H22" s="13"/>
      <c r="I22" s="13"/>
      <c r="J22" s="12"/>
      <c r="K22">
        <f t="shared" si="1"/>
        <v>2</v>
      </c>
      <c r="L22" s="13"/>
      <c r="M22" s="13"/>
      <c r="N22" s="13"/>
      <c r="O22" s="8"/>
      <c r="P22">
        <f t="shared" si="2"/>
        <v>2</v>
      </c>
      <c r="Q22" s="13"/>
      <c r="R22" s="13"/>
      <c r="T22">
        <f t="shared" si="3"/>
        <v>2</v>
      </c>
      <c r="U22" s="17">
        <v>1.0708000000000001E-2</v>
      </c>
      <c r="V22" s="10">
        <f t="shared" ref="V22:V60" si="4">V21*(1-U22)</f>
        <v>979.612767072</v>
      </c>
      <c r="Y22" s="9"/>
    </row>
    <row r="23" spans="1:25" x14ac:dyDescent="0.2">
      <c r="A23">
        <f t="shared" si="0"/>
        <v>3</v>
      </c>
      <c r="B23" s="13"/>
      <c r="C23" s="13"/>
      <c r="D23" s="13"/>
      <c r="E23" s="13"/>
      <c r="F23" s="13"/>
      <c r="G23" s="13"/>
      <c r="H23" s="13"/>
      <c r="I23" s="13"/>
      <c r="J23" s="12"/>
      <c r="K23">
        <f t="shared" si="1"/>
        <v>3</v>
      </c>
      <c r="L23" s="13"/>
      <c r="M23" s="13"/>
      <c r="N23" s="13"/>
      <c r="O23" s="8"/>
      <c r="P23">
        <f t="shared" si="2"/>
        <v>3</v>
      </c>
      <c r="Q23" s="13"/>
      <c r="R23" s="13"/>
      <c r="T23">
        <f t="shared" si="3"/>
        <v>3</v>
      </c>
      <c r="U23" s="17">
        <v>1.1790999999999999E-2</v>
      </c>
      <c r="V23" s="10">
        <f t="shared" si="4"/>
        <v>968.06215293545404</v>
      </c>
      <c r="Y23" s="9"/>
    </row>
    <row r="24" spans="1:25" x14ac:dyDescent="0.2">
      <c r="A24">
        <f t="shared" si="0"/>
        <v>4</v>
      </c>
      <c r="B24" s="13"/>
      <c r="C24" s="13"/>
      <c r="D24" s="13"/>
      <c r="E24" s="13"/>
      <c r="F24" s="13"/>
      <c r="G24" s="13"/>
      <c r="H24" s="13"/>
      <c r="I24" s="13"/>
      <c r="J24" s="12"/>
      <c r="K24">
        <f t="shared" si="1"/>
        <v>4</v>
      </c>
      <c r="L24" s="13"/>
      <c r="M24" s="13"/>
      <c r="N24" s="13"/>
      <c r="O24" s="8"/>
      <c r="P24">
        <f t="shared" si="2"/>
        <v>4</v>
      </c>
      <c r="Q24" s="13"/>
      <c r="R24" s="13"/>
      <c r="T24">
        <f t="shared" si="3"/>
        <v>4</v>
      </c>
      <c r="U24" s="17">
        <v>1.3056999999999999E-2</v>
      </c>
      <c r="V24" s="10">
        <f t="shared" si="4"/>
        <v>955.42216540457582</v>
      </c>
      <c r="Y24" s="9"/>
    </row>
    <row r="25" spans="1:25" x14ac:dyDescent="0.2">
      <c r="A25">
        <f t="shared" si="0"/>
        <v>5</v>
      </c>
      <c r="B25" s="13"/>
      <c r="C25" s="13"/>
      <c r="D25" s="13"/>
      <c r="E25" s="13"/>
      <c r="F25" s="13"/>
      <c r="G25" s="13"/>
      <c r="H25" s="13"/>
      <c r="I25" s="13"/>
      <c r="J25" s="12"/>
      <c r="K25">
        <f t="shared" si="1"/>
        <v>5</v>
      </c>
      <c r="L25" s="13"/>
      <c r="M25" s="13"/>
      <c r="N25" s="13"/>
      <c r="O25" s="8"/>
      <c r="P25">
        <f t="shared" si="2"/>
        <v>5</v>
      </c>
      <c r="Q25" s="13"/>
      <c r="R25" s="13"/>
      <c r="T25">
        <f t="shared" si="3"/>
        <v>5</v>
      </c>
      <c r="U25" s="17">
        <v>1.4533000000000001E-2</v>
      </c>
      <c r="V25" s="10">
        <f t="shared" si="4"/>
        <v>941.53701507475114</v>
      </c>
      <c r="Y25" s="9"/>
    </row>
    <row r="26" spans="1:25" x14ac:dyDescent="0.2">
      <c r="A26">
        <f t="shared" si="0"/>
        <v>6</v>
      </c>
      <c r="B26" s="13"/>
      <c r="C26" s="13"/>
      <c r="D26" s="13"/>
      <c r="E26" s="13"/>
      <c r="F26" s="13"/>
      <c r="G26" s="13"/>
      <c r="H26" s="13"/>
      <c r="I26" s="13"/>
      <c r="J26" s="12"/>
      <c r="K26">
        <f t="shared" si="1"/>
        <v>6</v>
      </c>
      <c r="L26" s="13"/>
      <c r="M26" s="13"/>
      <c r="N26" s="13"/>
      <c r="O26" s="8"/>
      <c r="P26">
        <f t="shared" si="2"/>
        <v>6</v>
      </c>
      <c r="Q26" s="13"/>
      <c r="R26" s="13"/>
      <c r="T26">
        <f t="shared" si="3"/>
        <v>6</v>
      </c>
      <c r="U26" s="17">
        <v>1.6247999999999999E-2</v>
      </c>
      <c r="V26" s="10">
        <f t="shared" si="4"/>
        <v>926.23892165381653</v>
      </c>
      <c r="Y26" s="9"/>
    </row>
    <row r="27" spans="1:25" x14ac:dyDescent="0.2">
      <c r="A27">
        <f t="shared" si="0"/>
        <v>7</v>
      </c>
      <c r="B27" s="13"/>
      <c r="C27" s="13"/>
      <c r="D27" s="13"/>
      <c r="E27" s="13"/>
      <c r="F27" s="13"/>
      <c r="G27" s="13"/>
      <c r="H27" s="13"/>
      <c r="I27" s="13"/>
      <c r="J27" s="12"/>
      <c r="K27">
        <f t="shared" si="1"/>
        <v>7</v>
      </c>
      <c r="L27" s="13"/>
      <c r="M27" s="13"/>
      <c r="N27" s="13"/>
      <c r="O27" s="8"/>
      <c r="P27">
        <f t="shared" si="2"/>
        <v>7</v>
      </c>
      <c r="Q27" s="13"/>
      <c r="R27" s="13"/>
      <c r="T27">
        <f t="shared" si="3"/>
        <v>7</v>
      </c>
      <c r="U27" s="17">
        <v>1.8235000000000001E-2</v>
      </c>
      <c r="V27" s="10">
        <f t="shared" si="4"/>
        <v>909.3489549174592</v>
      </c>
      <c r="Y27" s="9"/>
    </row>
    <row r="28" spans="1:25" x14ac:dyDescent="0.2">
      <c r="A28">
        <f t="shared" si="0"/>
        <v>8</v>
      </c>
      <c r="B28" s="13"/>
      <c r="C28" s="13"/>
      <c r="D28" s="13"/>
      <c r="E28" s="13"/>
      <c r="F28" s="13"/>
      <c r="G28" s="13"/>
      <c r="H28" s="13"/>
      <c r="I28" s="13"/>
      <c r="J28" s="12"/>
      <c r="K28">
        <f t="shared" si="1"/>
        <v>8</v>
      </c>
      <c r="L28" s="13"/>
      <c r="M28" s="13"/>
      <c r="N28" s="13"/>
      <c r="O28" s="8"/>
      <c r="P28">
        <f t="shared" si="2"/>
        <v>8</v>
      </c>
      <c r="Q28" s="13"/>
      <c r="R28" s="13"/>
      <c r="T28">
        <f t="shared" si="3"/>
        <v>8</v>
      </c>
      <c r="U28" s="17">
        <v>2.0531000000000001E-2</v>
      </c>
      <c r="V28" s="10">
        <f t="shared" si="4"/>
        <v>890.67911152404884</v>
      </c>
      <c r="Y28" s="9"/>
    </row>
    <row r="29" spans="1:25" x14ac:dyDescent="0.2">
      <c r="A29">
        <f t="shared" si="0"/>
        <v>9</v>
      </c>
      <c r="B29" s="13"/>
      <c r="C29" s="13"/>
      <c r="D29" s="13"/>
      <c r="E29" s="13"/>
      <c r="F29" s="13"/>
      <c r="G29" s="13"/>
      <c r="H29" s="13"/>
      <c r="I29" s="13"/>
      <c r="J29" s="12"/>
      <c r="K29">
        <f t="shared" si="1"/>
        <v>9</v>
      </c>
      <c r="L29" s="13"/>
      <c r="M29" s="13"/>
      <c r="N29" s="13"/>
      <c r="O29" s="8"/>
      <c r="P29">
        <f t="shared" si="2"/>
        <v>9</v>
      </c>
      <c r="Q29" s="13"/>
      <c r="R29" s="13"/>
      <c r="T29">
        <f t="shared" si="3"/>
        <v>9</v>
      </c>
      <c r="U29" s="17">
        <v>2.3175999999999999E-2</v>
      </c>
      <c r="V29" s="10">
        <f t="shared" si="4"/>
        <v>870.03673243536753</v>
      </c>
      <c r="Y29" s="9"/>
    </row>
    <row r="30" spans="1:25" x14ac:dyDescent="0.2">
      <c r="A30">
        <f t="shared" si="0"/>
        <v>10</v>
      </c>
      <c r="B30" s="13"/>
      <c r="C30" s="13"/>
      <c r="D30" s="13"/>
      <c r="E30" s="13"/>
      <c r="F30" s="13"/>
      <c r="G30" s="13"/>
      <c r="H30" s="13"/>
      <c r="I30" s="13"/>
      <c r="J30" s="12"/>
      <c r="K30">
        <f t="shared" si="1"/>
        <v>10</v>
      </c>
      <c r="L30" s="13"/>
      <c r="M30" s="13"/>
      <c r="N30" s="13"/>
      <c r="O30" s="8"/>
      <c r="P30">
        <f t="shared" si="2"/>
        <v>10</v>
      </c>
      <c r="Q30" s="13"/>
      <c r="R30" s="13"/>
      <c r="T30">
        <f t="shared" si="3"/>
        <v>10</v>
      </c>
      <c r="U30" s="17">
        <v>2.6214000000000001E-2</v>
      </c>
      <c r="V30" s="10">
        <f t="shared" si="4"/>
        <v>847.22958953130683</v>
      </c>
      <c r="Y30" s="9"/>
    </row>
    <row r="31" spans="1:25" x14ac:dyDescent="0.2">
      <c r="A31">
        <f t="shared" si="0"/>
        <v>11</v>
      </c>
      <c r="B31" s="13"/>
      <c r="C31" s="13"/>
      <c r="D31" s="13"/>
      <c r="E31" s="13"/>
      <c r="F31" s="13"/>
      <c r="G31" s="13"/>
      <c r="H31" s="13"/>
      <c r="I31" s="13"/>
      <c r="J31" s="12"/>
      <c r="K31">
        <f t="shared" si="1"/>
        <v>11</v>
      </c>
      <c r="L31" s="13"/>
      <c r="M31" s="13"/>
      <c r="N31" s="13"/>
      <c r="O31" s="8"/>
      <c r="P31">
        <f t="shared" si="2"/>
        <v>11</v>
      </c>
      <c r="Q31" s="13"/>
      <c r="R31" s="13"/>
      <c r="T31">
        <f t="shared" si="3"/>
        <v>11</v>
      </c>
      <c r="U31" s="17">
        <v>2.9692E-2</v>
      </c>
      <c r="V31" s="10">
        <f t="shared" si="4"/>
        <v>822.0736485589432</v>
      </c>
      <c r="Y31" s="9"/>
    </row>
    <row r="32" spans="1:25" x14ac:dyDescent="0.2">
      <c r="A32">
        <f t="shared" si="0"/>
        <v>12</v>
      </c>
      <c r="B32" s="13"/>
      <c r="C32" s="13"/>
      <c r="D32" s="13"/>
      <c r="E32" s="13"/>
      <c r="F32" s="13"/>
      <c r="G32" s="13"/>
      <c r="H32" s="13"/>
      <c r="I32" s="13"/>
      <c r="J32" s="12"/>
      <c r="K32">
        <f t="shared" si="1"/>
        <v>12</v>
      </c>
      <c r="L32" s="13"/>
      <c r="M32" s="13"/>
      <c r="N32" s="13"/>
      <c r="O32" s="8"/>
      <c r="P32">
        <f t="shared" si="2"/>
        <v>12</v>
      </c>
      <c r="Q32" s="13"/>
      <c r="R32" s="13"/>
      <c r="T32">
        <f t="shared" si="3"/>
        <v>12</v>
      </c>
      <c r="U32" s="17">
        <v>3.3661000000000003E-2</v>
      </c>
      <c r="V32" s="10">
        <f t="shared" si="4"/>
        <v>794.4018274748006</v>
      </c>
      <c r="Y32" s="9"/>
    </row>
    <row r="33" spans="1:25" x14ac:dyDescent="0.2">
      <c r="A33">
        <f t="shared" si="0"/>
        <v>13</v>
      </c>
      <c r="B33" s="13"/>
      <c r="C33" s="13"/>
      <c r="D33" s="13"/>
      <c r="E33" s="13"/>
      <c r="F33" s="13"/>
      <c r="G33" s="13"/>
      <c r="H33" s="13"/>
      <c r="I33" s="13"/>
      <c r="J33" s="12"/>
      <c r="K33">
        <f t="shared" si="1"/>
        <v>13</v>
      </c>
      <c r="L33" s="13"/>
      <c r="M33" s="13"/>
      <c r="N33" s="13"/>
      <c r="O33" s="8"/>
      <c r="P33">
        <f t="shared" si="2"/>
        <v>13</v>
      </c>
      <c r="Q33" s="13"/>
      <c r="R33" s="13"/>
      <c r="T33">
        <f t="shared" si="3"/>
        <v>13</v>
      </c>
      <c r="U33" s="17">
        <v>3.8177000000000003E-2</v>
      </c>
      <c r="V33" s="10">
        <f t="shared" si="4"/>
        <v>764.07394890729518</v>
      </c>
      <c r="Y33" s="9"/>
    </row>
    <row r="34" spans="1:25" x14ac:dyDescent="0.2">
      <c r="A34">
        <f t="shared" si="0"/>
        <v>14</v>
      </c>
      <c r="B34" s="13"/>
      <c r="C34" s="13"/>
      <c r="D34" s="13"/>
      <c r="E34" s="13"/>
      <c r="F34" s="13"/>
      <c r="G34" s="13"/>
      <c r="H34" s="13"/>
      <c r="I34" s="13"/>
      <c r="J34" s="12"/>
      <c r="K34">
        <f t="shared" si="1"/>
        <v>14</v>
      </c>
      <c r="L34" s="13"/>
      <c r="M34" s="13"/>
      <c r="N34" s="13"/>
      <c r="O34" s="8"/>
      <c r="P34">
        <f t="shared" si="2"/>
        <v>14</v>
      </c>
      <c r="Q34" s="13"/>
      <c r="R34" s="13"/>
      <c r="T34">
        <f t="shared" si="3"/>
        <v>14</v>
      </c>
      <c r="U34" s="17">
        <v>4.3297000000000002E-2</v>
      </c>
      <c r="V34" s="10">
        <f t="shared" si="4"/>
        <v>730.99183914145601</v>
      </c>
      <c r="Y34" s="9"/>
    </row>
    <row r="35" spans="1:25" x14ac:dyDescent="0.2">
      <c r="A35">
        <f t="shared" si="0"/>
        <v>15</v>
      </c>
      <c r="B35" s="13"/>
      <c r="C35" s="13"/>
      <c r="D35" s="13"/>
      <c r="E35" s="13"/>
      <c r="F35" s="13"/>
      <c r="G35" s="13"/>
      <c r="H35" s="13"/>
      <c r="I35" s="13"/>
      <c r="J35" s="12"/>
      <c r="K35">
        <f t="shared" si="1"/>
        <v>15</v>
      </c>
      <c r="L35" s="13"/>
      <c r="M35" s="13"/>
      <c r="N35" s="13"/>
      <c r="O35" s="8"/>
      <c r="P35">
        <f t="shared" si="2"/>
        <v>15</v>
      </c>
      <c r="Q35" s="13"/>
      <c r="R35" s="13"/>
      <c r="T35">
        <f t="shared" si="3"/>
        <v>15</v>
      </c>
      <c r="U35" s="17">
        <v>4.9083000000000002E-2</v>
      </c>
      <c r="V35" s="10">
        <f t="shared" si="4"/>
        <v>695.11256670087596</v>
      </c>
      <c r="Y35" s="9"/>
    </row>
    <row r="36" spans="1:25" x14ac:dyDescent="0.2">
      <c r="A36">
        <f t="shared" si="0"/>
        <v>16</v>
      </c>
      <c r="B36" s="13"/>
      <c r="C36" s="13"/>
      <c r="D36" s="13"/>
      <c r="E36" s="13"/>
      <c r="F36" s="13"/>
      <c r="G36" s="13"/>
      <c r="H36" s="13"/>
      <c r="I36" s="13"/>
      <c r="J36" s="8"/>
      <c r="K36">
        <f t="shared" si="1"/>
        <v>16</v>
      </c>
      <c r="L36" s="13"/>
      <c r="M36" s="13"/>
      <c r="N36" s="13"/>
      <c r="O36" s="8"/>
      <c r="P36">
        <f t="shared" si="2"/>
        <v>16</v>
      </c>
      <c r="Q36" s="13"/>
      <c r="R36" s="13"/>
      <c r="T36">
        <f t="shared" si="3"/>
        <v>16</v>
      </c>
      <c r="U36" s="17">
        <v>5.5598000000000002E-2</v>
      </c>
      <c r="V36" s="10">
        <f t="shared" si="4"/>
        <v>656.4656982174406</v>
      </c>
      <c r="Y36" s="9"/>
    </row>
    <row r="37" spans="1:25" x14ac:dyDescent="0.2">
      <c r="A37">
        <f t="shared" si="0"/>
        <v>17</v>
      </c>
      <c r="B37" s="13"/>
      <c r="C37" s="13"/>
      <c r="D37" s="13"/>
      <c r="E37" s="13"/>
      <c r="F37" s="13"/>
      <c r="G37" s="13"/>
      <c r="H37" s="13"/>
      <c r="I37" s="13"/>
      <c r="J37" s="8"/>
      <c r="K37">
        <f t="shared" si="1"/>
        <v>17</v>
      </c>
      <c r="L37" s="13"/>
      <c r="M37" s="13"/>
      <c r="N37" s="13"/>
      <c r="O37" s="8"/>
      <c r="P37">
        <f t="shared" si="2"/>
        <v>17</v>
      </c>
      <c r="Q37" s="13"/>
      <c r="R37" s="13"/>
      <c r="T37">
        <f t="shared" si="3"/>
        <v>17</v>
      </c>
      <c r="U37" s="17">
        <v>6.2909000000000007E-2</v>
      </c>
      <c r="V37" s="10">
        <f t="shared" si="4"/>
        <v>615.1680976082796</v>
      </c>
      <c r="Y37" s="9"/>
    </row>
    <row r="38" spans="1:25" x14ac:dyDescent="0.2">
      <c r="A38">
        <f t="shared" si="0"/>
        <v>18</v>
      </c>
      <c r="B38" s="13"/>
      <c r="C38" s="13"/>
      <c r="D38" s="13"/>
      <c r="E38" s="13"/>
      <c r="F38" s="13"/>
      <c r="G38" s="13"/>
      <c r="H38" s="13"/>
      <c r="I38" s="13"/>
      <c r="J38" s="8"/>
      <c r="K38">
        <f t="shared" si="1"/>
        <v>18</v>
      </c>
      <c r="L38" s="13"/>
      <c r="M38" s="13"/>
      <c r="N38" s="13"/>
      <c r="O38" s="8"/>
      <c r="P38">
        <f t="shared" si="2"/>
        <v>18</v>
      </c>
      <c r="Q38" s="13"/>
      <c r="R38" s="13"/>
      <c r="T38">
        <f t="shared" si="3"/>
        <v>18</v>
      </c>
      <c r="U38" s="17">
        <v>7.1082999999999993E-2</v>
      </c>
      <c r="V38" s="10">
        <f t="shared" si="4"/>
        <v>571.4401037259903</v>
      </c>
      <c r="Y38" s="9"/>
    </row>
    <row r="39" spans="1:25" x14ac:dyDescent="0.2">
      <c r="A39">
        <f t="shared" si="0"/>
        <v>19</v>
      </c>
      <c r="B39" s="13"/>
      <c r="C39" s="13"/>
      <c r="D39" s="13"/>
      <c r="E39" s="13"/>
      <c r="F39" s="13"/>
      <c r="G39" s="13"/>
      <c r="H39" s="13"/>
      <c r="I39" s="13"/>
      <c r="J39" s="8"/>
      <c r="K39">
        <f t="shared" si="1"/>
        <v>19</v>
      </c>
      <c r="L39" s="13"/>
      <c r="M39" s="13"/>
      <c r="N39" s="13"/>
      <c r="O39" s="8"/>
      <c r="P39">
        <f t="shared" si="2"/>
        <v>19</v>
      </c>
      <c r="Q39" s="13"/>
      <c r="R39" s="13"/>
      <c r="T39">
        <f t="shared" si="3"/>
        <v>19</v>
      </c>
      <c r="U39" s="17">
        <v>8.0186999999999994E-2</v>
      </c>
      <c r="V39" s="10">
        <f t="shared" si="4"/>
        <v>525.61803612851429</v>
      </c>
      <c r="Y39" s="9"/>
    </row>
    <row r="40" spans="1:25" x14ac:dyDescent="0.2">
      <c r="A40">
        <f t="shared" si="0"/>
        <v>20</v>
      </c>
      <c r="B40" s="13"/>
      <c r="C40" s="13"/>
      <c r="D40" s="13"/>
      <c r="E40" s="13"/>
      <c r="F40" s="13"/>
      <c r="G40" s="13"/>
      <c r="H40" s="13"/>
      <c r="I40" s="13"/>
      <c r="J40" s="8"/>
      <c r="K40">
        <f t="shared" si="1"/>
        <v>20</v>
      </c>
      <c r="L40" s="13"/>
      <c r="M40" s="13"/>
      <c r="N40" s="13"/>
      <c r="O40" s="8"/>
      <c r="P40">
        <f t="shared" si="2"/>
        <v>20</v>
      </c>
      <c r="Q40" s="13"/>
      <c r="R40" s="13"/>
      <c r="T40">
        <f t="shared" si="3"/>
        <v>20</v>
      </c>
      <c r="U40" s="17">
        <v>9.0286000000000005E-2</v>
      </c>
      <c r="V40" s="10">
        <f t="shared" si="4"/>
        <v>478.16208611861526</v>
      </c>
      <c r="Y40" s="9"/>
    </row>
    <row r="41" spans="1:25" x14ac:dyDescent="0.2">
      <c r="A41">
        <f t="shared" si="0"/>
        <v>21</v>
      </c>
      <c r="B41" s="13"/>
      <c r="C41" s="13"/>
      <c r="D41" s="13"/>
      <c r="E41" s="13"/>
      <c r="F41" s="13"/>
      <c r="G41" s="13"/>
      <c r="H41" s="13"/>
      <c r="I41" s="13"/>
      <c r="J41" s="8"/>
      <c r="K41">
        <f t="shared" si="1"/>
        <v>21</v>
      </c>
      <c r="L41" s="13"/>
      <c r="M41" s="13"/>
      <c r="N41" s="13"/>
      <c r="O41" s="8"/>
      <c r="P41">
        <f t="shared" si="2"/>
        <v>21</v>
      </c>
      <c r="Q41" s="13"/>
      <c r="R41" s="13"/>
      <c r="T41">
        <f t="shared" si="3"/>
        <v>21</v>
      </c>
      <c r="U41" s="17">
        <v>0.101447</v>
      </c>
      <c r="V41" s="10">
        <f t="shared" si="4"/>
        <v>429.65397696814011</v>
      </c>
      <c r="Y41" s="9"/>
    </row>
    <row r="42" spans="1:25" x14ac:dyDescent="0.2">
      <c r="A42">
        <f t="shared" si="0"/>
        <v>22</v>
      </c>
      <c r="B42" s="13"/>
      <c r="C42" s="13"/>
      <c r="D42" s="13"/>
      <c r="E42" s="13"/>
      <c r="F42" s="13"/>
      <c r="G42" s="13"/>
      <c r="H42" s="13"/>
      <c r="I42" s="13"/>
      <c r="J42" s="8"/>
      <c r="K42">
        <f t="shared" si="1"/>
        <v>22</v>
      </c>
      <c r="L42" s="13"/>
      <c r="M42" s="13"/>
      <c r="N42" s="13"/>
      <c r="O42" s="8"/>
      <c r="P42">
        <f t="shared" si="2"/>
        <v>22</v>
      </c>
      <c r="Q42" s="13"/>
      <c r="R42" s="13"/>
      <c r="T42">
        <f t="shared" si="3"/>
        <v>22</v>
      </c>
      <c r="U42" s="17">
        <v>0.113728</v>
      </c>
      <c r="V42" s="10">
        <f t="shared" si="4"/>
        <v>380.79028947550745</v>
      </c>
      <c r="Y42" s="9"/>
    </row>
    <row r="43" spans="1:25" x14ac:dyDescent="0.2">
      <c r="A43">
        <f t="shared" si="0"/>
        <v>23</v>
      </c>
      <c r="B43" s="13"/>
      <c r="C43" s="13"/>
      <c r="D43" s="13"/>
      <c r="E43" s="13"/>
      <c r="F43" s="13"/>
      <c r="G43" s="13"/>
      <c r="H43" s="13"/>
      <c r="I43" s="13"/>
      <c r="J43" s="8"/>
      <c r="K43">
        <f t="shared" si="1"/>
        <v>23</v>
      </c>
      <c r="L43" s="13"/>
      <c r="M43" s="13"/>
      <c r="N43" s="13"/>
      <c r="O43" s="8"/>
      <c r="P43">
        <f t="shared" si="2"/>
        <v>23</v>
      </c>
      <c r="Q43" s="13"/>
      <c r="R43" s="13"/>
      <c r="T43">
        <f t="shared" si="3"/>
        <v>23</v>
      </c>
      <c r="U43" s="17">
        <v>0.12718499999999999</v>
      </c>
      <c r="V43" s="10">
        <f t="shared" si="4"/>
        <v>332.35947650856502</v>
      </c>
      <c r="Y43" s="9"/>
    </row>
    <row r="44" spans="1:25" x14ac:dyDescent="0.2">
      <c r="A44">
        <f t="shared" si="0"/>
        <v>24</v>
      </c>
      <c r="B44" s="13"/>
      <c r="C44" s="13"/>
      <c r="D44" s="13"/>
      <c r="E44" s="13"/>
      <c r="F44" s="13"/>
      <c r="G44" s="13"/>
      <c r="H44" s="13"/>
      <c r="I44" s="13"/>
      <c r="J44" s="8"/>
      <c r="K44">
        <f t="shared" si="1"/>
        <v>24</v>
      </c>
      <c r="L44" s="13"/>
      <c r="M44" s="13"/>
      <c r="N44" s="13"/>
      <c r="O44" s="8"/>
      <c r="P44">
        <f t="shared" si="2"/>
        <v>24</v>
      </c>
      <c r="Q44" s="13"/>
      <c r="R44" s="13"/>
      <c r="T44">
        <f t="shared" si="3"/>
        <v>24</v>
      </c>
      <c r="U44" s="17">
        <v>0.14186699999999999</v>
      </c>
      <c r="V44" s="10">
        <f t="shared" si="4"/>
        <v>285.20863465472445</v>
      </c>
      <c r="Y44" s="9"/>
    </row>
    <row r="45" spans="1:25" x14ac:dyDescent="0.2">
      <c r="A45">
        <f t="shared" si="0"/>
        <v>25</v>
      </c>
      <c r="B45" s="13"/>
      <c r="C45" s="13"/>
      <c r="D45" s="13"/>
      <c r="E45" s="13"/>
      <c r="F45" s="13"/>
      <c r="G45" s="13"/>
      <c r="H45" s="13"/>
      <c r="I45" s="13"/>
      <c r="J45" s="8"/>
      <c r="K45">
        <f t="shared" si="1"/>
        <v>25</v>
      </c>
      <c r="L45" s="13"/>
      <c r="M45" s="13"/>
      <c r="N45" s="13"/>
      <c r="O45" s="8"/>
      <c r="P45">
        <f t="shared" si="2"/>
        <v>25</v>
      </c>
      <c r="Q45" s="13"/>
      <c r="R45" s="13"/>
      <c r="T45">
        <f t="shared" si="3"/>
        <v>25</v>
      </c>
      <c r="U45" s="17">
        <v>0.15781100000000001</v>
      </c>
      <c r="V45" s="10">
        <f t="shared" si="4"/>
        <v>240.19957481122771</v>
      </c>
      <c r="Y45" s="9"/>
    </row>
    <row r="46" spans="1:25" x14ac:dyDescent="0.2">
      <c r="A46">
        <f t="shared" si="0"/>
        <v>26</v>
      </c>
      <c r="B46" s="13"/>
      <c r="C46" s="13"/>
      <c r="D46" s="13"/>
      <c r="E46" s="13"/>
      <c r="F46" s="13"/>
      <c r="G46" s="13"/>
      <c r="H46" s="13"/>
      <c r="I46" s="13"/>
      <c r="J46" s="8"/>
      <c r="K46">
        <f t="shared" si="1"/>
        <v>26</v>
      </c>
      <c r="L46" s="13"/>
      <c r="M46" s="13"/>
      <c r="N46" s="13"/>
      <c r="O46" s="8"/>
      <c r="P46">
        <f t="shared" si="2"/>
        <v>26</v>
      </c>
      <c r="Q46" s="13"/>
      <c r="R46" s="13"/>
      <c r="T46">
        <f t="shared" si="3"/>
        <v>26</v>
      </c>
      <c r="U46" s="17">
        <v>0.17504500000000001</v>
      </c>
      <c r="V46" s="10">
        <f t="shared" si="4"/>
        <v>198.15384023839636</v>
      </c>
      <c r="Y46" s="9"/>
    </row>
    <row r="47" spans="1:25" x14ac:dyDescent="0.2">
      <c r="A47">
        <f t="shared" si="0"/>
        <v>27</v>
      </c>
      <c r="B47" s="13"/>
      <c r="C47" s="13"/>
      <c r="D47" s="13"/>
      <c r="E47" s="13"/>
      <c r="F47" s="13"/>
      <c r="G47" s="13"/>
      <c r="H47" s="13"/>
      <c r="I47" s="13"/>
      <c r="J47" s="8"/>
      <c r="K47">
        <f t="shared" si="1"/>
        <v>27</v>
      </c>
      <c r="L47" s="13"/>
      <c r="M47" s="13"/>
      <c r="N47" s="13"/>
      <c r="O47" s="8"/>
      <c r="P47">
        <f t="shared" si="2"/>
        <v>27</v>
      </c>
      <c r="Q47" s="13"/>
      <c r="R47" s="13"/>
      <c r="T47">
        <f t="shared" si="3"/>
        <v>27</v>
      </c>
      <c r="U47" s="17">
        <v>0.19358300000000001</v>
      </c>
      <c r="V47" s="10">
        <f t="shared" si="4"/>
        <v>159.79462538352686</v>
      </c>
      <c r="Y47" s="9"/>
    </row>
    <row r="48" spans="1:25" x14ac:dyDescent="0.2">
      <c r="A48">
        <f t="shared" si="0"/>
        <v>28</v>
      </c>
      <c r="B48" s="13"/>
      <c r="C48" s="13"/>
      <c r="D48" s="13"/>
      <c r="E48" s="13"/>
      <c r="F48" s="13"/>
      <c r="G48" s="13"/>
      <c r="H48" s="13"/>
      <c r="I48" s="13"/>
      <c r="J48" s="8"/>
      <c r="K48">
        <f t="shared" si="1"/>
        <v>28</v>
      </c>
      <c r="L48" s="13"/>
      <c r="M48" s="13"/>
      <c r="N48" s="13"/>
      <c r="O48" s="8"/>
      <c r="P48">
        <f t="shared" si="2"/>
        <v>28</v>
      </c>
      <c r="Q48" s="13"/>
      <c r="R48" s="13"/>
      <c r="T48">
        <f t="shared" si="3"/>
        <v>28</v>
      </c>
      <c r="U48" s="17">
        <v>0.213426</v>
      </c>
      <c r="V48" s="10">
        <f t="shared" si="4"/>
        <v>125.69029766642225</v>
      </c>
      <c r="Y48" s="9"/>
    </row>
    <row r="49" spans="1:25" x14ac:dyDescent="0.2">
      <c r="A49">
        <f t="shared" si="0"/>
        <v>29</v>
      </c>
      <c r="B49" s="13"/>
      <c r="C49" s="13"/>
      <c r="D49" s="13"/>
      <c r="E49" s="13"/>
      <c r="F49" s="13"/>
      <c r="G49" s="13"/>
      <c r="H49" s="13"/>
      <c r="I49" s="13"/>
      <c r="J49" s="8"/>
      <c r="K49">
        <f t="shared" si="1"/>
        <v>29</v>
      </c>
      <c r="L49" s="13"/>
      <c r="M49" s="13"/>
      <c r="N49" s="13"/>
      <c r="O49" s="8"/>
      <c r="P49">
        <f t="shared" si="2"/>
        <v>29</v>
      </c>
      <c r="Q49" s="13"/>
      <c r="R49" s="13"/>
      <c r="T49">
        <f t="shared" si="3"/>
        <v>29</v>
      </c>
      <c r="U49" s="17">
        <v>0.23455599999999999</v>
      </c>
      <c r="V49" s="10">
        <f t="shared" si="4"/>
        <v>96.208884206976919</v>
      </c>
      <c r="Y49" s="9"/>
    </row>
    <row r="50" spans="1:25" x14ac:dyDescent="0.2">
      <c r="A50">
        <f t="shared" si="0"/>
        <v>30</v>
      </c>
      <c r="B50" s="13"/>
      <c r="C50" s="13"/>
      <c r="D50" s="13"/>
      <c r="E50" s="13"/>
      <c r="F50" s="13"/>
      <c r="G50" s="13"/>
      <c r="H50" s="13"/>
      <c r="I50" s="13"/>
      <c r="J50" s="8"/>
      <c r="K50">
        <f t="shared" si="1"/>
        <v>30</v>
      </c>
      <c r="L50" s="13"/>
      <c r="M50" s="13"/>
      <c r="N50" s="13"/>
      <c r="O50" s="8"/>
      <c r="P50">
        <f t="shared" si="2"/>
        <v>30</v>
      </c>
      <c r="Q50" s="13"/>
      <c r="R50" s="13"/>
      <c r="T50">
        <f t="shared" si="3"/>
        <v>30</v>
      </c>
      <c r="U50" s="17">
        <v>0.25693700000000003</v>
      </c>
      <c r="V50" s="10">
        <f t="shared" si="4"/>
        <v>71.489262125488892</v>
      </c>
      <c r="Y50" s="9"/>
    </row>
    <row r="51" spans="1:25" x14ac:dyDescent="0.2">
      <c r="A51">
        <f t="shared" si="0"/>
        <v>31</v>
      </c>
      <c r="B51" s="13"/>
      <c r="C51" s="13"/>
      <c r="D51" s="13"/>
      <c r="E51" s="13"/>
      <c r="F51" s="13"/>
      <c r="G51" s="13"/>
      <c r="H51" s="13"/>
      <c r="I51" s="13"/>
      <c r="J51" s="8"/>
      <c r="K51">
        <f t="shared" si="1"/>
        <v>31</v>
      </c>
      <c r="L51" s="13"/>
      <c r="M51" s="13"/>
      <c r="N51" s="13"/>
      <c r="O51" s="8"/>
      <c r="P51">
        <f t="shared" si="2"/>
        <v>31</v>
      </c>
      <c r="Q51" s="13"/>
      <c r="R51" s="13"/>
      <c r="T51">
        <f t="shared" si="3"/>
        <v>31</v>
      </c>
      <c r="U51" s="17">
        <v>0.28051599999999999</v>
      </c>
      <c r="V51" s="10">
        <f t="shared" si="4"/>
        <v>51.435380271095248</v>
      </c>
      <c r="Y51" s="9"/>
    </row>
    <row r="52" spans="1:25" x14ac:dyDescent="0.2">
      <c r="A52">
        <f t="shared" si="0"/>
        <v>32</v>
      </c>
      <c r="B52" s="13"/>
      <c r="C52" s="13"/>
      <c r="D52" s="13"/>
      <c r="E52" s="13"/>
      <c r="F52" s="13"/>
      <c r="G52" s="13"/>
      <c r="H52" s="13"/>
      <c r="I52" s="13"/>
      <c r="J52" s="8"/>
      <c r="K52">
        <f t="shared" si="1"/>
        <v>32</v>
      </c>
      <c r="L52" s="13"/>
      <c r="M52" s="13"/>
      <c r="N52" s="13"/>
      <c r="O52" s="8"/>
      <c r="P52">
        <f t="shared" si="2"/>
        <v>32</v>
      </c>
      <c r="Q52" s="13"/>
      <c r="R52" s="13"/>
      <c r="T52">
        <f t="shared" si="3"/>
        <v>32</v>
      </c>
      <c r="U52" s="17">
        <v>0.30521799999999999</v>
      </c>
      <c r="V52" s="10">
        <f t="shared" si="4"/>
        <v>35.736376375512101</v>
      </c>
      <c r="Y52" s="9"/>
    </row>
    <row r="53" spans="1:25" x14ac:dyDescent="0.2">
      <c r="A53">
        <f t="shared" si="0"/>
        <v>33</v>
      </c>
      <c r="B53" s="13"/>
      <c r="C53" s="13"/>
      <c r="D53" s="13"/>
      <c r="E53" s="13"/>
      <c r="F53" s="13"/>
      <c r="G53" s="13"/>
      <c r="H53" s="13"/>
      <c r="I53" s="13"/>
      <c r="J53" s="8"/>
      <c r="K53">
        <f t="shared" si="1"/>
        <v>33</v>
      </c>
      <c r="L53" s="13"/>
      <c r="M53" s="13"/>
      <c r="N53" s="13"/>
      <c r="O53" s="8"/>
      <c r="P53">
        <f t="shared" si="2"/>
        <v>33</v>
      </c>
      <c r="Q53" s="13"/>
      <c r="R53" s="13"/>
      <c r="T53">
        <f t="shared" si="3"/>
        <v>33</v>
      </c>
      <c r="U53" s="17">
        <v>0.33094800000000002</v>
      </c>
      <c r="V53" s="10">
        <f t="shared" si="4"/>
        <v>23.90949408678912</v>
      </c>
      <c r="Y53" s="9"/>
    </row>
    <row r="54" spans="1:25" x14ac:dyDescent="0.2">
      <c r="A54">
        <f t="shared" si="0"/>
        <v>34</v>
      </c>
      <c r="B54" s="13"/>
      <c r="C54" s="13"/>
      <c r="D54" s="13"/>
      <c r="E54" s="13"/>
      <c r="F54" s="13"/>
      <c r="G54" s="13"/>
      <c r="H54" s="13"/>
      <c r="I54" s="13"/>
      <c r="J54" s="8"/>
      <c r="K54">
        <f t="shared" si="1"/>
        <v>34</v>
      </c>
      <c r="L54" s="13"/>
      <c r="M54" s="13"/>
      <c r="N54" s="13"/>
      <c r="O54" s="8"/>
      <c r="P54">
        <f t="shared" si="2"/>
        <v>34</v>
      </c>
      <c r="Q54" s="13"/>
      <c r="R54" s="13"/>
      <c r="T54">
        <f t="shared" si="3"/>
        <v>34</v>
      </c>
      <c r="U54" s="17">
        <v>0.35759400000000002</v>
      </c>
      <c r="V54" s="10">
        <f t="shared" si="4"/>
        <v>15.359602458317852</v>
      </c>
      <c r="Y54" s="9"/>
    </row>
    <row r="55" spans="1:25" x14ac:dyDescent="0.2">
      <c r="A55">
        <f t="shared" si="0"/>
        <v>35</v>
      </c>
      <c r="B55" s="13"/>
      <c r="C55" s="13"/>
      <c r="D55" s="13"/>
      <c r="E55" s="13"/>
      <c r="F55" s="13"/>
      <c r="G55" s="13"/>
      <c r="H55" s="13"/>
      <c r="I55" s="13"/>
      <c r="J55" s="8"/>
      <c r="K55">
        <f t="shared" si="1"/>
        <v>35</v>
      </c>
      <c r="L55" s="13"/>
      <c r="M55" s="13"/>
      <c r="N55" s="13"/>
      <c r="O55" s="8"/>
      <c r="P55">
        <f t="shared" si="2"/>
        <v>35</v>
      </c>
      <c r="Q55" s="13"/>
      <c r="R55" s="13"/>
      <c r="T55">
        <f t="shared" si="3"/>
        <v>35</v>
      </c>
      <c r="U55" s="17">
        <v>0.38502199999999998</v>
      </c>
      <c r="V55" s="10">
        <f t="shared" si="4"/>
        <v>9.445817600611397</v>
      </c>
      <c r="Y55" s="9"/>
    </row>
    <row r="56" spans="1:25" x14ac:dyDescent="0.2">
      <c r="A56">
        <f t="shared" si="0"/>
        <v>36</v>
      </c>
      <c r="B56" s="13"/>
      <c r="C56" s="13"/>
      <c r="D56" s="13"/>
      <c r="E56" s="13"/>
      <c r="F56" s="13"/>
      <c r="G56" s="13"/>
      <c r="H56" s="13"/>
      <c r="I56" s="13"/>
      <c r="J56" s="8"/>
      <c r="K56">
        <f t="shared" si="1"/>
        <v>36</v>
      </c>
      <c r="L56" s="13"/>
      <c r="M56" s="13"/>
      <c r="N56" s="13"/>
      <c r="O56" s="8"/>
      <c r="P56">
        <f t="shared" si="2"/>
        <v>36</v>
      </c>
      <c r="Q56" s="13"/>
      <c r="R56" s="13"/>
      <c r="T56">
        <f t="shared" si="3"/>
        <v>36</v>
      </c>
      <c r="U56" s="17">
        <v>0.40801999999999999</v>
      </c>
      <c r="V56" s="10">
        <f t="shared" si="4"/>
        <v>5.5917351032099347</v>
      </c>
      <c r="Y56" s="9"/>
    </row>
    <row r="57" spans="1:25" x14ac:dyDescent="0.2">
      <c r="A57">
        <f t="shared" si="0"/>
        <v>37</v>
      </c>
      <c r="B57" s="13"/>
      <c r="C57" s="13"/>
      <c r="D57" s="13"/>
      <c r="E57" s="13"/>
      <c r="F57" s="13"/>
      <c r="G57" s="13"/>
      <c r="H57" s="13"/>
      <c r="I57" s="13"/>
      <c r="J57" s="8"/>
      <c r="K57">
        <f t="shared" si="1"/>
        <v>37</v>
      </c>
      <c r="L57" s="13"/>
      <c r="M57" s="13"/>
      <c r="N57" s="13"/>
      <c r="O57" s="8"/>
      <c r="P57">
        <f t="shared" si="2"/>
        <v>37</v>
      </c>
      <c r="Q57" s="13"/>
      <c r="R57" s="13"/>
      <c r="T57">
        <f t="shared" si="3"/>
        <v>37</v>
      </c>
      <c r="U57" s="17">
        <v>0.42568499999999998</v>
      </c>
      <c r="V57" s="10">
        <f t="shared" si="4"/>
        <v>3.2114173458000139</v>
      </c>
      <c r="Y57" s="9"/>
    </row>
    <row r="58" spans="1:25" x14ac:dyDescent="0.2">
      <c r="A58">
        <f t="shared" si="0"/>
        <v>38</v>
      </c>
      <c r="B58" s="13"/>
      <c r="C58" s="13"/>
      <c r="D58" s="13"/>
      <c r="E58" s="13"/>
      <c r="F58" s="13"/>
      <c r="G58" s="13"/>
      <c r="H58" s="13"/>
      <c r="I58" s="13"/>
      <c r="J58" s="8"/>
      <c r="K58">
        <f t="shared" si="1"/>
        <v>38</v>
      </c>
      <c r="L58" s="13"/>
      <c r="M58" s="13"/>
      <c r="N58" s="13"/>
      <c r="O58" s="8"/>
      <c r="P58">
        <f t="shared" si="2"/>
        <v>38</v>
      </c>
      <c r="Q58" s="13"/>
      <c r="R58" s="13"/>
      <c r="T58">
        <f t="shared" si="3"/>
        <v>38</v>
      </c>
      <c r="U58" s="17">
        <v>0.44259599999999999</v>
      </c>
      <c r="V58" s="10">
        <f t="shared" si="4"/>
        <v>1.7900568742183109</v>
      </c>
      <c r="Y58" s="9"/>
    </row>
    <row r="59" spans="1:25" x14ac:dyDescent="0.2">
      <c r="A59">
        <f t="shared" si="0"/>
        <v>39</v>
      </c>
      <c r="B59" s="13"/>
      <c r="C59" s="13"/>
      <c r="D59" s="13"/>
      <c r="E59" s="13"/>
      <c r="F59" s="13"/>
      <c r="G59" s="13"/>
      <c r="H59" s="13"/>
      <c r="I59" s="13"/>
      <c r="J59" s="8"/>
      <c r="K59">
        <f t="shared" si="1"/>
        <v>39</v>
      </c>
      <c r="L59" s="13"/>
      <c r="M59" s="13"/>
      <c r="N59" s="13"/>
      <c r="O59" s="8"/>
      <c r="P59">
        <f t="shared" si="2"/>
        <v>39</v>
      </c>
      <c r="Q59" s="13"/>
      <c r="R59" s="13"/>
      <c r="T59">
        <f t="shared" si="3"/>
        <v>39</v>
      </c>
      <c r="U59" s="17">
        <v>0.45878000000000002</v>
      </c>
      <c r="V59" s="10">
        <f t="shared" si="4"/>
        <v>0.96881458146443433</v>
      </c>
      <c r="Y59" s="9"/>
    </row>
    <row r="60" spans="1:25" x14ac:dyDescent="0.2">
      <c r="A60">
        <f t="shared" si="0"/>
        <v>40</v>
      </c>
      <c r="B60" s="13"/>
      <c r="C60" s="13"/>
      <c r="D60" s="13"/>
      <c r="E60" s="13"/>
      <c r="F60" s="13"/>
      <c r="G60" s="13"/>
      <c r="H60" s="13"/>
      <c r="I60" s="13"/>
      <c r="J60" s="8"/>
      <c r="K60">
        <f t="shared" si="1"/>
        <v>40</v>
      </c>
      <c r="L60" s="13"/>
      <c r="M60" s="13"/>
      <c r="N60" s="13"/>
      <c r="O60" s="8"/>
      <c r="P60">
        <f t="shared" si="2"/>
        <v>40</v>
      </c>
      <c r="Q60" s="13"/>
      <c r="R60" s="13"/>
      <c r="T60">
        <f t="shared" si="3"/>
        <v>40</v>
      </c>
      <c r="U60" s="17">
        <v>0.47426099999999999</v>
      </c>
      <c r="V60" s="10">
        <f t="shared" si="4"/>
        <v>0.50934360924453015</v>
      </c>
      <c r="Y60" s="9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 Template</vt:lpstr>
    </vt:vector>
  </TitlesOfParts>
  <Company>Registered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Carolina Vilches</cp:lastModifiedBy>
  <cp:lastPrinted>2009-07-15T05:20:57Z</cp:lastPrinted>
  <dcterms:created xsi:type="dcterms:W3CDTF">2007-03-01T03:21:16Z</dcterms:created>
  <dcterms:modified xsi:type="dcterms:W3CDTF">2018-06-28T02:34:33Z</dcterms:modified>
</cp:coreProperties>
</file>