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33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EDUCATION\2018\Part III\Semester 2\Assignments\Assignment Questions and Solutions\C2B\FINAL\"/>
    </mc:Choice>
  </mc:AlternateContent>
  <xr:revisionPtr revIDLastSave="0" documentId="13_ncr:8001_{7374550E-7BF6-4EF9-A0E2-041E6CEC540E}" xr6:coauthVersionLast="33" xr6:coauthVersionMax="33" xr10:uidLastSave="{00000000-0000-0000-0000-000000000000}"/>
  <bookViews>
    <workbookView xWindow="0" yWindow="0" windowWidth="25710" windowHeight="11220" activeTab="3" xr2:uid="{00000000-000D-0000-FFFF-FFFF00000000}"/>
  </bookViews>
  <sheets>
    <sheet name="Q4 Template" sheetId="18" r:id="rId1"/>
    <sheet name="Q4a Answer" sheetId="7" r:id="rId2"/>
    <sheet name="Q4b Answer" sheetId="17" r:id="rId3"/>
    <sheet name="Q4d Answer" sheetId="11" r:id="rId4"/>
  </sheets>
  <definedNames>
    <definedName name="solver_adj" localSheetId="0" hidden="1">'Q4 Template'!#REF!</definedName>
    <definedName name="solver_adj" localSheetId="1" hidden="1">'Q4a Answer'!#REF!</definedName>
    <definedName name="solver_adj" localSheetId="2" hidden="1">'Q4b Answer'!#REF!</definedName>
    <definedName name="solver_adj" localSheetId="3" hidden="1">'Q4d Answer'!#REF!</definedName>
    <definedName name="solver_cvg" localSheetId="0" hidden="1">0.0001</definedName>
    <definedName name="solver_cvg" localSheetId="1" hidden="1">0.0001</definedName>
    <definedName name="solver_cvg" localSheetId="2" hidden="1">0.0001</definedName>
    <definedName name="solver_cvg" localSheetId="3" hidden="1">0.0001</definedName>
    <definedName name="solver_drv" localSheetId="0" hidden="1">1</definedName>
    <definedName name="solver_drv" localSheetId="1" hidden="1">1</definedName>
    <definedName name="solver_drv" localSheetId="2" hidden="1">1</definedName>
    <definedName name="solver_drv" localSheetId="3" hidden="1">1</definedName>
    <definedName name="solver_est" localSheetId="0" hidden="1">1</definedName>
    <definedName name="solver_est" localSheetId="1" hidden="1">1</definedName>
    <definedName name="solver_est" localSheetId="2" hidden="1">1</definedName>
    <definedName name="solver_est" localSheetId="3" hidden="1">1</definedName>
    <definedName name="solver_itr" localSheetId="0" hidden="1">100</definedName>
    <definedName name="solver_itr" localSheetId="1" hidden="1">100</definedName>
    <definedName name="solver_itr" localSheetId="2" hidden="1">100</definedName>
    <definedName name="solver_itr" localSheetId="3" hidden="1">100</definedName>
    <definedName name="solver_lin" localSheetId="0" hidden="1">2</definedName>
    <definedName name="solver_lin" localSheetId="1" hidden="1">2</definedName>
    <definedName name="solver_lin" localSheetId="2" hidden="1">2</definedName>
    <definedName name="solver_lin" localSheetId="3" hidden="1">2</definedName>
    <definedName name="solver_neg" localSheetId="0" hidden="1">2</definedName>
    <definedName name="solver_neg" localSheetId="1" hidden="1">2</definedName>
    <definedName name="solver_neg" localSheetId="2" hidden="1">2</definedName>
    <definedName name="solver_neg" localSheetId="3" hidden="1">2</definedName>
    <definedName name="solver_num" localSheetId="0" hidden="1">0</definedName>
    <definedName name="solver_num" localSheetId="1" hidden="1">0</definedName>
    <definedName name="solver_num" localSheetId="2" hidden="1">0</definedName>
    <definedName name="solver_num" localSheetId="3" hidden="1">0</definedName>
    <definedName name="solver_nwt" localSheetId="0" hidden="1">1</definedName>
    <definedName name="solver_nwt" localSheetId="1" hidden="1">1</definedName>
    <definedName name="solver_nwt" localSheetId="2" hidden="1">1</definedName>
    <definedName name="solver_nwt" localSheetId="3" hidden="1">1</definedName>
    <definedName name="solver_opt" localSheetId="0" hidden="1">'Q4 Template'!#REF!</definedName>
    <definedName name="solver_opt" localSheetId="1" hidden="1">'Q4a Answer'!#REF!</definedName>
    <definedName name="solver_opt" localSheetId="2" hidden="1">'Q4b Answer'!#REF!</definedName>
    <definedName name="solver_opt" localSheetId="3" hidden="1">'Q4d Answer'!#REF!</definedName>
    <definedName name="solver_pre" localSheetId="0" hidden="1">0.000001</definedName>
    <definedName name="solver_pre" localSheetId="1" hidden="1">0.000001</definedName>
    <definedName name="solver_pre" localSheetId="2" hidden="1">0.000001</definedName>
    <definedName name="solver_pre" localSheetId="3" hidden="1">0.000001</definedName>
    <definedName name="solver_scl" localSheetId="0" hidden="1">2</definedName>
    <definedName name="solver_scl" localSheetId="1" hidden="1">2</definedName>
    <definedName name="solver_scl" localSheetId="2" hidden="1">2</definedName>
    <definedName name="solver_scl" localSheetId="3" hidden="1">2</definedName>
    <definedName name="solver_sho" localSheetId="0" hidden="1">2</definedName>
    <definedName name="solver_sho" localSheetId="1" hidden="1">2</definedName>
    <definedName name="solver_sho" localSheetId="2" hidden="1">2</definedName>
    <definedName name="solver_sho" localSheetId="3" hidden="1">2</definedName>
    <definedName name="solver_tim" localSheetId="0" hidden="1">100</definedName>
    <definedName name="solver_tim" localSheetId="1" hidden="1">100</definedName>
    <definedName name="solver_tim" localSheetId="2" hidden="1">100</definedName>
    <definedName name="solver_tim" localSheetId="3" hidden="1">100</definedName>
    <definedName name="solver_tol" localSheetId="0" hidden="1">0.05</definedName>
    <definedName name="solver_tol" localSheetId="1" hidden="1">0.05</definedName>
    <definedName name="solver_tol" localSheetId="2" hidden="1">0.05</definedName>
    <definedName name="solver_tol" localSheetId="3" hidden="1">0.05</definedName>
    <definedName name="solver_typ" localSheetId="0" hidden="1">3</definedName>
    <definedName name="solver_typ" localSheetId="1" hidden="1">3</definedName>
    <definedName name="solver_typ" localSheetId="2" hidden="1">3</definedName>
    <definedName name="solver_typ" localSheetId="3" hidden="1">3</definedName>
    <definedName name="solver_val" localSheetId="0" hidden="1">0</definedName>
    <definedName name="solver_val" localSheetId="1" hidden="1">0</definedName>
    <definedName name="solver_val" localSheetId="2" hidden="1">0</definedName>
    <definedName name="solver_val" localSheetId="3" hidden="1">0</definedName>
  </definedNames>
  <calcPr calcId="179017"/>
</workbook>
</file>

<file path=xl/calcChain.xml><?xml version="1.0" encoding="utf-8"?>
<calcChain xmlns="http://schemas.openxmlformats.org/spreadsheetml/2006/main">
  <c r="R60" i="17" l="1"/>
  <c r="T21" i="18"/>
  <c r="T22" i="18" s="1"/>
  <c r="T23" i="18" s="1"/>
  <c r="T24" i="18" s="1"/>
  <c r="T25" i="18" s="1"/>
  <c r="T26" i="18" s="1"/>
  <c r="T27" i="18" s="1"/>
  <c r="T28" i="18" s="1"/>
  <c r="T29" i="18" s="1"/>
  <c r="T30" i="18" s="1"/>
  <c r="T31" i="18" s="1"/>
  <c r="T32" i="18" s="1"/>
  <c r="T33" i="18" s="1"/>
  <c r="T34" i="18" s="1"/>
  <c r="T35" i="18" s="1"/>
  <c r="T36" i="18" s="1"/>
  <c r="T37" i="18" s="1"/>
  <c r="T38" i="18" s="1"/>
  <c r="T39" i="18" s="1"/>
  <c r="T40" i="18" s="1"/>
  <c r="T41" i="18" s="1"/>
  <c r="T42" i="18" s="1"/>
  <c r="T43" i="18" s="1"/>
  <c r="T44" i="18" s="1"/>
  <c r="T45" i="18" s="1"/>
  <c r="T46" i="18" s="1"/>
  <c r="T47" i="18" s="1"/>
  <c r="T48" i="18" s="1"/>
  <c r="T49" i="18" s="1"/>
  <c r="T50" i="18" s="1"/>
  <c r="T51" i="18" s="1"/>
  <c r="T52" i="18" s="1"/>
  <c r="T53" i="18" s="1"/>
  <c r="T54" i="18" s="1"/>
  <c r="T55" i="18" s="1"/>
  <c r="T56" i="18" s="1"/>
  <c r="T57" i="18" s="1"/>
  <c r="T58" i="18" s="1"/>
  <c r="T59" i="18" s="1"/>
  <c r="T60" i="18" s="1"/>
  <c r="P21" i="18"/>
  <c r="P22" i="18" s="1"/>
  <c r="P23" i="18" s="1"/>
  <c r="P24" i="18" s="1"/>
  <c r="P25" i="18" s="1"/>
  <c r="P26" i="18" s="1"/>
  <c r="P27" i="18" s="1"/>
  <c r="P28" i="18" s="1"/>
  <c r="P29" i="18" s="1"/>
  <c r="P30" i="18" s="1"/>
  <c r="P31" i="18" s="1"/>
  <c r="P32" i="18" s="1"/>
  <c r="P33" i="18" s="1"/>
  <c r="P34" i="18" s="1"/>
  <c r="P35" i="18" s="1"/>
  <c r="P36" i="18" s="1"/>
  <c r="P37" i="18" s="1"/>
  <c r="P38" i="18" s="1"/>
  <c r="P39" i="18" s="1"/>
  <c r="P40" i="18" s="1"/>
  <c r="P41" i="18" s="1"/>
  <c r="P42" i="18" s="1"/>
  <c r="P43" i="18" s="1"/>
  <c r="P44" i="18" s="1"/>
  <c r="P45" i="18" s="1"/>
  <c r="P46" i="18" s="1"/>
  <c r="P47" i="18" s="1"/>
  <c r="P48" i="18" s="1"/>
  <c r="P49" i="18" s="1"/>
  <c r="P50" i="18" s="1"/>
  <c r="P51" i="18" s="1"/>
  <c r="P52" i="18" s="1"/>
  <c r="P53" i="18" s="1"/>
  <c r="P54" i="18" s="1"/>
  <c r="P55" i="18" s="1"/>
  <c r="P56" i="18" s="1"/>
  <c r="P57" i="18" s="1"/>
  <c r="P58" i="18" s="1"/>
  <c r="P59" i="18" s="1"/>
  <c r="P60" i="18" s="1"/>
  <c r="K21" i="18"/>
  <c r="K22" i="18" s="1"/>
  <c r="K23" i="18" s="1"/>
  <c r="K24" i="18" s="1"/>
  <c r="K25" i="18" s="1"/>
  <c r="K26" i="18" s="1"/>
  <c r="K27" i="18" s="1"/>
  <c r="K28" i="18" s="1"/>
  <c r="K29" i="18" s="1"/>
  <c r="K30" i="18" s="1"/>
  <c r="K31" i="18" s="1"/>
  <c r="K32" i="18" s="1"/>
  <c r="K33" i="18" s="1"/>
  <c r="K34" i="18" s="1"/>
  <c r="K35" i="18" s="1"/>
  <c r="K36" i="18" s="1"/>
  <c r="K37" i="18" s="1"/>
  <c r="K38" i="18" s="1"/>
  <c r="K39" i="18" s="1"/>
  <c r="K40" i="18" s="1"/>
  <c r="K41" i="18" s="1"/>
  <c r="K42" i="18" s="1"/>
  <c r="K43" i="18" s="1"/>
  <c r="K44" i="18" s="1"/>
  <c r="K45" i="18" s="1"/>
  <c r="K46" i="18" s="1"/>
  <c r="K47" i="18" s="1"/>
  <c r="K48" i="18" s="1"/>
  <c r="K49" i="18" s="1"/>
  <c r="K50" i="18" s="1"/>
  <c r="K51" i="18" s="1"/>
  <c r="K52" i="18" s="1"/>
  <c r="K53" i="18" s="1"/>
  <c r="K54" i="18" s="1"/>
  <c r="K55" i="18" s="1"/>
  <c r="K56" i="18" s="1"/>
  <c r="K57" i="18" s="1"/>
  <c r="K58" i="18" s="1"/>
  <c r="K59" i="18" s="1"/>
  <c r="K60" i="18" s="1"/>
  <c r="A21" i="18"/>
  <c r="A22" i="18" s="1"/>
  <c r="V20" i="18"/>
  <c r="V21" i="18" s="1"/>
  <c r="V22" i="18" s="1"/>
  <c r="V23" i="18" s="1"/>
  <c r="V24" i="18" s="1"/>
  <c r="V25" i="18" s="1"/>
  <c r="V26" i="18" s="1"/>
  <c r="V27" i="18" s="1"/>
  <c r="V28" i="18" s="1"/>
  <c r="V29" i="18" s="1"/>
  <c r="V30" i="18" s="1"/>
  <c r="V31" i="18" s="1"/>
  <c r="V32" i="18" s="1"/>
  <c r="V33" i="18" s="1"/>
  <c r="V34" i="18" s="1"/>
  <c r="V35" i="18" s="1"/>
  <c r="V36" i="18" s="1"/>
  <c r="V37" i="18" s="1"/>
  <c r="V38" i="18" s="1"/>
  <c r="V39" i="18" s="1"/>
  <c r="V40" i="18" s="1"/>
  <c r="V41" i="18" s="1"/>
  <c r="V42" i="18" s="1"/>
  <c r="V43" i="18" s="1"/>
  <c r="V44" i="18" s="1"/>
  <c r="V45" i="18" s="1"/>
  <c r="V46" i="18" s="1"/>
  <c r="V47" i="18" s="1"/>
  <c r="V48" i="18" s="1"/>
  <c r="V49" i="18" s="1"/>
  <c r="V50" i="18" s="1"/>
  <c r="V51" i="18" s="1"/>
  <c r="V52" i="18" s="1"/>
  <c r="V53" i="18" s="1"/>
  <c r="V54" i="18" s="1"/>
  <c r="V55" i="18" s="1"/>
  <c r="V56" i="18" s="1"/>
  <c r="V57" i="18" s="1"/>
  <c r="V58" i="18" s="1"/>
  <c r="V59" i="18" s="1"/>
  <c r="V60" i="18" s="1"/>
  <c r="T21" i="17"/>
  <c r="T22" i="17" s="1"/>
  <c r="T23" i="17" s="1"/>
  <c r="T24" i="17" s="1"/>
  <c r="T25" i="17" s="1"/>
  <c r="T26" i="17" s="1"/>
  <c r="T27" i="17" s="1"/>
  <c r="T28" i="17" s="1"/>
  <c r="T29" i="17" s="1"/>
  <c r="T30" i="17" s="1"/>
  <c r="T31" i="17" s="1"/>
  <c r="T32" i="17" s="1"/>
  <c r="T33" i="17" s="1"/>
  <c r="T34" i="17" s="1"/>
  <c r="T35" i="17" s="1"/>
  <c r="T36" i="17" s="1"/>
  <c r="T37" i="17" s="1"/>
  <c r="T38" i="17" s="1"/>
  <c r="T39" i="17" s="1"/>
  <c r="T40" i="17" s="1"/>
  <c r="T41" i="17" s="1"/>
  <c r="T42" i="17" s="1"/>
  <c r="T43" i="17" s="1"/>
  <c r="T44" i="17" s="1"/>
  <c r="T45" i="17" s="1"/>
  <c r="T46" i="17" s="1"/>
  <c r="T47" i="17" s="1"/>
  <c r="T48" i="17" s="1"/>
  <c r="T49" i="17" s="1"/>
  <c r="T50" i="17" s="1"/>
  <c r="T51" i="17" s="1"/>
  <c r="T52" i="17" s="1"/>
  <c r="T53" i="17" s="1"/>
  <c r="T54" i="17" s="1"/>
  <c r="T55" i="17" s="1"/>
  <c r="T56" i="17" s="1"/>
  <c r="T57" i="17" s="1"/>
  <c r="T58" i="17" s="1"/>
  <c r="T59" i="17" s="1"/>
  <c r="T60" i="17" s="1"/>
  <c r="P21" i="17"/>
  <c r="P22" i="17" s="1"/>
  <c r="P23" i="17" s="1"/>
  <c r="P24" i="17" s="1"/>
  <c r="P25" i="17" s="1"/>
  <c r="P26" i="17" s="1"/>
  <c r="P27" i="17" s="1"/>
  <c r="P28" i="17" s="1"/>
  <c r="P29" i="17" s="1"/>
  <c r="P30" i="17" s="1"/>
  <c r="P31" i="17" s="1"/>
  <c r="P32" i="17" s="1"/>
  <c r="P33" i="17" s="1"/>
  <c r="P34" i="17" s="1"/>
  <c r="P35" i="17" s="1"/>
  <c r="P36" i="17" s="1"/>
  <c r="P37" i="17" s="1"/>
  <c r="P38" i="17" s="1"/>
  <c r="P39" i="17" s="1"/>
  <c r="P40" i="17" s="1"/>
  <c r="P41" i="17" s="1"/>
  <c r="P42" i="17" s="1"/>
  <c r="P43" i="17" s="1"/>
  <c r="P44" i="17" s="1"/>
  <c r="P45" i="17" s="1"/>
  <c r="P46" i="17" s="1"/>
  <c r="P47" i="17" s="1"/>
  <c r="P48" i="17" s="1"/>
  <c r="P49" i="17" s="1"/>
  <c r="P50" i="17" s="1"/>
  <c r="P51" i="17" s="1"/>
  <c r="P52" i="17" s="1"/>
  <c r="P53" i="17" s="1"/>
  <c r="P54" i="17" s="1"/>
  <c r="P55" i="17" s="1"/>
  <c r="P56" i="17" s="1"/>
  <c r="P57" i="17" s="1"/>
  <c r="P58" i="17" s="1"/>
  <c r="P59" i="17" s="1"/>
  <c r="P60" i="17" s="1"/>
  <c r="K21" i="17"/>
  <c r="K22" i="17" s="1"/>
  <c r="K23" i="17" s="1"/>
  <c r="K24" i="17" s="1"/>
  <c r="K25" i="17" s="1"/>
  <c r="K26" i="17" s="1"/>
  <c r="K27" i="17" s="1"/>
  <c r="K28" i="17" s="1"/>
  <c r="K29" i="17" s="1"/>
  <c r="K30" i="17" s="1"/>
  <c r="K31" i="17" s="1"/>
  <c r="K32" i="17" s="1"/>
  <c r="K33" i="17" s="1"/>
  <c r="K34" i="17" s="1"/>
  <c r="K35" i="17" s="1"/>
  <c r="K36" i="17" s="1"/>
  <c r="K37" i="17" s="1"/>
  <c r="K38" i="17" s="1"/>
  <c r="K39" i="17" s="1"/>
  <c r="K40" i="17" s="1"/>
  <c r="K41" i="17" s="1"/>
  <c r="K42" i="17" s="1"/>
  <c r="K43" i="17" s="1"/>
  <c r="K44" i="17" s="1"/>
  <c r="K45" i="17" s="1"/>
  <c r="K46" i="17" s="1"/>
  <c r="K47" i="17" s="1"/>
  <c r="K48" i="17" s="1"/>
  <c r="K49" i="17" s="1"/>
  <c r="K50" i="17" s="1"/>
  <c r="K51" i="17" s="1"/>
  <c r="K52" i="17" s="1"/>
  <c r="K53" i="17" s="1"/>
  <c r="K54" i="17" s="1"/>
  <c r="K55" i="17" s="1"/>
  <c r="K56" i="17" s="1"/>
  <c r="K57" i="17" s="1"/>
  <c r="K58" i="17" s="1"/>
  <c r="K59" i="17" s="1"/>
  <c r="K60" i="17" s="1"/>
  <c r="A21" i="17"/>
  <c r="A22" i="17" s="1"/>
  <c r="V20" i="17"/>
  <c r="V21" i="17" s="1"/>
  <c r="V22" i="17" s="1"/>
  <c r="V22" i="11"/>
  <c r="V23" i="11" s="1"/>
  <c r="V24" i="11" s="1"/>
  <c r="V25" i="11" s="1"/>
  <c r="V26" i="11" s="1"/>
  <c r="V27" i="11" s="1"/>
  <c r="V28" i="11" s="1"/>
  <c r="V29" i="11" s="1"/>
  <c r="V30" i="11" s="1"/>
  <c r="V31" i="11" s="1"/>
  <c r="V32" i="11" s="1"/>
  <c r="V33" i="11" s="1"/>
  <c r="V34" i="11" s="1"/>
  <c r="V35" i="11" s="1"/>
  <c r="V36" i="11" s="1"/>
  <c r="V37" i="11" s="1"/>
  <c r="V38" i="11" s="1"/>
  <c r="V39" i="11" s="1"/>
  <c r="V40" i="11" s="1"/>
  <c r="V41" i="11" s="1"/>
  <c r="V42" i="11" s="1"/>
  <c r="V43" i="11" s="1"/>
  <c r="V44" i="11" s="1"/>
  <c r="V45" i="11" s="1"/>
  <c r="V46" i="11" s="1"/>
  <c r="V47" i="11" s="1"/>
  <c r="V48" i="11" s="1"/>
  <c r="V49" i="11" s="1"/>
  <c r="V50" i="11" s="1"/>
  <c r="V51" i="11" s="1"/>
  <c r="V52" i="11" s="1"/>
  <c r="V53" i="11" s="1"/>
  <c r="V54" i="11" s="1"/>
  <c r="V55" i="11" s="1"/>
  <c r="V56" i="11" s="1"/>
  <c r="V57" i="11" s="1"/>
  <c r="V58" i="11" s="1"/>
  <c r="V59" i="11" s="1"/>
  <c r="V60" i="11" s="1"/>
  <c r="T21" i="11"/>
  <c r="T22" i="11" s="1"/>
  <c r="T23" i="11" s="1"/>
  <c r="T24" i="11" s="1"/>
  <c r="T25" i="11" s="1"/>
  <c r="T26" i="11" s="1"/>
  <c r="T27" i="11" s="1"/>
  <c r="T28" i="11" s="1"/>
  <c r="T29" i="11" s="1"/>
  <c r="T30" i="11" s="1"/>
  <c r="T31" i="11" s="1"/>
  <c r="T32" i="11" s="1"/>
  <c r="T33" i="11" s="1"/>
  <c r="T34" i="11" s="1"/>
  <c r="T35" i="11" s="1"/>
  <c r="T36" i="11" s="1"/>
  <c r="T37" i="11" s="1"/>
  <c r="T38" i="11" s="1"/>
  <c r="T39" i="11" s="1"/>
  <c r="T40" i="11" s="1"/>
  <c r="T41" i="11" s="1"/>
  <c r="T42" i="11" s="1"/>
  <c r="T43" i="11" s="1"/>
  <c r="T44" i="11" s="1"/>
  <c r="T45" i="11" s="1"/>
  <c r="T46" i="11" s="1"/>
  <c r="T47" i="11" s="1"/>
  <c r="T48" i="11" s="1"/>
  <c r="T49" i="11" s="1"/>
  <c r="T50" i="11" s="1"/>
  <c r="T51" i="11" s="1"/>
  <c r="T52" i="11" s="1"/>
  <c r="T53" i="11" s="1"/>
  <c r="T54" i="11" s="1"/>
  <c r="T55" i="11" s="1"/>
  <c r="T56" i="11" s="1"/>
  <c r="T57" i="11" s="1"/>
  <c r="T58" i="11" s="1"/>
  <c r="T59" i="11" s="1"/>
  <c r="T60" i="11" s="1"/>
  <c r="P21" i="11"/>
  <c r="P22" i="11" s="1"/>
  <c r="P23" i="11" s="1"/>
  <c r="P24" i="11" s="1"/>
  <c r="P25" i="11" s="1"/>
  <c r="P26" i="11" s="1"/>
  <c r="P27" i="11" s="1"/>
  <c r="P28" i="11" s="1"/>
  <c r="P29" i="11" s="1"/>
  <c r="P30" i="11" s="1"/>
  <c r="P31" i="11" s="1"/>
  <c r="P32" i="11" s="1"/>
  <c r="P33" i="11" s="1"/>
  <c r="P34" i="11" s="1"/>
  <c r="P35" i="11" s="1"/>
  <c r="P36" i="11" s="1"/>
  <c r="P37" i="11" s="1"/>
  <c r="P38" i="11" s="1"/>
  <c r="P39" i="11" s="1"/>
  <c r="P40" i="11" s="1"/>
  <c r="P41" i="11" s="1"/>
  <c r="P42" i="11" s="1"/>
  <c r="P43" i="11" s="1"/>
  <c r="P44" i="11" s="1"/>
  <c r="P45" i="11" s="1"/>
  <c r="P46" i="11" s="1"/>
  <c r="P47" i="11" s="1"/>
  <c r="P48" i="11" s="1"/>
  <c r="P49" i="11" s="1"/>
  <c r="P50" i="11" s="1"/>
  <c r="P51" i="11" s="1"/>
  <c r="P52" i="11" s="1"/>
  <c r="P53" i="11" s="1"/>
  <c r="P54" i="11" s="1"/>
  <c r="P55" i="11" s="1"/>
  <c r="P56" i="11" s="1"/>
  <c r="P57" i="11" s="1"/>
  <c r="P58" i="11" s="1"/>
  <c r="P59" i="11" s="1"/>
  <c r="P60" i="11" s="1"/>
  <c r="K21" i="11"/>
  <c r="K22" i="11" s="1"/>
  <c r="K23" i="11" s="1"/>
  <c r="K24" i="11" s="1"/>
  <c r="K25" i="11" s="1"/>
  <c r="K26" i="11" s="1"/>
  <c r="K27" i="11" s="1"/>
  <c r="K28" i="11"/>
  <c r="K29" i="11" s="1"/>
  <c r="K30" i="11" s="1"/>
  <c r="K31" i="11" s="1"/>
  <c r="K32" i="11" s="1"/>
  <c r="K33" i="11" s="1"/>
  <c r="K34" i="11" s="1"/>
  <c r="K35" i="11" s="1"/>
  <c r="K36" i="11" s="1"/>
  <c r="K37" i="11" s="1"/>
  <c r="K38" i="11" s="1"/>
  <c r="K39" i="11" s="1"/>
  <c r="K40" i="11" s="1"/>
  <c r="K41" i="11" s="1"/>
  <c r="K42" i="11" s="1"/>
  <c r="K43" i="11" s="1"/>
  <c r="K44" i="11" s="1"/>
  <c r="K45" i="11" s="1"/>
  <c r="K46" i="11" s="1"/>
  <c r="K47" i="11" s="1"/>
  <c r="K48" i="11" s="1"/>
  <c r="K49" i="11" s="1"/>
  <c r="K50" i="11" s="1"/>
  <c r="K51" i="11" s="1"/>
  <c r="K52" i="11" s="1"/>
  <c r="K53" i="11" s="1"/>
  <c r="K54" i="11" s="1"/>
  <c r="K55" i="11" s="1"/>
  <c r="K56" i="11" s="1"/>
  <c r="K57" i="11" s="1"/>
  <c r="K58" i="11" s="1"/>
  <c r="K59" i="11" s="1"/>
  <c r="K60" i="11" s="1"/>
  <c r="A21" i="11"/>
  <c r="V20" i="7"/>
  <c r="V21" i="7" s="1"/>
  <c r="V22" i="7" s="1"/>
  <c r="V23" i="7" s="1"/>
  <c r="V24" i="7" s="1"/>
  <c r="V25" i="7" s="1"/>
  <c r="V26" i="7" s="1"/>
  <c r="V27" i="7" s="1"/>
  <c r="V28" i="7" s="1"/>
  <c r="V29" i="7" s="1"/>
  <c r="V30" i="7" s="1"/>
  <c r="V31" i="7" s="1"/>
  <c r="V32" i="7" s="1"/>
  <c r="V33" i="7" s="1"/>
  <c r="V34" i="7" s="1"/>
  <c r="V35" i="7" s="1"/>
  <c r="V36" i="7" s="1"/>
  <c r="V37" i="7" s="1"/>
  <c r="V38" i="7" s="1"/>
  <c r="V39" i="7" s="1"/>
  <c r="V40" i="7" s="1"/>
  <c r="V41" i="7" s="1"/>
  <c r="V42" i="7" s="1"/>
  <c r="V43" i="7" s="1"/>
  <c r="V44" i="7" s="1"/>
  <c r="V45" i="7" s="1"/>
  <c r="V46" i="7" s="1"/>
  <c r="V47" i="7" s="1"/>
  <c r="V48" i="7" s="1"/>
  <c r="V49" i="7" s="1"/>
  <c r="V50" i="7" s="1"/>
  <c r="V51" i="7" s="1"/>
  <c r="V52" i="7" s="1"/>
  <c r="V53" i="7" s="1"/>
  <c r="V54" i="7" s="1"/>
  <c r="V55" i="7" s="1"/>
  <c r="V56" i="7" s="1"/>
  <c r="V57" i="7" s="1"/>
  <c r="V58" i="7" s="1"/>
  <c r="V59" i="7" s="1"/>
  <c r="V60" i="7" s="1"/>
  <c r="B21" i="7"/>
  <c r="E21" i="7" s="1"/>
  <c r="T21" i="7"/>
  <c r="T22" i="7" s="1"/>
  <c r="T23" i="7" s="1"/>
  <c r="T24" i="7" s="1"/>
  <c r="T25" i="7" s="1"/>
  <c r="T26" i="7" s="1"/>
  <c r="T27" i="7" s="1"/>
  <c r="T28" i="7" s="1"/>
  <c r="T29" i="7" s="1"/>
  <c r="T30" i="7" s="1"/>
  <c r="T31" i="7" s="1"/>
  <c r="T32" i="7" s="1"/>
  <c r="T33" i="7" s="1"/>
  <c r="T34" i="7" s="1"/>
  <c r="T35" i="7" s="1"/>
  <c r="T36" i="7" s="1"/>
  <c r="T37" i="7" s="1"/>
  <c r="T38" i="7" s="1"/>
  <c r="T39" i="7" s="1"/>
  <c r="T40" i="7" s="1"/>
  <c r="T41" i="7" s="1"/>
  <c r="T42" i="7" s="1"/>
  <c r="T43" i="7" s="1"/>
  <c r="T44" i="7" s="1"/>
  <c r="T45" i="7" s="1"/>
  <c r="T46" i="7" s="1"/>
  <c r="T47" i="7" s="1"/>
  <c r="T48" i="7" s="1"/>
  <c r="T49" i="7" s="1"/>
  <c r="T50" i="7" s="1"/>
  <c r="T51" i="7" s="1"/>
  <c r="T52" i="7" s="1"/>
  <c r="T53" i="7" s="1"/>
  <c r="T54" i="7" s="1"/>
  <c r="T55" i="7" s="1"/>
  <c r="T56" i="7" s="1"/>
  <c r="T57" i="7" s="1"/>
  <c r="T58" i="7" s="1"/>
  <c r="T59" i="7" s="1"/>
  <c r="T60" i="7" s="1"/>
  <c r="P21" i="7"/>
  <c r="P22" i="7" s="1"/>
  <c r="P23" i="7" s="1"/>
  <c r="P24" i="7" s="1"/>
  <c r="P25" i="7" s="1"/>
  <c r="P26" i="7" s="1"/>
  <c r="P27" i="7" s="1"/>
  <c r="P28" i="7" s="1"/>
  <c r="P29" i="7" s="1"/>
  <c r="P30" i="7" s="1"/>
  <c r="P31" i="7" s="1"/>
  <c r="P32" i="7" s="1"/>
  <c r="P33" i="7" s="1"/>
  <c r="P34" i="7" s="1"/>
  <c r="P35" i="7" s="1"/>
  <c r="P36" i="7" s="1"/>
  <c r="P37" i="7" s="1"/>
  <c r="P38" i="7" s="1"/>
  <c r="P39" i="7" s="1"/>
  <c r="P40" i="7" s="1"/>
  <c r="P41" i="7" s="1"/>
  <c r="P42" i="7" s="1"/>
  <c r="P43" i="7" s="1"/>
  <c r="P44" i="7" s="1"/>
  <c r="P45" i="7" s="1"/>
  <c r="P46" i="7" s="1"/>
  <c r="P47" i="7" s="1"/>
  <c r="P48" i="7" s="1"/>
  <c r="P49" i="7" s="1"/>
  <c r="P50" i="7" s="1"/>
  <c r="P51" i="7" s="1"/>
  <c r="P52" i="7" s="1"/>
  <c r="P53" i="7" s="1"/>
  <c r="P54" i="7" s="1"/>
  <c r="P55" i="7" s="1"/>
  <c r="P56" i="7" s="1"/>
  <c r="P57" i="7" s="1"/>
  <c r="P58" i="7" s="1"/>
  <c r="P59" i="7" s="1"/>
  <c r="P60" i="7" s="1"/>
  <c r="K21" i="7"/>
  <c r="K22" i="7" s="1"/>
  <c r="K23" i="7" s="1"/>
  <c r="K24" i="7"/>
  <c r="K25" i="7" s="1"/>
  <c r="K26" i="7" s="1"/>
  <c r="K27" i="7" s="1"/>
  <c r="K28" i="7" s="1"/>
  <c r="K29" i="7" s="1"/>
  <c r="K30" i="7" s="1"/>
  <c r="K31" i="7" s="1"/>
  <c r="K32" i="7" s="1"/>
  <c r="K33" i="7" s="1"/>
  <c r="K34" i="7" s="1"/>
  <c r="K35" i="7" s="1"/>
  <c r="K36" i="7" s="1"/>
  <c r="K37" i="7" s="1"/>
  <c r="K38" i="7" s="1"/>
  <c r="K39" i="7" s="1"/>
  <c r="K40" i="7" s="1"/>
  <c r="K41" i="7" s="1"/>
  <c r="K42" i="7" s="1"/>
  <c r="K43" i="7" s="1"/>
  <c r="K44" i="7" s="1"/>
  <c r="K45" i="7" s="1"/>
  <c r="K46" i="7" s="1"/>
  <c r="K47" i="7" s="1"/>
  <c r="K48" i="7" s="1"/>
  <c r="K49" i="7" s="1"/>
  <c r="K50" i="7" s="1"/>
  <c r="K51" i="7" s="1"/>
  <c r="K52" i="7" s="1"/>
  <c r="K53" i="7" s="1"/>
  <c r="K54" i="7" s="1"/>
  <c r="K55" i="7" s="1"/>
  <c r="K56" i="7" s="1"/>
  <c r="K57" i="7" s="1"/>
  <c r="K58" i="7" s="1"/>
  <c r="K59" i="7" s="1"/>
  <c r="K60" i="7" s="1"/>
  <c r="A21" i="7"/>
  <c r="A23" i="18"/>
  <c r="A24" i="18" s="1"/>
  <c r="A25" i="18" s="1"/>
  <c r="A26" i="18" s="1"/>
  <c r="A27" i="18" s="1"/>
  <c r="A28" i="18" s="1"/>
  <c r="A29" i="18" s="1"/>
  <c r="A30" i="18" s="1"/>
  <c r="A31" i="18" s="1"/>
  <c r="A32" i="18" s="1"/>
  <c r="A33" i="18" s="1"/>
  <c r="A34" i="18" s="1"/>
  <c r="A35" i="18" s="1"/>
  <c r="A36" i="18" s="1"/>
  <c r="A37" i="18" s="1"/>
  <c r="A38" i="18" s="1"/>
  <c r="A39" i="18" s="1"/>
  <c r="A40" i="18" s="1"/>
  <c r="A41" i="18" s="1"/>
  <c r="A42" i="18" s="1"/>
  <c r="A43" i="18" s="1"/>
  <c r="A44" i="18" s="1"/>
  <c r="A45" i="18" s="1"/>
  <c r="A46" i="18" s="1"/>
  <c r="A47" i="18" s="1"/>
  <c r="A48" i="18" s="1"/>
  <c r="A49" i="18" s="1"/>
  <c r="A50" i="18" s="1"/>
  <c r="A51" i="18" s="1"/>
  <c r="A52" i="18" s="1"/>
  <c r="A53" i="18" s="1"/>
  <c r="A54" i="18" s="1"/>
  <c r="A55" i="18" s="1"/>
  <c r="A56" i="18" s="1"/>
  <c r="A57" i="18" s="1"/>
  <c r="A58" i="18" s="1"/>
  <c r="A59" i="18" s="1"/>
  <c r="A60" i="18" s="1"/>
  <c r="A23" i="17"/>
  <c r="B21" i="17"/>
  <c r="E21" i="17" s="1"/>
  <c r="D21" i="17"/>
  <c r="A22" i="11"/>
  <c r="C22" i="11" s="1"/>
  <c r="A22" i="7"/>
  <c r="A23" i="7" s="1"/>
  <c r="C23" i="7" s="1"/>
  <c r="A24" i="7"/>
  <c r="D21" i="7"/>
  <c r="A23" i="11"/>
  <c r="C23" i="11" s="1"/>
  <c r="F21" i="17"/>
  <c r="F22" i="11"/>
  <c r="F22" i="17"/>
  <c r="V23" i="17"/>
  <c r="V24" i="17" s="1"/>
  <c r="V25" i="17" s="1"/>
  <c r="C22" i="17"/>
  <c r="F23" i="17" l="1"/>
  <c r="F23" i="11"/>
  <c r="A24" i="17"/>
  <c r="C23" i="17"/>
  <c r="A25" i="7"/>
  <c r="F24" i="7"/>
  <c r="C24" i="7"/>
  <c r="V26" i="17"/>
  <c r="V27" i="17" s="1"/>
  <c r="V28" i="17" s="1"/>
  <c r="V29" i="17" s="1"/>
  <c r="V30" i="17" s="1"/>
  <c r="V31" i="17" s="1"/>
  <c r="V32" i="17" s="1"/>
  <c r="V33" i="17" s="1"/>
  <c r="V34" i="17" s="1"/>
  <c r="V35" i="17" s="1"/>
  <c r="V36" i="17" s="1"/>
  <c r="V37" i="17" s="1"/>
  <c r="V38" i="17" s="1"/>
  <c r="V39" i="17" s="1"/>
  <c r="V40" i="17" s="1"/>
  <c r="V41" i="17" s="1"/>
  <c r="V42" i="17" s="1"/>
  <c r="V43" i="17" s="1"/>
  <c r="V44" i="17" s="1"/>
  <c r="V45" i="17" s="1"/>
  <c r="V46" i="17" s="1"/>
  <c r="V47" i="17" s="1"/>
  <c r="V48" i="17" s="1"/>
  <c r="V49" i="17" s="1"/>
  <c r="V50" i="17" s="1"/>
  <c r="V51" i="17" s="1"/>
  <c r="V52" i="17" s="1"/>
  <c r="V53" i="17" s="1"/>
  <c r="V54" i="17" s="1"/>
  <c r="V55" i="17" s="1"/>
  <c r="V56" i="17" s="1"/>
  <c r="V57" i="17" s="1"/>
  <c r="V58" i="17" s="1"/>
  <c r="V59" i="17" s="1"/>
  <c r="V60" i="17" s="1"/>
  <c r="C21" i="17"/>
  <c r="C22" i="7"/>
  <c r="F22" i="7"/>
  <c r="F21" i="7"/>
  <c r="C21" i="7"/>
  <c r="A24" i="11"/>
  <c r="F23" i="7"/>
  <c r="F24" i="17" l="1"/>
  <c r="A25" i="17"/>
  <c r="C24" i="17"/>
  <c r="F24" i="11"/>
  <c r="A25" i="11"/>
  <c r="C24" i="11"/>
  <c r="C25" i="7"/>
  <c r="F25" i="7"/>
  <c r="A26" i="7"/>
  <c r="A26" i="17" l="1"/>
  <c r="C25" i="17"/>
  <c r="F25" i="17"/>
  <c r="A27" i="7"/>
  <c r="C26" i="7"/>
  <c r="F26" i="7"/>
  <c r="A26" i="11"/>
  <c r="C25" i="11"/>
  <c r="F25" i="11"/>
  <c r="A27" i="17" l="1"/>
  <c r="C26" i="17"/>
  <c r="F26" i="17"/>
  <c r="C27" i="7"/>
  <c r="A28" i="7"/>
  <c r="F27" i="7"/>
  <c r="A27" i="11"/>
  <c r="C26" i="11"/>
  <c r="F26" i="11"/>
  <c r="A28" i="17" l="1"/>
  <c r="F27" i="17"/>
  <c r="C27" i="17"/>
  <c r="F27" i="11"/>
  <c r="C27" i="11"/>
  <c r="A28" i="11"/>
  <c r="C28" i="7"/>
  <c r="A29" i="7"/>
  <c r="F28" i="7"/>
  <c r="A29" i="17" l="1"/>
  <c r="F28" i="17"/>
  <c r="C28" i="17"/>
  <c r="A29" i="11"/>
  <c r="F28" i="11"/>
  <c r="C28" i="11"/>
  <c r="A30" i="7"/>
  <c r="F29" i="7"/>
  <c r="C29" i="7"/>
  <c r="A30" i="17" l="1"/>
  <c r="F29" i="17"/>
  <c r="C29" i="17"/>
  <c r="A30" i="11"/>
  <c r="C29" i="11"/>
  <c r="F29" i="11"/>
  <c r="C30" i="7"/>
  <c r="A31" i="7"/>
  <c r="F30" i="7"/>
  <c r="A31" i="17" l="1"/>
  <c r="C30" i="17"/>
  <c r="F30" i="17"/>
  <c r="C30" i="11"/>
  <c r="F30" i="11"/>
  <c r="A31" i="11"/>
  <c r="A32" i="7"/>
  <c r="C31" i="7"/>
  <c r="F31" i="7"/>
  <c r="C31" i="17" l="1"/>
  <c r="F31" i="17"/>
  <c r="A32" i="17"/>
  <c r="F32" i="7"/>
  <c r="A33" i="7"/>
  <c r="C32" i="7"/>
  <c r="A32" i="11"/>
  <c r="F31" i="11"/>
  <c r="C31" i="11"/>
  <c r="C32" i="17" l="1"/>
  <c r="F32" i="17"/>
  <c r="A33" i="17"/>
  <c r="A34" i="7"/>
  <c r="C33" i="7"/>
  <c r="F33" i="7"/>
  <c r="C32" i="11"/>
  <c r="A33" i="11"/>
  <c r="F32" i="11"/>
  <c r="C33" i="17" l="1"/>
  <c r="F33" i="17"/>
  <c r="A34" i="17"/>
  <c r="F34" i="7"/>
  <c r="A35" i="7"/>
  <c r="C34" i="7"/>
  <c r="F33" i="11"/>
  <c r="A34" i="11"/>
  <c r="C33" i="11"/>
  <c r="A35" i="17" l="1"/>
  <c r="F34" i="17"/>
  <c r="C34" i="17"/>
  <c r="F34" i="11"/>
  <c r="C34" i="11"/>
  <c r="A35" i="11"/>
  <c r="A36" i="7"/>
  <c r="C35" i="7"/>
  <c r="F35" i="7"/>
  <c r="A36" i="17" l="1"/>
  <c r="F35" i="17"/>
  <c r="C35" i="17"/>
  <c r="C35" i="11"/>
  <c r="F35" i="11"/>
  <c r="A36" i="11"/>
  <c r="A37" i="7"/>
  <c r="C36" i="7"/>
  <c r="F36" i="7"/>
  <c r="C36" i="17" l="1"/>
  <c r="F36" i="17"/>
  <c r="A37" i="17"/>
  <c r="A38" i="7"/>
  <c r="F37" i="7"/>
  <c r="C37" i="7"/>
  <c r="C36" i="11"/>
  <c r="A37" i="11"/>
  <c r="F36" i="11"/>
  <c r="A38" i="17" l="1"/>
  <c r="C37" i="17"/>
  <c r="F37" i="17"/>
  <c r="F37" i="11"/>
  <c r="A38" i="11"/>
  <c r="C37" i="11"/>
  <c r="F38" i="7"/>
  <c r="C38" i="7"/>
  <c r="A39" i="7"/>
  <c r="A39" i="17" l="1"/>
  <c r="C38" i="17"/>
  <c r="F38" i="17"/>
  <c r="A39" i="11"/>
  <c r="C38" i="11"/>
  <c r="F38" i="11"/>
  <c r="C39" i="7"/>
  <c r="A40" i="7"/>
  <c r="F39" i="7"/>
  <c r="A40" i="17" l="1"/>
  <c r="F39" i="17"/>
  <c r="C39" i="17"/>
  <c r="A40" i="11"/>
  <c r="C39" i="11"/>
  <c r="F39" i="11"/>
  <c r="A41" i="7"/>
  <c r="C40" i="7"/>
  <c r="F40" i="7"/>
  <c r="C40" i="17" l="1"/>
  <c r="F40" i="17"/>
  <c r="A41" i="17"/>
  <c r="A42" i="7"/>
  <c r="C41" i="7"/>
  <c r="F41" i="7"/>
  <c r="F40" i="11"/>
  <c r="C40" i="11"/>
  <c r="A41" i="11"/>
  <c r="F41" i="17" l="1"/>
  <c r="C41" i="17"/>
  <c r="A42" i="17"/>
  <c r="F41" i="11"/>
  <c r="C41" i="11"/>
  <c r="A42" i="11"/>
  <c r="F42" i="7"/>
  <c r="A43" i="7"/>
  <c r="C42" i="7"/>
  <c r="F42" i="17" l="1"/>
  <c r="C42" i="17"/>
  <c r="A43" i="17"/>
  <c r="F42" i="11"/>
  <c r="C42" i="11"/>
  <c r="A43" i="11"/>
  <c r="F43" i="7"/>
  <c r="A44" i="7"/>
  <c r="C43" i="7"/>
  <c r="F43" i="17" l="1"/>
  <c r="C43" i="17"/>
  <c r="A44" i="17"/>
  <c r="A45" i="7"/>
  <c r="F44" i="7"/>
  <c r="C44" i="7"/>
  <c r="F43" i="11"/>
  <c r="C43" i="11"/>
  <c r="A44" i="11"/>
  <c r="C44" i="17" l="1"/>
  <c r="A45" i="17"/>
  <c r="F44" i="17"/>
  <c r="F44" i="11"/>
  <c r="A45" i="11"/>
  <c r="C44" i="11"/>
  <c r="A46" i="7"/>
  <c r="C45" i="7"/>
  <c r="F45" i="7"/>
  <c r="A46" i="17" l="1"/>
  <c r="F45" i="17"/>
  <c r="C45" i="17"/>
  <c r="C45" i="11"/>
  <c r="F45" i="11"/>
  <c r="A46" i="11"/>
  <c r="C46" i="7"/>
  <c r="F46" i="7"/>
  <c r="A47" i="7"/>
  <c r="F46" i="17" l="1"/>
  <c r="C46" i="17"/>
  <c r="A47" i="17"/>
  <c r="A48" i="7"/>
  <c r="C47" i="7"/>
  <c r="F47" i="7"/>
  <c r="F46" i="11"/>
  <c r="A47" i="11"/>
  <c r="C46" i="11"/>
  <c r="F47" i="17" l="1"/>
  <c r="A48" i="17"/>
  <c r="C47" i="17"/>
  <c r="C47" i="11"/>
  <c r="A48" i="11"/>
  <c r="F47" i="11"/>
  <c r="F48" i="7"/>
  <c r="A49" i="7"/>
  <c r="C48" i="7"/>
  <c r="A49" i="17" l="1"/>
  <c r="F48" i="17"/>
  <c r="C48" i="17"/>
  <c r="F49" i="7"/>
  <c r="A50" i="7"/>
  <c r="C49" i="7"/>
  <c r="F48" i="11"/>
  <c r="C48" i="11"/>
  <c r="A49" i="11"/>
  <c r="F49" i="17" l="1"/>
  <c r="C49" i="17"/>
  <c r="A50" i="17"/>
  <c r="C49" i="11"/>
  <c r="F49" i="11"/>
  <c r="A50" i="11"/>
  <c r="C50" i="7"/>
  <c r="F50" i="7"/>
  <c r="A51" i="7"/>
  <c r="A51" i="17" l="1"/>
  <c r="C50" i="17"/>
  <c r="F50" i="17"/>
  <c r="F51" i="7"/>
  <c r="C51" i="7"/>
  <c r="A52" i="7"/>
  <c r="C50" i="11"/>
  <c r="A51" i="11"/>
  <c r="F50" i="11"/>
  <c r="F51" i="17" l="1"/>
  <c r="C51" i="17"/>
  <c r="A52" i="17"/>
  <c r="F52" i="7"/>
  <c r="A53" i="7"/>
  <c r="C52" i="7"/>
  <c r="C51" i="11"/>
  <c r="A52" i="11"/>
  <c r="F51" i="11"/>
  <c r="F52" i="17" l="1"/>
  <c r="A53" i="17"/>
  <c r="C52" i="17"/>
  <c r="F52" i="11"/>
  <c r="A53" i="11"/>
  <c r="C52" i="11"/>
  <c r="A54" i="7"/>
  <c r="C53" i="7"/>
  <c r="F53" i="7"/>
  <c r="C53" i="17" l="1"/>
  <c r="A54" i="17"/>
  <c r="F53" i="17"/>
  <c r="C53" i="11"/>
  <c r="A54" i="11"/>
  <c r="F53" i="11"/>
  <c r="F54" i="7"/>
  <c r="A55" i="7"/>
  <c r="C54" i="7"/>
  <c r="C54" i="17" l="1"/>
  <c r="A55" i="17"/>
  <c r="F54" i="17"/>
  <c r="A55" i="11"/>
  <c r="C54" i="11"/>
  <c r="F54" i="11"/>
  <c r="F55" i="7"/>
  <c r="A56" i="7"/>
  <c r="C55" i="7"/>
  <c r="F55" i="17" l="1"/>
  <c r="A56" i="17"/>
  <c r="C55" i="17"/>
  <c r="C56" i="7"/>
  <c r="A57" i="7"/>
  <c r="F56" i="7"/>
  <c r="F55" i="11"/>
  <c r="C55" i="11"/>
  <c r="A56" i="11"/>
  <c r="F56" i="17" l="1"/>
  <c r="A57" i="17"/>
  <c r="C56" i="17"/>
  <c r="F57" i="7"/>
  <c r="C57" i="7"/>
  <c r="A58" i="7"/>
  <c r="C56" i="11"/>
  <c r="F56" i="11"/>
  <c r="A57" i="11"/>
  <c r="C57" i="17" l="1"/>
  <c r="A58" i="17"/>
  <c r="F57" i="17"/>
  <c r="C57" i="11"/>
  <c r="F57" i="11"/>
  <c r="A58" i="11"/>
  <c r="A59" i="7"/>
  <c r="F58" i="7"/>
  <c r="C58" i="7"/>
  <c r="A59" i="17" l="1"/>
  <c r="C58" i="17"/>
  <c r="F58" i="17"/>
  <c r="A59" i="11"/>
  <c r="C58" i="11"/>
  <c r="F58" i="11"/>
  <c r="A60" i="7"/>
  <c r="F59" i="7"/>
  <c r="C59" i="7"/>
  <c r="F59" i="17" l="1"/>
  <c r="C59" i="17"/>
  <c r="A60" i="17"/>
  <c r="A60" i="11"/>
  <c r="F59" i="11"/>
  <c r="C59" i="11"/>
  <c r="F60" i="7"/>
  <c r="C60" i="7"/>
  <c r="R58" i="7"/>
  <c r="R52" i="7"/>
  <c r="R56" i="7"/>
  <c r="R54" i="7"/>
  <c r="F60" i="17" l="1"/>
  <c r="C60" i="17"/>
  <c r="N59" i="17" s="1"/>
  <c r="R59" i="7"/>
  <c r="L59" i="7"/>
  <c r="R23" i="7"/>
  <c r="R22" i="7"/>
  <c r="R20" i="7"/>
  <c r="R21" i="7"/>
  <c r="R25" i="7"/>
  <c r="R24" i="7"/>
  <c r="R26" i="7"/>
  <c r="R28" i="7"/>
  <c r="R29" i="7"/>
  <c r="R27" i="7"/>
  <c r="R30" i="7"/>
  <c r="R35" i="7"/>
  <c r="R31" i="7"/>
  <c r="R32" i="7"/>
  <c r="R34" i="7"/>
  <c r="R33" i="7"/>
  <c r="R36" i="7"/>
  <c r="R37" i="7"/>
  <c r="R38" i="7"/>
  <c r="R39" i="7"/>
  <c r="R42" i="7"/>
  <c r="R43" i="7"/>
  <c r="R41" i="7"/>
  <c r="R40" i="7"/>
  <c r="R44" i="7"/>
  <c r="R47" i="7"/>
  <c r="R45" i="7"/>
  <c r="R49" i="7"/>
  <c r="R46" i="7"/>
  <c r="R50" i="7"/>
  <c r="R48" i="7"/>
  <c r="R55" i="7"/>
  <c r="R51" i="7"/>
  <c r="R53" i="7"/>
  <c r="R57" i="7"/>
  <c r="C60" i="11"/>
  <c r="R58" i="11" s="1"/>
  <c r="F60" i="11"/>
  <c r="R57" i="11" l="1"/>
  <c r="R54" i="11"/>
  <c r="N58" i="17"/>
  <c r="L59" i="17"/>
  <c r="L58" i="17" s="1"/>
  <c r="L57" i="17" s="1"/>
  <c r="L56" i="17" s="1"/>
  <c r="L55" i="17" s="1"/>
  <c r="L54" i="17" s="1"/>
  <c r="L53" i="17" s="1"/>
  <c r="L52" i="17" s="1"/>
  <c r="L51" i="17" s="1"/>
  <c r="L50" i="17" s="1"/>
  <c r="L49" i="17" s="1"/>
  <c r="L48" i="17" s="1"/>
  <c r="L47" i="17" s="1"/>
  <c r="L46" i="17" s="1"/>
  <c r="L45" i="17" s="1"/>
  <c r="L44" i="17" s="1"/>
  <c r="L43" i="17" s="1"/>
  <c r="L42" i="17" s="1"/>
  <c r="L41" i="17" s="1"/>
  <c r="L40" i="17" s="1"/>
  <c r="L39" i="17" s="1"/>
  <c r="L38" i="17" s="1"/>
  <c r="L37" i="17" s="1"/>
  <c r="L36" i="17" s="1"/>
  <c r="L35" i="17" s="1"/>
  <c r="L34" i="17" s="1"/>
  <c r="L33" i="17" s="1"/>
  <c r="L32" i="17" s="1"/>
  <c r="L31" i="17" s="1"/>
  <c r="L30" i="17" s="1"/>
  <c r="L29" i="17" s="1"/>
  <c r="L28" i="17" s="1"/>
  <c r="L27" i="17" s="1"/>
  <c r="L26" i="17" s="1"/>
  <c r="L25" i="17" s="1"/>
  <c r="L24" i="17" s="1"/>
  <c r="L23" i="17" s="1"/>
  <c r="L22" i="17" s="1"/>
  <c r="L21" i="17" s="1"/>
  <c r="L20" i="17" s="1"/>
  <c r="R52" i="11"/>
  <c r="R59" i="11"/>
  <c r="L59" i="11"/>
  <c r="R23" i="11"/>
  <c r="R21" i="11"/>
  <c r="R22" i="11"/>
  <c r="R24" i="11"/>
  <c r="R27" i="11"/>
  <c r="R25" i="11"/>
  <c r="R26" i="11"/>
  <c r="R28" i="11"/>
  <c r="R29" i="11"/>
  <c r="R30" i="11"/>
  <c r="R31" i="11"/>
  <c r="R33" i="11"/>
  <c r="R32" i="11"/>
  <c r="R37" i="11"/>
  <c r="R36" i="11"/>
  <c r="R35" i="11"/>
  <c r="R34" i="11"/>
  <c r="R38" i="11"/>
  <c r="R39" i="11"/>
  <c r="R40" i="11"/>
  <c r="R41" i="11"/>
  <c r="R42" i="11"/>
  <c r="R43" i="11"/>
  <c r="R44" i="11"/>
  <c r="R45" i="11"/>
  <c r="R46" i="11"/>
  <c r="R47" i="11"/>
  <c r="R51" i="11"/>
  <c r="R49" i="11"/>
  <c r="R48" i="11"/>
  <c r="R50" i="11"/>
  <c r="L58" i="7"/>
  <c r="R55" i="11"/>
  <c r="R56" i="11"/>
  <c r="R53" i="11"/>
  <c r="M59" i="17" l="1"/>
  <c r="N57" i="17"/>
  <c r="M58" i="17"/>
  <c r="L58" i="11"/>
  <c r="L57" i="7"/>
  <c r="N56" i="17" l="1"/>
  <c r="M57" i="17"/>
  <c r="L56" i="7"/>
  <c r="L57" i="11"/>
  <c r="N55" i="17" l="1"/>
  <c r="M56" i="17"/>
  <c r="L55" i="7"/>
  <c r="L56" i="11"/>
  <c r="N54" i="17" l="1"/>
  <c r="M55" i="17"/>
  <c r="L55" i="11"/>
  <c r="L54" i="7"/>
  <c r="N53" i="17" l="1"/>
  <c r="M54" i="17"/>
  <c r="L54" i="11"/>
  <c r="L53" i="7"/>
  <c r="N52" i="17" l="1"/>
  <c r="M53" i="17"/>
  <c r="L52" i="7"/>
  <c r="L53" i="11"/>
  <c r="N51" i="17" l="1"/>
  <c r="M52" i="17"/>
  <c r="L51" i="7"/>
  <c r="L52" i="11"/>
  <c r="N50" i="17" l="1"/>
  <c r="M51" i="17"/>
  <c r="L51" i="11"/>
  <c r="L50" i="7"/>
  <c r="N49" i="17" l="1"/>
  <c r="M50" i="17"/>
  <c r="L49" i="7"/>
  <c r="L50" i="11"/>
  <c r="N48" i="17" l="1"/>
  <c r="M49" i="17"/>
  <c r="L49" i="11"/>
  <c r="L48" i="7"/>
  <c r="N47" i="17" l="1"/>
  <c r="M48" i="17"/>
  <c r="L47" i="7"/>
  <c r="L48" i="11"/>
  <c r="N46" i="17" l="1"/>
  <c r="M47" i="17"/>
  <c r="L46" i="7"/>
  <c r="L47" i="11"/>
  <c r="N45" i="17" l="1"/>
  <c r="M46" i="17"/>
  <c r="L46" i="11"/>
  <c r="L45" i="7"/>
  <c r="N44" i="17" l="1"/>
  <c r="M45" i="17"/>
  <c r="L45" i="11"/>
  <c r="L44" i="7"/>
  <c r="N43" i="17" l="1"/>
  <c r="M44" i="17"/>
  <c r="L44" i="11"/>
  <c r="L43" i="7"/>
  <c r="N42" i="17" l="1"/>
  <c r="M43" i="17"/>
  <c r="L42" i="7"/>
  <c r="L43" i="11"/>
  <c r="N41" i="17" l="1"/>
  <c r="M42" i="17"/>
  <c r="L42" i="11"/>
  <c r="L41" i="7"/>
  <c r="N40" i="17" l="1"/>
  <c r="M41" i="17"/>
  <c r="L41" i="11"/>
  <c r="L40" i="7"/>
  <c r="N39" i="17" l="1"/>
  <c r="M40" i="17"/>
  <c r="L40" i="11"/>
  <c r="L39" i="7"/>
  <c r="N38" i="17" l="1"/>
  <c r="M39" i="17"/>
  <c r="L38" i="7"/>
  <c r="L39" i="11"/>
  <c r="N37" i="17" l="1"/>
  <c r="M38" i="17"/>
  <c r="L38" i="11"/>
  <c r="L37" i="7"/>
  <c r="N36" i="17" l="1"/>
  <c r="M37" i="17"/>
  <c r="L36" i="7"/>
  <c r="L37" i="11"/>
  <c r="N35" i="17" l="1"/>
  <c r="M36" i="17"/>
  <c r="L36" i="11"/>
  <c r="L35" i="7"/>
  <c r="N34" i="17" l="1"/>
  <c r="M35" i="17"/>
  <c r="L35" i="11"/>
  <c r="L34" i="7"/>
  <c r="N33" i="17" l="1"/>
  <c r="M34" i="17"/>
  <c r="L34" i="11"/>
  <c r="L33" i="7"/>
  <c r="N32" i="17" l="1"/>
  <c r="M33" i="17"/>
  <c r="L33" i="11"/>
  <c r="L32" i="7"/>
  <c r="N31" i="17" l="1"/>
  <c r="M32" i="17"/>
  <c r="L32" i="11"/>
  <c r="L31" i="7"/>
  <c r="N30" i="17" l="1"/>
  <c r="M31" i="17"/>
  <c r="L31" i="11"/>
  <c r="L30" i="7"/>
  <c r="N29" i="17" l="1"/>
  <c r="M30" i="17"/>
  <c r="L30" i="11"/>
  <c r="L29" i="7"/>
  <c r="N28" i="17" l="1"/>
  <c r="M29" i="17"/>
  <c r="L29" i="11"/>
  <c r="L28" i="7"/>
  <c r="N27" i="17" l="1"/>
  <c r="M28" i="17"/>
  <c r="L28" i="11"/>
  <c r="L27" i="7"/>
  <c r="N26" i="17" l="1"/>
  <c r="M27" i="17"/>
  <c r="L27" i="11"/>
  <c r="L26" i="7"/>
  <c r="N25" i="17" l="1"/>
  <c r="M26" i="17"/>
  <c r="L25" i="7"/>
  <c r="L26" i="11"/>
  <c r="N24" i="17" l="1"/>
  <c r="M25" i="17"/>
  <c r="L25" i="11"/>
  <c r="L24" i="7"/>
  <c r="N23" i="17" l="1"/>
  <c r="M24" i="17"/>
  <c r="L24" i="11"/>
  <c r="L23" i="7"/>
  <c r="N22" i="17" l="1"/>
  <c r="M23" i="17"/>
  <c r="L22" i="7"/>
  <c r="L23" i="11"/>
  <c r="N21" i="17" l="1"/>
  <c r="M22" i="17"/>
  <c r="L21" i="7"/>
  <c r="L22" i="11"/>
  <c r="M21" i="17" l="1"/>
  <c r="N20" i="17"/>
  <c r="M20" i="17" s="1"/>
  <c r="L21" i="11"/>
  <c r="L20" i="7"/>
  <c r="R11" i="7" l="1"/>
  <c r="Q46" i="7" l="1"/>
  <c r="M54" i="7"/>
  <c r="N54" i="7" s="1"/>
  <c r="M29" i="7"/>
  <c r="N29" i="7" s="1"/>
  <c r="M59" i="7"/>
  <c r="N59" i="7" s="1"/>
  <c r="M20" i="7"/>
  <c r="N20" i="7" s="1"/>
  <c r="G21" i="7" s="1"/>
  <c r="Q60" i="7"/>
  <c r="Q26" i="7"/>
  <c r="Q55" i="7"/>
  <c r="M48" i="7"/>
  <c r="N48" i="7" s="1"/>
  <c r="Q21" i="7"/>
  <c r="Q48" i="7"/>
  <c r="M56" i="7"/>
  <c r="N56" i="7" s="1"/>
  <c r="Q35" i="7"/>
  <c r="Q25" i="7"/>
  <c r="Q42" i="7"/>
  <c r="M36" i="7"/>
  <c r="N36" i="7" s="1"/>
  <c r="Q37" i="7"/>
  <c r="Q58" i="7"/>
  <c r="M35" i="7"/>
  <c r="N35" i="7" s="1"/>
  <c r="Q33" i="7"/>
  <c r="Q38" i="7"/>
  <c r="Q41" i="7"/>
  <c r="Q29" i="7"/>
  <c r="Q53" i="7"/>
  <c r="M45" i="7"/>
  <c r="N45" i="7" s="1"/>
  <c r="Q47" i="7"/>
  <c r="M23" i="7"/>
  <c r="N23" i="7" s="1"/>
  <c r="M39" i="7"/>
  <c r="N39" i="7" s="1"/>
  <c r="M40" i="7"/>
  <c r="N40" i="7" s="1"/>
  <c r="M27" i="7"/>
  <c r="N27" i="7" s="1"/>
  <c r="Q40" i="7"/>
  <c r="R11" i="11"/>
  <c r="M41" i="7"/>
  <c r="N41" i="7" s="1"/>
  <c r="Q24" i="7"/>
  <c r="Q56" i="7"/>
  <c r="M50" i="7"/>
  <c r="N50" i="7" s="1"/>
  <c r="Q50" i="7"/>
  <c r="Q51" i="7"/>
  <c r="Q23" i="7"/>
  <c r="Q44" i="7"/>
  <c r="Q45" i="7"/>
  <c r="M51" i="7"/>
  <c r="N51" i="7" s="1"/>
  <c r="Q49" i="7"/>
  <c r="M28" i="7"/>
  <c r="N28" i="7" s="1"/>
  <c r="M26" i="7"/>
  <c r="N26" i="7" s="1"/>
  <c r="Q54" i="7"/>
  <c r="Q57" i="7"/>
  <c r="M30" i="7"/>
  <c r="N30" i="7" s="1"/>
  <c r="Q52" i="7"/>
  <c r="Q39" i="7"/>
  <c r="M32" i="7"/>
  <c r="N32" i="7" s="1"/>
  <c r="M33" i="7"/>
  <c r="N33" i="7" s="1"/>
  <c r="M34" i="7"/>
  <c r="N34" i="7" s="1"/>
  <c r="M55" i="7"/>
  <c r="N55" i="7" s="1"/>
  <c r="M42" i="7"/>
  <c r="N42" i="7" s="1"/>
  <c r="M25" i="7"/>
  <c r="N25" i="7" s="1"/>
  <c r="M49" i="7"/>
  <c r="N49" i="7" s="1"/>
  <c r="Q28" i="7"/>
  <c r="Q36" i="7"/>
  <c r="M44" i="7"/>
  <c r="N44" i="7" s="1"/>
  <c r="M22" i="7"/>
  <c r="N22" i="7" s="1"/>
  <c r="Q59" i="7"/>
  <c r="Q31" i="7"/>
  <c r="Q30" i="7"/>
  <c r="M43" i="7"/>
  <c r="N43" i="7" s="1"/>
  <c r="M37" i="7"/>
  <c r="N37" i="7" s="1"/>
  <c r="M53" i="7"/>
  <c r="N53" i="7" s="1"/>
  <c r="M57" i="7"/>
  <c r="N57" i="7" s="1"/>
  <c r="M52" i="7"/>
  <c r="N52" i="7" s="1"/>
  <c r="M24" i="7"/>
  <c r="N24" i="7" s="1"/>
  <c r="M21" i="7"/>
  <c r="N21" i="7" s="1"/>
  <c r="M47" i="7"/>
  <c r="N47" i="7" s="1"/>
  <c r="Q43" i="7"/>
  <c r="M38" i="7"/>
  <c r="N38" i="7" s="1"/>
  <c r="M46" i="7"/>
  <c r="N46" i="7" s="1"/>
  <c r="Q22" i="7"/>
  <c r="Q32" i="7"/>
  <c r="M58" i="7"/>
  <c r="N58" i="7" s="1"/>
  <c r="Q27" i="7"/>
  <c r="M31" i="7"/>
  <c r="N31" i="7" s="1"/>
  <c r="Q34" i="7"/>
  <c r="H31" i="7" l="1"/>
  <c r="G32" i="7"/>
  <c r="I32" i="7" s="1"/>
  <c r="M52" i="11"/>
  <c r="N52" i="11" s="1"/>
  <c r="M44" i="11"/>
  <c r="N44" i="11" s="1"/>
  <c r="M36" i="11"/>
  <c r="N36" i="11" s="1"/>
  <c r="M28" i="11"/>
  <c r="N28" i="11" s="1"/>
  <c r="M39" i="11"/>
  <c r="N39" i="11" s="1"/>
  <c r="Q36" i="11"/>
  <c r="Q32" i="11"/>
  <c r="M22" i="11"/>
  <c r="N22" i="11" s="1"/>
  <c r="M31" i="11"/>
  <c r="N31" i="11" s="1"/>
  <c r="Q60" i="11"/>
  <c r="Q39" i="11"/>
  <c r="Q23" i="11"/>
  <c r="Q51" i="11"/>
  <c r="M45" i="11"/>
  <c r="N45" i="11" s="1"/>
  <c r="Q37" i="11"/>
  <c r="Q59" i="11"/>
  <c r="Q28" i="11"/>
  <c r="M58" i="11"/>
  <c r="N58" i="11" s="1"/>
  <c r="M50" i="11"/>
  <c r="N50" i="11" s="1"/>
  <c r="M42" i="11"/>
  <c r="N42" i="11" s="1"/>
  <c r="M34" i="11"/>
  <c r="N34" i="11" s="1"/>
  <c r="M51" i="11"/>
  <c r="N51" i="11" s="1"/>
  <c r="Q34" i="11"/>
  <c r="Q24" i="11"/>
  <c r="Q49" i="11"/>
  <c r="Q30" i="11"/>
  <c r="Q46" i="11"/>
  <c r="M26" i="11"/>
  <c r="N26" i="11" s="1"/>
  <c r="Q45" i="11"/>
  <c r="M59" i="11"/>
  <c r="N59" i="11" s="1"/>
  <c r="Q35" i="11"/>
  <c r="Q57" i="11"/>
  <c r="Q47" i="11"/>
  <c r="Q26" i="11"/>
  <c r="Q42" i="11"/>
  <c r="Q43" i="11"/>
  <c r="Q44" i="11"/>
  <c r="M54" i="11"/>
  <c r="N54" i="11" s="1"/>
  <c r="M38" i="11"/>
  <c r="N38" i="11" s="1"/>
  <c r="M43" i="11"/>
  <c r="N43" i="11" s="1"/>
  <c r="Q55" i="11"/>
  <c r="M53" i="11"/>
  <c r="N53" i="11" s="1"/>
  <c r="Q54" i="11"/>
  <c r="Q50" i="11"/>
  <c r="M25" i="11"/>
  <c r="N25" i="11" s="1"/>
  <c r="M27" i="11"/>
  <c r="N27" i="11" s="1"/>
  <c r="M24" i="11"/>
  <c r="N24" i="11" s="1"/>
  <c r="M30" i="11"/>
  <c r="N30" i="11" s="1"/>
  <c r="M33" i="11"/>
  <c r="N33" i="11" s="1"/>
  <c r="Q53" i="11"/>
  <c r="M48" i="11"/>
  <c r="N48" i="11" s="1"/>
  <c r="Q52" i="11"/>
  <c r="M35" i="11"/>
  <c r="N35" i="11" s="1"/>
  <c r="Q58" i="11"/>
  <c r="Q31" i="11"/>
  <c r="M56" i="11"/>
  <c r="N56" i="11" s="1"/>
  <c r="M40" i="11"/>
  <c r="N40" i="11" s="1"/>
  <c r="M47" i="11"/>
  <c r="N47" i="11" s="1"/>
  <c r="Q22" i="11"/>
  <c r="Q48" i="11"/>
  <c r="M49" i="11"/>
  <c r="N49" i="11" s="1"/>
  <c r="Q33" i="11"/>
  <c r="M41" i="11"/>
  <c r="N41" i="11" s="1"/>
  <c r="Q29" i="11"/>
  <c r="Q38" i="11"/>
  <c r="Q25" i="11"/>
  <c r="Q56" i="11"/>
  <c r="Q27" i="11"/>
  <c r="M46" i="11"/>
  <c r="N46" i="11" s="1"/>
  <c r="Q40" i="11"/>
  <c r="M29" i="11"/>
  <c r="N29" i="11" s="1"/>
  <c r="M23" i="11"/>
  <c r="N23" i="11" s="1"/>
  <c r="M55" i="11"/>
  <c r="N55" i="11" s="1"/>
  <c r="M21" i="11"/>
  <c r="N21" i="11" s="1"/>
  <c r="G22" i="11" s="1"/>
  <c r="I22" i="11" s="1"/>
  <c r="M32" i="11"/>
  <c r="N32" i="11" s="1"/>
  <c r="M57" i="11"/>
  <c r="N57" i="11" s="1"/>
  <c r="Q41" i="11"/>
  <c r="M37" i="11"/>
  <c r="N37" i="11" s="1"/>
  <c r="H39" i="7"/>
  <c r="G40" i="7"/>
  <c r="I40" i="7" s="1"/>
  <c r="H36" i="7"/>
  <c r="G37" i="7"/>
  <c r="I37" i="7" s="1"/>
  <c r="G57" i="7"/>
  <c r="I57" i="7" s="1"/>
  <c r="H56" i="7"/>
  <c r="H60" i="7"/>
  <c r="H59" i="7"/>
  <c r="G60" i="7"/>
  <c r="I60" i="7" s="1"/>
  <c r="G45" i="7"/>
  <c r="I45" i="7" s="1"/>
  <c r="H44" i="7"/>
  <c r="H28" i="7"/>
  <c r="G29" i="7"/>
  <c r="I29" i="7" s="1"/>
  <c r="G22" i="7"/>
  <c r="I22" i="7" s="1"/>
  <c r="H21" i="7"/>
  <c r="H53" i="7"/>
  <c r="G54" i="7"/>
  <c r="I54" i="7" s="1"/>
  <c r="H42" i="7"/>
  <c r="G43" i="7"/>
  <c r="I43" i="7" s="1"/>
  <c r="G33" i="7"/>
  <c r="I33" i="7" s="1"/>
  <c r="H32" i="7"/>
  <c r="H23" i="7"/>
  <c r="G24" i="7"/>
  <c r="I24" i="7" s="1"/>
  <c r="G36" i="7"/>
  <c r="I36" i="7" s="1"/>
  <c r="H35" i="7"/>
  <c r="H29" i="7"/>
  <c r="G30" i="7"/>
  <c r="I30" i="7" s="1"/>
  <c r="G58" i="7"/>
  <c r="I58" i="7" s="1"/>
  <c r="H57" i="7"/>
  <c r="H25" i="7"/>
  <c r="G26" i="7"/>
  <c r="I26" i="7" s="1"/>
  <c r="H30" i="7"/>
  <c r="G31" i="7"/>
  <c r="I31" i="7" s="1"/>
  <c r="H46" i="7"/>
  <c r="G47" i="7"/>
  <c r="I47" i="7" s="1"/>
  <c r="H58" i="7"/>
  <c r="G59" i="7"/>
  <c r="I59" i="7" s="1"/>
  <c r="H38" i="7"/>
  <c r="G39" i="7"/>
  <c r="I39" i="7" s="1"/>
  <c r="G25" i="7"/>
  <c r="I25" i="7" s="1"/>
  <c r="H24" i="7"/>
  <c r="H37" i="7"/>
  <c r="G38" i="7"/>
  <c r="I38" i="7" s="1"/>
  <c r="G56" i="7"/>
  <c r="I56" i="7" s="1"/>
  <c r="H55" i="7"/>
  <c r="G52" i="7"/>
  <c r="I52" i="7" s="1"/>
  <c r="H51" i="7"/>
  <c r="G28" i="7"/>
  <c r="I28" i="7" s="1"/>
  <c r="H27" i="7"/>
  <c r="H54" i="7"/>
  <c r="G55" i="7"/>
  <c r="I55" i="7" s="1"/>
  <c r="G48" i="7"/>
  <c r="I48" i="7" s="1"/>
  <c r="H47" i="7"/>
  <c r="G34" i="7"/>
  <c r="I34" i="7" s="1"/>
  <c r="H33" i="7"/>
  <c r="H50" i="7"/>
  <c r="G51" i="7"/>
  <c r="I51" i="7" s="1"/>
  <c r="H52" i="7"/>
  <c r="G53" i="7"/>
  <c r="I53" i="7" s="1"/>
  <c r="H43" i="7"/>
  <c r="G44" i="7"/>
  <c r="I44" i="7" s="1"/>
  <c r="G23" i="7"/>
  <c r="I23" i="7" s="1"/>
  <c r="H22" i="7"/>
  <c r="G50" i="7"/>
  <c r="I50" i="7" s="1"/>
  <c r="H49" i="7"/>
  <c r="G35" i="7"/>
  <c r="I35" i="7" s="1"/>
  <c r="H34" i="7"/>
  <c r="G27" i="7"/>
  <c r="I27" i="7" s="1"/>
  <c r="H26" i="7"/>
  <c r="G42" i="7"/>
  <c r="I42" i="7" s="1"/>
  <c r="H41" i="7"/>
  <c r="H40" i="7"/>
  <c r="G41" i="7"/>
  <c r="I41" i="7" s="1"/>
  <c r="G46" i="7"/>
  <c r="I46" i="7" s="1"/>
  <c r="H45" i="7"/>
  <c r="H48" i="7"/>
  <c r="G49" i="7"/>
  <c r="I49" i="7" s="1"/>
  <c r="I21" i="7"/>
  <c r="H37" i="11" l="1"/>
  <c r="G38" i="11"/>
  <c r="I38" i="11" s="1"/>
  <c r="H47" i="11"/>
  <c r="G48" i="11"/>
  <c r="I48" i="11" s="1"/>
  <c r="H27" i="11"/>
  <c r="G28" i="11"/>
  <c r="I28" i="11" s="1"/>
  <c r="H53" i="11"/>
  <c r="G54" i="11"/>
  <c r="I54" i="11" s="1"/>
  <c r="G55" i="11"/>
  <c r="I55" i="11" s="1"/>
  <c r="H54" i="11"/>
  <c r="H59" i="11"/>
  <c r="H60" i="11"/>
  <c r="G60" i="11"/>
  <c r="I60" i="11" s="1"/>
  <c r="H51" i="11"/>
  <c r="G52" i="11"/>
  <c r="I52" i="11" s="1"/>
  <c r="H58" i="11"/>
  <c r="G59" i="11"/>
  <c r="I59" i="11" s="1"/>
  <c r="G46" i="11"/>
  <c r="I46" i="11" s="1"/>
  <c r="H45" i="11"/>
  <c r="G45" i="11"/>
  <c r="I45" i="11" s="1"/>
  <c r="H44" i="11"/>
  <c r="G56" i="11"/>
  <c r="I56" i="11" s="1"/>
  <c r="H55" i="11"/>
  <c r="H46" i="11"/>
  <c r="G47" i="11"/>
  <c r="I47" i="11" s="1"/>
  <c r="G50" i="11"/>
  <c r="I50" i="11" s="1"/>
  <c r="H49" i="11"/>
  <c r="H40" i="11"/>
  <c r="G41" i="11"/>
  <c r="I41" i="11" s="1"/>
  <c r="H35" i="11"/>
  <c r="G36" i="11"/>
  <c r="I36" i="11" s="1"/>
  <c r="H33" i="11"/>
  <c r="G34" i="11"/>
  <c r="I34" i="11" s="1"/>
  <c r="H25" i="11"/>
  <c r="G26" i="11"/>
  <c r="I26" i="11" s="1"/>
  <c r="G35" i="11"/>
  <c r="I35" i="11" s="1"/>
  <c r="H34" i="11"/>
  <c r="H31" i="11"/>
  <c r="G32" i="11"/>
  <c r="I32" i="11" s="1"/>
  <c r="H39" i="11"/>
  <c r="G40" i="11"/>
  <c r="I40" i="11" s="1"/>
  <c r="H52" i="11"/>
  <c r="G53" i="11"/>
  <c r="I53" i="11" s="1"/>
  <c r="H57" i="11"/>
  <c r="G58" i="11"/>
  <c r="I58" i="11" s="1"/>
  <c r="G24" i="11"/>
  <c r="I24" i="11" s="1"/>
  <c r="H23" i="11"/>
  <c r="H56" i="11"/>
  <c r="G57" i="11"/>
  <c r="I57" i="11" s="1"/>
  <c r="G31" i="11"/>
  <c r="I31" i="11" s="1"/>
  <c r="H30" i="11"/>
  <c r="G44" i="11"/>
  <c r="I44" i="11" s="1"/>
  <c r="H43" i="11"/>
  <c r="H26" i="11"/>
  <c r="G27" i="11"/>
  <c r="I27" i="11" s="1"/>
  <c r="H42" i="11"/>
  <c r="G43" i="11"/>
  <c r="I43" i="11" s="1"/>
  <c r="H22" i="11"/>
  <c r="G23" i="11"/>
  <c r="I23" i="11" s="1"/>
  <c r="G29" i="11"/>
  <c r="I29" i="11" s="1"/>
  <c r="H28" i="11"/>
  <c r="H32" i="11"/>
  <c r="G33" i="11"/>
  <c r="I33" i="11" s="1"/>
  <c r="H29" i="11"/>
  <c r="G30" i="11"/>
  <c r="I30" i="11" s="1"/>
  <c r="H41" i="11"/>
  <c r="G42" i="11"/>
  <c r="I42" i="11" s="1"/>
  <c r="G49" i="11"/>
  <c r="I49" i="11" s="1"/>
  <c r="H48" i="11"/>
  <c r="G25" i="11"/>
  <c r="I25" i="11" s="1"/>
  <c r="H24" i="11"/>
  <c r="G39" i="11"/>
  <c r="I39" i="11" s="1"/>
  <c r="H38" i="11"/>
  <c r="G51" i="11"/>
  <c r="I51" i="11" s="1"/>
  <c r="H50" i="11"/>
  <c r="H36" i="11"/>
  <c r="G37" i="11"/>
  <c r="I37" i="11" s="1"/>
  <c r="H40" i="17"/>
  <c r="H55" i="17"/>
  <c r="H44" i="17"/>
  <c r="G43" i="17"/>
  <c r="I43" i="17" s="1"/>
  <c r="H42" i="17"/>
  <c r="H50" i="17"/>
  <c r="I33" i="17"/>
  <c r="H43" i="17"/>
  <c r="H59" i="17"/>
  <c r="H60" i="17"/>
  <c r="H38" i="17"/>
  <c r="G56" i="17"/>
  <c r="I56" i="17"/>
  <c r="H24" i="17"/>
  <c r="I51" i="17"/>
  <c r="G51" i="17"/>
  <c r="I54" i="17"/>
  <c r="G45" i="17"/>
  <c r="I45" i="17" s="1"/>
  <c r="H47" i="17"/>
  <c r="G48" i="17"/>
  <c r="I48" i="17" s="1"/>
  <c r="G47" i="17"/>
  <c r="H46" i="17"/>
  <c r="H27" i="17"/>
  <c r="H31" i="17"/>
  <c r="G44" i="17"/>
  <c r="I44" i="17" s="1"/>
  <c r="G41" i="17"/>
  <c r="I41" i="17" s="1"/>
  <c r="H45" i="17"/>
  <c r="H48" i="17"/>
  <c r="G49" i="17"/>
  <c r="I49" i="17" s="1"/>
  <c r="H37" i="17"/>
  <c r="G38" i="17"/>
  <c r="I38" i="17" s="1"/>
  <c r="H29" i="17"/>
  <c r="H32" i="17"/>
  <c r="G33" i="17"/>
  <c r="I36" i="17"/>
  <c r="G39" i="17"/>
  <c r="I39" i="17" s="1"/>
  <c r="G26" i="17"/>
  <c r="I26" i="17" s="1"/>
  <c r="H25" i="17"/>
  <c r="G25" i="17"/>
  <c r="I25" i="17"/>
  <c r="G54" i="17"/>
  <c r="H53" i="17"/>
  <c r="H30" i="17"/>
  <c r="G31" i="17"/>
  <c r="G37" i="17"/>
  <c r="I37" i="17" s="1"/>
  <c r="H36" i="17"/>
  <c r="G28" i="17"/>
  <c r="G30" i="17"/>
  <c r="I30" i="17"/>
  <c r="G46" i="17"/>
  <c r="I46" i="17"/>
  <c r="G58" i="17"/>
  <c r="I58" i="17" s="1"/>
  <c r="H57" i="17"/>
  <c r="H34" i="17"/>
  <c r="G35" i="17"/>
  <c r="G32" i="17"/>
  <c r="I32" i="17"/>
  <c r="H35" i="17"/>
  <c r="G36" i="17"/>
  <c r="H51" i="17"/>
  <c r="G52" i="17"/>
  <c r="G53" i="17"/>
  <c r="H52" i="17"/>
  <c r="G22" i="17"/>
  <c r="I22" i="17" s="1"/>
  <c r="G60" i="17"/>
  <c r="I60" i="17" s="1"/>
  <c r="H23" i="17"/>
  <c r="G24" i="17"/>
  <c r="R23" i="17" s="1"/>
  <c r="G27" i="17"/>
  <c r="H26" i="17"/>
  <c r="G40" i="17"/>
  <c r="H39" i="17"/>
  <c r="H58" i="17"/>
  <c r="G59" i="17"/>
  <c r="I59" i="17" s="1"/>
  <c r="G50" i="17"/>
  <c r="I50" i="17" s="1"/>
  <c r="H49" i="17"/>
  <c r="G42" i="17"/>
  <c r="H41" i="17"/>
  <c r="G34" i="17"/>
  <c r="H33" i="17"/>
  <c r="H22" i="17"/>
  <c r="G55" i="17"/>
  <c r="R48" i="17" s="1"/>
  <c r="H54" i="17"/>
  <c r="G29" i="17"/>
  <c r="R28" i="17" s="1"/>
  <c r="H28" i="17"/>
  <c r="H56" i="17"/>
  <c r="G57" i="17"/>
  <c r="G23" i="17"/>
  <c r="I23" i="17"/>
  <c r="R35" i="17" l="1"/>
  <c r="R30" i="17"/>
  <c r="I31" i="17"/>
  <c r="R46" i="17"/>
  <c r="I24" i="17"/>
  <c r="R32" i="17"/>
  <c r="R56" i="17"/>
  <c r="R33" i="17"/>
  <c r="R39" i="17"/>
  <c r="R34" i="17"/>
  <c r="R53" i="17"/>
  <c r="R59" i="17"/>
  <c r="R52" i="17"/>
  <c r="R27" i="17"/>
  <c r="I47" i="17"/>
  <c r="R41" i="17"/>
  <c r="R26" i="17"/>
  <c r="R50" i="17"/>
  <c r="R37" i="17"/>
  <c r="I35" i="17"/>
  <c r="R24" i="17"/>
  <c r="R21" i="17"/>
  <c r="R44" i="17"/>
  <c r="I42" i="17"/>
  <c r="I40" i="17"/>
  <c r="R25" i="17"/>
  <c r="I28" i="17"/>
  <c r="I52" i="17"/>
  <c r="R38" i="17"/>
  <c r="R40" i="17"/>
  <c r="I34" i="17"/>
  <c r="I57" i="17"/>
  <c r="I29" i="17"/>
  <c r="I55" i="17"/>
  <c r="R42" i="17"/>
  <c r="I27" i="17"/>
  <c r="R43" i="17"/>
  <c r="R55" i="17"/>
  <c r="R57" i="17"/>
  <c r="R29" i="17"/>
  <c r="R36" i="17"/>
  <c r="R58" i="17"/>
  <c r="R47" i="17"/>
  <c r="R54" i="17"/>
  <c r="I53" i="17"/>
  <c r="R49" i="17"/>
  <c r="R51" i="17"/>
  <c r="R22" i="17"/>
  <c r="R31" i="17"/>
  <c r="R45" i="17"/>
  <c r="H21" i="17"/>
  <c r="G21" i="17"/>
  <c r="I21" i="17" s="1"/>
  <c r="R20" i="17"/>
  <c r="R11" i="17" s="1"/>
  <c r="Q42" i="17" l="1"/>
  <c r="Q24" i="17"/>
  <c r="Q26" i="17"/>
  <c r="Q41" i="17"/>
  <c r="Q43" i="17"/>
  <c r="Q56" i="17"/>
  <c r="Q38" i="17"/>
  <c r="Q37" i="17"/>
  <c r="Q48" i="17"/>
  <c r="Q45" i="17"/>
  <c r="Q51" i="17"/>
  <c r="Q44" i="17"/>
  <c r="Q60" i="17"/>
  <c r="Q53" i="17"/>
  <c r="Q40" i="17"/>
  <c r="Q47" i="17"/>
  <c r="Q58" i="17"/>
  <c r="Q21" i="17"/>
  <c r="Q22" i="17"/>
  <c r="Q27" i="17"/>
  <c r="Q23" i="17"/>
  <c r="Q35" i="17"/>
  <c r="Q28" i="17"/>
  <c r="Q36" i="17"/>
  <c r="Q33" i="17"/>
  <c r="Q52" i="17"/>
  <c r="Q49" i="17"/>
  <c r="Q54" i="17"/>
  <c r="Q55" i="17"/>
  <c r="Q34" i="17"/>
  <c r="Q30" i="17"/>
  <c r="Q50" i="17"/>
  <c r="Q31" i="17"/>
  <c r="Q29" i="17"/>
  <c r="Q32" i="17"/>
  <c r="Q25" i="17"/>
  <c r="Q59" i="17"/>
  <c r="Q46" i="17"/>
  <c r="Q39" i="17"/>
  <c r="Q57" i="17"/>
</calcChain>
</file>

<file path=xl/sharedStrings.xml><?xml version="1.0" encoding="utf-8"?>
<sst xmlns="http://schemas.openxmlformats.org/spreadsheetml/2006/main" count="185" uniqueCount="42">
  <si>
    <t>qx</t>
  </si>
  <si>
    <t>Commission</t>
  </si>
  <si>
    <t>Premium</t>
  </si>
  <si>
    <t>BEL</t>
  </si>
  <si>
    <t>Annuity</t>
  </si>
  <si>
    <t>p.a.</t>
  </si>
  <si>
    <t>No. of Policies</t>
  </si>
  <si>
    <t>Profit Margin</t>
  </si>
  <si>
    <t>Yr</t>
  </si>
  <si>
    <t>Acqn</t>
  </si>
  <si>
    <t>Maint</t>
  </si>
  <si>
    <t>Inv</t>
  </si>
  <si>
    <t>PVPM</t>
  </si>
  <si>
    <t>Policy</t>
  </si>
  <si>
    <t>Profit</t>
  </si>
  <si>
    <t>Planned</t>
  </si>
  <si>
    <t>PV Profit</t>
  </si>
  <si>
    <t>Exps</t>
  </si>
  <si>
    <t>Earnings</t>
  </si>
  <si>
    <t>Liability</t>
  </si>
  <si>
    <t>Carrier</t>
  </si>
  <si>
    <t>Single Premium per Policy</t>
  </si>
  <si>
    <t>Annuity in first year</t>
  </si>
  <si>
    <t>Inflation (CPI)</t>
  </si>
  <si>
    <t>of premium</t>
  </si>
  <si>
    <t>Maint Expense per policy</t>
  </si>
  <si>
    <t>Initial Expense per Policy</t>
  </si>
  <si>
    <t>Initial Commission</t>
  </si>
  <si>
    <t>Payments</t>
  </si>
  <si>
    <t>No. of Pols</t>
  </si>
  <si>
    <t>inforce</t>
  </si>
  <si>
    <t>Increase in</t>
  </si>
  <si>
    <t>Pol Liab</t>
  </si>
  <si>
    <t>Expected</t>
  </si>
  <si>
    <t>Risk Free Rate</t>
  </si>
  <si>
    <t>from inception</t>
  </si>
  <si>
    <t>in year 1 plus CPI from year 2</t>
  </si>
  <si>
    <t>Discount rate for Pol Liab (part b only)</t>
  </si>
  <si>
    <t>Template for Q4</t>
  </si>
  <si>
    <t>Answer for Q4a</t>
  </si>
  <si>
    <t>Answer for Q4b</t>
  </si>
  <si>
    <t>Answer for Q4d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</si>
</sst>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0.000000"/>
    <numFmt numFmtId="165" formatCode="0.0%"/>
    <numFmt numFmtId="166" formatCode="_-* #,##0_-;\-* #,##0_-;_-* &quot;-&quot;??_-;_-@_-"/>
    <numFmt numFmtId="167" formatCode="_-* #,##0.0000_-;\-* #,##0.0000_-;_-* &quot;-&quot;??_-;_-@_-"/>
  </numFmts>
  <fonts count="5" x14ac:knownFonts="1">
    <font>
      <sz val="10"/>
      <name val="Arial"/>
    </font>
    <font>
      <sz val="10"/>
      <name val="Arial"/>
    </font>
    <font>
      <b/>
      <sz val="10"/>
      <name val="Arial"/>
      <family val="2"/>
    </font>
    <font>
      <u/>
      <sz val="10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9">
    <xf numFmtId="0" fontId="0" fillId="0" borderId="0" xfId="0"/>
    <xf numFmtId="3" fontId="0" fillId="0" borderId="0" xfId="0" applyNumberFormat="1"/>
    <xf numFmtId="0" fontId="0" fillId="0" borderId="0" xfId="0" applyAlignment="1">
      <alignment horizontal="right"/>
    </xf>
    <xf numFmtId="165" fontId="0" fillId="0" borderId="0" xfId="0" applyNumberFormat="1"/>
    <xf numFmtId="165" fontId="1" fillId="0" borderId="0" xfId="2" applyNumberFormat="1"/>
    <xf numFmtId="0" fontId="0" fillId="0" borderId="0" xfId="0" quotePrefix="1" applyAlignment="1">
      <alignment horizontal="left"/>
    </xf>
    <xf numFmtId="10" fontId="1" fillId="0" borderId="0" xfId="2" applyNumberFormat="1"/>
    <xf numFmtId="0" fontId="0" fillId="0" borderId="0" xfId="0" quotePrefix="1" applyAlignment="1">
      <alignment horizontal="right"/>
    </xf>
    <xf numFmtId="166" fontId="0" fillId="0" borderId="0" xfId="0" applyNumberFormat="1"/>
    <xf numFmtId="167" fontId="1" fillId="0" borderId="0" xfId="1" applyNumberFormat="1"/>
    <xf numFmtId="2" fontId="0" fillId="0" borderId="0" xfId="0" applyNumberFormat="1"/>
    <xf numFmtId="0" fontId="2" fillId="0" borderId="0" xfId="0" applyFont="1" applyAlignment="1">
      <alignment horizontal="left"/>
    </xf>
    <xf numFmtId="2" fontId="0" fillId="2" borderId="0" xfId="0" applyNumberFormat="1" applyFill="1"/>
    <xf numFmtId="9" fontId="3" fillId="0" borderId="0" xfId="2" applyFont="1"/>
    <xf numFmtId="166" fontId="0" fillId="3" borderId="0" xfId="0" applyNumberFormat="1" applyFill="1"/>
    <xf numFmtId="10" fontId="1" fillId="3" borderId="1" xfId="2" applyNumberFormat="1" applyFill="1" applyBorder="1"/>
    <xf numFmtId="0" fontId="4" fillId="0" borderId="0" xfId="0" applyFont="1"/>
    <xf numFmtId="0" fontId="0" fillId="0" borderId="0" xfId="0" applyFill="1"/>
    <xf numFmtId="164" fontId="0" fillId="0" borderId="0" xfId="0" applyNumberFormat="1" applyFill="1" applyAlignment="1">
      <alignment horizont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60"/>
  <sheetViews>
    <sheetView workbookViewId="0"/>
  </sheetViews>
  <sheetFormatPr defaultRowHeight="12.75" x14ac:dyDescent="0.2"/>
  <cols>
    <col min="1" max="1" width="24.28515625" customWidth="1"/>
    <col min="2" max="2" width="12.140625" customWidth="1"/>
    <col min="3" max="3" width="11.85546875" customWidth="1"/>
    <col min="4" max="4" width="11.28515625" customWidth="1"/>
    <col min="5" max="5" width="11.28515625" bestFit="1" customWidth="1"/>
    <col min="6" max="6" width="10.28515625" bestFit="1" customWidth="1"/>
    <col min="7" max="7" width="11.140625" customWidth="1"/>
    <col min="8" max="8" width="12.28515625" customWidth="1"/>
    <col min="9" max="9" width="12.85546875" customWidth="1"/>
    <col min="10" max="10" width="4.42578125" customWidth="1"/>
    <col min="11" max="11" width="8.42578125" customWidth="1"/>
    <col min="12" max="12" width="13.28515625" customWidth="1"/>
    <col min="13" max="13" width="13.42578125" customWidth="1"/>
    <col min="14" max="14" width="13.28515625" customWidth="1"/>
    <col min="15" max="15" width="4.5703125" customWidth="1"/>
    <col min="16" max="16" width="8.140625" customWidth="1"/>
    <col min="17" max="17" width="12.42578125" customWidth="1"/>
    <col min="18" max="18" width="13" customWidth="1"/>
    <col min="19" max="19" width="4.28515625" customWidth="1"/>
    <col min="20" max="20" width="6.140625" customWidth="1"/>
    <col min="21" max="21" width="10.7109375" customWidth="1"/>
    <col min="22" max="22" width="12.28515625" customWidth="1"/>
    <col min="24" max="24" width="10.85546875" customWidth="1"/>
    <col min="250" max="250" width="21.5703125" bestFit="1" customWidth="1"/>
    <col min="253" max="253" width="10.7109375" customWidth="1"/>
    <col min="254" max="254" width="11.28515625" bestFit="1" customWidth="1"/>
    <col min="255" max="255" width="10.28515625" bestFit="1" customWidth="1"/>
  </cols>
  <sheetData>
    <row r="1" spans="1:22" x14ac:dyDescent="0.2">
      <c r="A1" s="11" t="s">
        <v>38</v>
      </c>
    </row>
    <row r="4" spans="1:22" x14ac:dyDescent="0.2">
      <c r="A4" t="s">
        <v>6</v>
      </c>
      <c r="B4" s="1">
        <v>1000</v>
      </c>
    </row>
    <row r="5" spans="1:22" x14ac:dyDescent="0.2">
      <c r="A5" s="5" t="s">
        <v>21</v>
      </c>
      <c r="B5" s="1">
        <v>350000</v>
      </c>
    </row>
    <row r="6" spans="1:22" x14ac:dyDescent="0.2">
      <c r="B6" s="1"/>
      <c r="F6" s="4"/>
      <c r="G6" s="4"/>
      <c r="M6" s="8"/>
    </row>
    <row r="7" spans="1:22" x14ac:dyDescent="0.2">
      <c r="A7" t="s">
        <v>22</v>
      </c>
      <c r="B7" s="1">
        <v>20000</v>
      </c>
      <c r="D7" s="5"/>
      <c r="F7" s="4"/>
      <c r="G7" s="4"/>
      <c r="I7" s="8"/>
    </row>
    <row r="9" spans="1:22" x14ac:dyDescent="0.2">
      <c r="A9" t="s">
        <v>34</v>
      </c>
      <c r="B9" s="4">
        <v>0.05</v>
      </c>
      <c r="C9" t="s">
        <v>5</v>
      </c>
    </row>
    <row r="10" spans="1:22" ht="13.5" thickBot="1" x14ac:dyDescent="0.25">
      <c r="A10" t="s">
        <v>23</v>
      </c>
      <c r="B10" s="3">
        <v>0.03</v>
      </c>
      <c r="C10" t="s">
        <v>5</v>
      </c>
      <c r="R10" t="s">
        <v>7</v>
      </c>
    </row>
    <row r="11" spans="1:22" ht="13.5" thickBot="1" x14ac:dyDescent="0.25">
      <c r="B11" s="4"/>
      <c r="K11" s="6"/>
      <c r="R11" s="15"/>
    </row>
    <row r="12" spans="1:22" ht="13.5" thickBot="1" x14ac:dyDescent="0.25">
      <c r="A12" t="s">
        <v>27</v>
      </c>
      <c r="B12" s="4">
        <v>0.05</v>
      </c>
      <c r="C12" t="s">
        <v>24</v>
      </c>
      <c r="N12" s="16" t="s">
        <v>37</v>
      </c>
    </row>
    <row r="13" spans="1:22" ht="13.5" thickBot="1" x14ac:dyDescent="0.25">
      <c r="A13" t="s">
        <v>26</v>
      </c>
      <c r="B13" s="1">
        <v>500</v>
      </c>
      <c r="M13" s="16"/>
      <c r="N13" s="15"/>
    </row>
    <row r="14" spans="1:22" x14ac:dyDescent="0.2">
      <c r="A14" t="s">
        <v>25</v>
      </c>
      <c r="B14" s="1">
        <v>100</v>
      </c>
      <c r="C14" t="s">
        <v>5</v>
      </c>
      <c r="D14" t="s">
        <v>36</v>
      </c>
    </row>
    <row r="16" spans="1:22" x14ac:dyDescent="0.2">
      <c r="V16" s="2" t="s">
        <v>29</v>
      </c>
    </row>
    <row r="17" spans="1:25" x14ac:dyDescent="0.2">
      <c r="A17" s="7" t="s">
        <v>8</v>
      </c>
      <c r="B17" s="7" t="s">
        <v>2</v>
      </c>
      <c r="C17" s="2" t="s">
        <v>4</v>
      </c>
      <c r="D17" s="7" t="s">
        <v>9</v>
      </c>
      <c r="E17" s="2" t="s">
        <v>9</v>
      </c>
      <c r="F17" s="7" t="s">
        <v>10</v>
      </c>
      <c r="G17" s="7" t="s">
        <v>11</v>
      </c>
      <c r="H17" s="2" t="s">
        <v>31</v>
      </c>
      <c r="I17" s="2" t="s">
        <v>33</v>
      </c>
      <c r="J17" s="7"/>
      <c r="K17" s="7" t="s">
        <v>8</v>
      </c>
      <c r="L17" s="7" t="s">
        <v>3</v>
      </c>
      <c r="M17" s="7" t="s">
        <v>12</v>
      </c>
      <c r="N17" s="7" t="s">
        <v>13</v>
      </c>
      <c r="O17" s="7"/>
      <c r="P17" s="7" t="s">
        <v>8</v>
      </c>
      <c r="Q17" s="7" t="s">
        <v>15</v>
      </c>
      <c r="R17" s="7" t="s">
        <v>16</v>
      </c>
      <c r="T17" s="2" t="s">
        <v>8</v>
      </c>
      <c r="U17" s="7" t="s">
        <v>0</v>
      </c>
      <c r="V17" s="2" t="s">
        <v>30</v>
      </c>
      <c r="Y17" s="7"/>
    </row>
    <row r="18" spans="1:25" x14ac:dyDescent="0.2">
      <c r="C18" s="2" t="s">
        <v>28</v>
      </c>
      <c r="D18" s="7" t="s">
        <v>17</v>
      </c>
      <c r="E18" t="s">
        <v>1</v>
      </c>
      <c r="F18" s="7" t="s">
        <v>17</v>
      </c>
      <c r="G18" s="7" t="s">
        <v>18</v>
      </c>
      <c r="H18" s="2" t="s">
        <v>32</v>
      </c>
      <c r="I18" s="2" t="s">
        <v>14</v>
      </c>
      <c r="J18" s="7"/>
      <c r="L18" s="7"/>
      <c r="N18" s="7" t="s">
        <v>19</v>
      </c>
      <c r="O18" s="7"/>
      <c r="Q18" s="7" t="s">
        <v>14</v>
      </c>
      <c r="R18" s="7" t="s">
        <v>20</v>
      </c>
    </row>
    <row r="19" spans="1:25" x14ac:dyDescent="0.2">
      <c r="B19" s="7"/>
      <c r="C19" s="7"/>
      <c r="D19" s="7"/>
      <c r="E19" s="7"/>
      <c r="F19" s="7"/>
      <c r="G19" s="7"/>
      <c r="J19" s="7"/>
      <c r="L19" s="7"/>
    </row>
    <row r="20" spans="1:25" x14ac:dyDescent="0.2">
      <c r="A20">
        <v>0</v>
      </c>
      <c r="B20" s="8"/>
      <c r="C20" s="8"/>
      <c r="D20" s="8"/>
      <c r="E20" s="8"/>
      <c r="F20" s="8"/>
      <c r="G20" s="8"/>
      <c r="H20" s="8"/>
      <c r="I20" s="8"/>
      <c r="J20" s="8"/>
      <c r="K20">
        <v>0</v>
      </c>
      <c r="L20" s="14"/>
      <c r="M20" s="14"/>
      <c r="N20" s="14"/>
      <c r="P20">
        <v>0</v>
      </c>
      <c r="Q20" s="8"/>
      <c r="R20" s="14"/>
      <c r="T20">
        <v>0</v>
      </c>
      <c r="U20" s="17"/>
      <c r="V20" s="1">
        <f>B4</f>
        <v>1000</v>
      </c>
      <c r="Y20" s="9"/>
    </row>
    <row r="21" spans="1:25" x14ac:dyDescent="0.2">
      <c r="A21">
        <f t="shared" ref="A21:A60" si="0">1+A20</f>
        <v>1</v>
      </c>
      <c r="B21" s="14"/>
      <c r="C21" s="14"/>
      <c r="D21" s="14"/>
      <c r="E21" s="14"/>
      <c r="F21" s="14"/>
      <c r="G21" s="14"/>
      <c r="H21" s="14"/>
      <c r="I21" s="14"/>
      <c r="J21" s="13"/>
      <c r="K21">
        <f t="shared" ref="K21:K60" si="1">1+K20</f>
        <v>1</v>
      </c>
      <c r="L21" s="14"/>
      <c r="M21" s="14"/>
      <c r="N21" s="14"/>
      <c r="O21" s="8"/>
      <c r="P21">
        <f t="shared" ref="P21:P60" si="2">1+P20</f>
        <v>1</v>
      </c>
      <c r="Q21" s="14"/>
      <c r="R21" s="14"/>
      <c r="T21">
        <f t="shared" ref="T21:T60" si="3">1+T20</f>
        <v>1</v>
      </c>
      <c r="U21" s="18">
        <v>9.7839999999999993E-3</v>
      </c>
      <c r="V21" s="10">
        <f>V20*(1-U21)</f>
        <v>990.21600000000001</v>
      </c>
      <c r="Y21" s="9"/>
    </row>
    <row r="22" spans="1:25" x14ac:dyDescent="0.2">
      <c r="A22">
        <f t="shared" si="0"/>
        <v>2</v>
      </c>
      <c r="B22" s="14"/>
      <c r="C22" s="14"/>
      <c r="D22" s="14"/>
      <c r="E22" s="14"/>
      <c r="F22" s="14"/>
      <c r="G22" s="14"/>
      <c r="H22" s="14"/>
      <c r="I22" s="14"/>
      <c r="J22" s="13"/>
      <c r="K22">
        <f t="shared" si="1"/>
        <v>2</v>
      </c>
      <c r="L22" s="14"/>
      <c r="M22" s="14"/>
      <c r="N22" s="14"/>
      <c r="O22" s="8"/>
      <c r="P22">
        <f t="shared" si="2"/>
        <v>2</v>
      </c>
      <c r="Q22" s="14"/>
      <c r="R22" s="14"/>
      <c r="T22">
        <f t="shared" si="3"/>
        <v>2</v>
      </c>
      <c r="U22" s="18">
        <v>1.0708000000000001E-2</v>
      </c>
      <c r="V22" s="10">
        <f t="shared" ref="V22:V60" si="4">V21*(1-U22)</f>
        <v>979.612767072</v>
      </c>
      <c r="Y22" s="9"/>
    </row>
    <row r="23" spans="1:25" x14ac:dyDescent="0.2">
      <c r="A23">
        <f t="shared" si="0"/>
        <v>3</v>
      </c>
      <c r="B23" s="14"/>
      <c r="C23" s="14"/>
      <c r="D23" s="14"/>
      <c r="E23" s="14"/>
      <c r="F23" s="14"/>
      <c r="G23" s="14"/>
      <c r="H23" s="14"/>
      <c r="I23" s="14"/>
      <c r="J23" s="13"/>
      <c r="K23">
        <f t="shared" si="1"/>
        <v>3</v>
      </c>
      <c r="L23" s="14"/>
      <c r="M23" s="14"/>
      <c r="N23" s="14"/>
      <c r="O23" s="8"/>
      <c r="P23">
        <f t="shared" si="2"/>
        <v>3</v>
      </c>
      <c r="Q23" s="14"/>
      <c r="R23" s="14"/>
      <c r="T23">
        <f t="shared" si="3"/>
        <v>3</v>
      </c>
      <c r="U23" s="18">
        <v>1.1790999999999999E-2</v>
      </c>
      <c r="V23" s="10">
        <f t="shared" si="4"/>
        <v>968.06215293545404</v>
      </c>
      <c r="Y23" s="9"/>
    </row>
    <row r="24" spans="1:25" x14ac:dyDescent="0.2">
      <c r="A24">
        <f t="shared" si="0"/>
        <v>4</v>
      </c>
      <c r="B24" s="14"/>
      <c r="C24" s="14"/>
      <c r="D24" s="14"/>
      <c r="E24" s="14"/>
      <c r="F24" s="14"/>
      <c r="G24" s="14"/>
      <c r="H24" s="14"/>
      <c r="I24" s="14"/>
      <c r="J24" s="13"/>
      <c r="K24">
        <f t="shared" si="1"/>
        <v>4</v>
      </c>
      <c r="L24" s="14"/>
      <c r="M24" s="14"/>
      <c r="N24" s="14"/>
      <c r="O24" s="8"/>
      <c r="P24">
        <f t="shared" si="2"/>
        <v>4</v>
      </c>
      <c r="Q24" s="14"/>
      <c r="R24" s="14"/>
      <c r="T24">
        <f t="shared" si="3"/>
        <v>4</v>
      </c>
      <c r="U24" s="18">
        <v>1.3056999999999999E-2</v>
      </c>
      <c r="V24" s="10">
        <f t="shared" si="4"/>
        <v>955.42216540457582</v>
      </c>
      <c r="Y24" s="9"/>
    </row>
    <row r="25" spans="1:25" x14ac:dyDescent="0.2">
      <c r="A25">
        <f t="shared" si="0"/>
        <v>5</v>
      </c>
      <c r="B25" s="14"/>
      <c r="C25" s="14"/>
      <c r="D25" s="14"/>
      <c r="E25" s="14"/>
      <c r="F25" s="14"/>
      <c r="G25" s="14"/>
      <c r="H25" s="14"/>
      <c r="I25" s="14"/>
      <c r="J25" s="13"/>
      <c r="K25">
        <f t="shared" si="1"/>
        <v>5</v>
      </c>
      <c r="L25" s="14"/>
      <c r="M25" s="14"/>
      <c r="N25" s="14"/>
      <c r="O25" s="8"/>
      <c r="P25">
        <f t="shared" si="2"/>
        <v>5</v>
      </c>
      <c r="Q25" s="14"/>
      <c r="R25" s="14"/>
      <c r="T25">
        <f t="shared" si="3"/>
        <v>5</v>
      </c>
      <c r="U25" s="18">
        <v>1.4533000000000001E-2</v>
      </c>
      <c r="V25" s="10">
        <f t="shared" si="4"/>
        <v>941.53701507475114</v>
      </c>
      <c r="Y25" s="9"/>
    </row>
    <row r="26" spans="1:25" x14ac:dyDescent="0.2">
      <c r="A26">
        <f t="shared" si="0"/>
        <v>6</v>
      </c>
      <c r="B26" s="14"/>
      <c r="C26" s="14"/>
      <c r="D26" s="14"/>
      <c r="E26" s="14"/>
      <c r="F26" s="14"/>
      <c r="G26" s="14"/>
      <c r="H26" s="14"/>
      <c r="I26" s="14"/>
      <c r="J26" s="13"/>
      <c r="K26">
        <f t="shared" si="1"/>
        <v>6</v>
      </c>
      <c r="L26" s="14"/>
      <c r="M26" s="14"/>
      <c r="N26" s="14"/>
      <c r="O26" s="8"/>
      <c r="P26">
        <f t="shared" si="2"/>
        <v>6</v>
      </c>
      <c r="Q26" s="14"/>
      <c r="R26" s="14"/>
      <c r="T26">
        <f t="shared" si="3"/>
        <v>6</v>
      </c>
      <c r="U26" s="18">
        <v>1.6247999999999999E-2</v>
      </c>
      <c r="V26" s="10">
        <f t="shared" si="4"/>
        <v>926.23892165381653</v>
      </c>
      <c r="Y26" s="9"/>
    </row>
    <row r="27" spans="1:25" x14ac:dyDescent="0.2">
      <c r="A27">
        <f t="shared" si="0"/>
        <v>7</v>
      </c>
      <c r="B27" s="14"/>
      <c r="C27" s="14"/>
      <c r="D27" s="14"/>
      <c r="E27" s="14"/>
      <c r="F27" s="14"/>
      <c r="G27" s="14"/>
      <c r="H27" s="14"/>
      <c r="I27" s="14"/>
      <c r="J27" s="13"/>
      <c r="K27">
        <f t="shared" si="1"/>
        <v>7</v>
      </c>
      <c r="L27" s="14"/>
      <c r="M27" s="14"/>
      <c r="N27" s="14"/>
      <c r="O27" s="8"/>
      <c r="P27">
        <f t="shared" si="2"/>
        <v>7</v>
      </c>
      <c r="Q27" s="14"/>
      <c r="R27" s="14"/>
      <c r="T27">
        <f t="shared" si="3"/>
        <v>7</v>
      </c>
      <c r="U27" s="18">
        <v>1.8235000000000001E-2</v>
      </c>
      <c r="V27" s="10">
        <f t="shared" si="4"/>
        <v>909.3489549174592</v>
      </c>
      <c r="Y27" s="9"/>
    </row>
    <row r="28" spans="1:25" x14ac:dyDescent="0.2">
      <c r="A28">
        <f t="shared" si="0"/>
        <v>8</v>
      </c>
      <c r="B28" s="14"/>
      <c r="C28" s="14"/>
      <c r="D28" s="14"/>
      <c r="E28" s="14"/>
      <c r="F28" s="14"/>
      <c r="G28" s="14"/>
      <c r="H28" s="14"/>
      <c r="I28" s="14"/>
      <c r="J28" s="13"/>
      <c r="K28">
        <f t="shared" si="1"/>
        <v>8</v>
      </c>
      <c r="L28" s="14"/>
      <c r="M28" s="14"/>
      <c r="N28" s="14"/>
      <c r="O28" s="8"/>
      <c r="P28">
        <f t="shared" si="2"/>
        <v>8</v>
      </c>
      <c r="Q28" s="14"/>
      <c r="R28" s="14"/>
      <c r="T28">
        <f t="shared" si="3"/>
        <v>8</v>
      </c>
      <c r="U28" s="18">
        <v>2.0531000000000001E-2</v>
      </c>
      <c r="V28" s="10">
        <f t="shared" si="4"/>
        <v>890.67911152404884</v>
      </c>
      <c r="Y28" s="9"/>
    </row>
    <row r="29" spans="1:25" x14ac:dyDescent="0.2">
      <c r="A29">
        <f t="shared" si="0"/>
        <v>9</v>
      </c>
      <c r="B29" s="14"/>
      <c r="C29" s="14"/>
      <c r="D29" s="14"/>
      <c r="E29" s="14"/>
      <c r="F29" s="14"/>
      <c r="G29" s="14"/>
      <c r="H29" s="14"/>
      <c r="I29" s="14"/>
      <c r="J29" s="13"/>
      <c r="K29">
        <f t="shared" si="1"/>
        <v>9</v>
      </c>
      <c r="L29" s="14"/>
      <c r="M29" s="14"/>
      <c r="N29" s="14"/>
      <c r="O29" s="8"/>
      <c r="P29">
        <f t="shared" si="2"/>
        <v>9</v>
      </c>
      <c r="Q29" s="14"/>
      <c r="R29" s="14"/>
      <c r="T29">
        <f t="shared" si="3"/>
        <v>9</v>
      </c>
      <c r="U29" s="18">
        <v>2.3175999999999999E-2</v>
      </c>
      <c r="V29" s="10">
        <f t="shared" si="4"/>
        <v>870.03673243536753</v>
      </c>
      <c r="Y29" s="9"/>
    </row>
    <row r="30" spans="1:25" x14ac:dyDescent="0.2">
      <c r="A30">
        <f t="shared" si="0"/>
        <v>10</v>
      </c>
      <c r="B30" s="14"/>
      <c r="C30" s="14"/>
      <c r="D30" s="14"/>
      <c r="E30" s="14"/>
      <c r="F30" s="14"/>
      <c r="G30" s="14"/>
      <c r="H30" s="14"/>
      <c r="I30" s="14"/>
      <c r="J30" s="13"/>
      <c r="K30">
        <f t="shared" si="1"/>
        <v>10</v>
      </c>
      <c r="L30" s="14"/>
      <c r="M30" s="14"/>
      <c r="N30" s="14"/>
      <c r="O30" s="8"/>
      <c r="P30">
        <f t="shared" si="2"/>
        <v>10</v>
      </c>
      <c r="Q30" s="14"/>
      <c r="R30" s="14"/>
      <c r="T30">
        <f t="shared" si="3"/>
        <v>10</v>
      </c>
      <c r="U30" s="18">
        <v>2.6214000000000001E-2</v>
      </c>
      <c r="V30" s="10">
        <f t="shared" si="4"/>
        <v>847.22958953130683</v>
      </c>
      <c r="Y30" s="9"/>
    </row>
    <row r="31" spans="1:25" x14ac:dyDescent="0.2">
      <c r="A31">
        <f t="shared" si="0"/>
        <v>11</v>
      </c>
      <c r="B31" s="14"/>
      <c r="C31" s="14"/>
      <c r="D31" s="14"/>
      <c r="E31" s="14"/>
      <c r="F31" s="14"/>
      <c r="G31" s="14"/>
      <c r="H31" s="14"/>
      <c r="I31" s="14"/>
      <c r="J31" s="13"/>
      <c r="K31">
        <f t="shared" si="1"/>
        <v>11</v>
      </c>
      <c r="L31" s="14"/>
      <c r="M31" s="14"/>
      <c r="N31" s="14"/>
      <c r="O31" s="8"/>
      <c r="P31">
        <f t="shared" si="2"/>
        <v>11</v>
      </c>
      <c r="Q31" s="14"/>
      <c r="R31" s="14"/>
      <c r="T31">
        <f t="shared" si="3"/>
        <v>11</v>
      </c>
      <c r="U31" s="18">
        <v>2.9692E-2</v>
      </c>
      <c r="V31" s="10">
        <f t="shared" si="4"/>
        <v>822.0736485589432</v>
      </c>
      <c r="Y31" s="9"/>
    </row>
    <row r="32" spans="1:25" x14ac:dyDescent="0.2">
      <c r="A32">
        <f t="shared" si="0"/>
        <v>12</v>
      </c>
      <c r="B32" s="14"/>
      <c r="C32" s="14"/>
      <c r="D32" s="14"/>
      <c r="E32" s="14"/>
      <c r="F32" s="14"/>
      <c r="G32" s="14"/>
      <c r="H32" s="14"/>
      <c r="I32" s="14"/>
      <c r="J32" s="13"/>
      <c r="K32">
        <f t="shared" si="1"/>
        <v>12</v>
      </c>
      <c r="L32" s="14"/>
      <c r="M32" s="14"/>
      <c r="N32" s="14"/>
      <c r="O32" s="8"/>
      <c r="P32">
        <f t="shared" si="2"/>
        <v>12</v>
      </c>
      <c r="Q32" s="14"/>
      <c r="R32" s="14"/>
      <c r="T32">
        <f t="shared" si="3"/>
        <v>12</v>
      </c>
      <c r="U32" s="18">
        <v>3.3661000000000003E-2</v>
      </c>
      <c r="V32" s="10">
        <f t="shared" si="4"/>
        <v>794.4018274748006</v>
      </c>
      <c r="Y32" s="9"/>
    </row>
    <row r="33" spans="1:25" x14ac:dyDescent="0.2">
      <c r="A33">
        <f t="shared" si="0"/>
        <v>13</v>
      </c>
      <c r="B33" s="14"/>
      <c r="C33" s="14"/>
      <c r="D33" s="14"/>
      <c r="E33" s="14"/>
      <c r="F33" s="14"/>
      <c r="G33" s="14"/>
      <c r="H33" s="14"/>
      <c r="I33" s="14"/>
      <c r="J33" s="13"/>
      <c r="K33">
        <f t="shared" si="1"/>
        <v>13</v>
      </c>
      <c r="L33" s="14"/>
      <c r="M33" s="14"/>
      <c r="N33" s="14"/>
      <c r="O33" s="8"/>
      <c r="P33">
        <f t="shared" si="2"/>
        <v>13</v>
      </c>
      <c r="Q33" s="14"/>
      <c r="R33" s="14"/>
      <c r="T33">
        <f t="shared" si="3"/>
        <v>13</v>
      </c>
      <c r="U33" s="18">
        <v>3.8177000000000003E-2</v>
      </c>
      <c r="V33" s="10">
        <f t="shared" si="4"/>
        <v>764.07394890729518</v>
      </c>
      <c r="Y33" s="9"/>
    </row>
    <row r="34" spans="1:25" x14ac:dyDescent="0.2">
      <c r="A34">
        <f t="shared" si="0"/>
        <v>14</v>
      </c>
      <c r="B34" s="14"/>
      <c r="C34" s="14"/>
      <c r="D34" s="14"/>
      <c r="E34" s="14"/>
      <c r="F34" s="14"/>
      <c r="G34" s="14"/>
      <c r="H34" s="14"/>
      <c r="I34" s="14"/>
      <c r="J34" s="13"/>
      <c r="K34">
        <f t="shared" si="1"/>
        <v>14</v>
      </c>
      <c r="L34" s="14"/>
      <c r="M34" s="14"/>
      <c r="N34" s="14"/>
      <c r="O34" s="8"/>
      <c r="P34">
        <f t="shared" si="2"/>
        <v>14</v>
      </c>
      <c r="Q34" s="14"/>
      <c r="R34" s="14"/>
      <c r="T34">
        <f t="shared" si="3"/>
        <v>14</v>
      </c>
      <c r="U34" s="18">
        <v>4.3297000000000002E-2</v>
      </c>
      <c r="V34" s="10">
        <f t="shared" si="4"/>
        <v>730.99183914145601</v>
      </c>
      <c r="Y34" s="9"/>
    </row>
    <row r="35" spans="1:25" x14ac:dyDescent="0.2">
      <c r="A35">
        <f t="shared" si="0"/>
        <v>15</v>
      </c>
      <c r="B35" s="14"/>
      <c r="C35" s="14"/>
      <c r="D35" s="14"/>
      <c r="E35" s="14"/>
      <c r="F35" s="14"/>
      <c r="G35" s="14"/>
      <c r="H35" s="14"/>
      <c r="I35" s="14"/>
      <c r="J35" s="13"/>
      <c r="K35">
        <f t="shared" si="1"/>
        <v>15</v>
      </c>
      <c r="L35" s="14"/>
      <c r="M35" s="14"/>
      <c r="N35" s="14"/>
      <c r="O35" s="8"/>
      <c r="P35">
        <f t="shared" si="2"/>
        <v>15</v>
      </c>
      <c r="Q35" s="14"/>
      <c r="R35" s="14"/>
      <c r="T35">
        <f t="shared" si="3"/>
        <v>15</v>
      </c>
      <c r="U35" s="18">
        <v>4.9083000000000002E-2</v>
      </c>
      <c r="V35" s="10">
        <f t="shared" si="4"/>
        <v>695.11256670087596</v>
      </c>
      <c r="Y35" s="9"/>
    </row>
    <row r="36" spans="1:25" x14ac:dyDescent="0.2">
      <c r="A36">
        <f t="shared" si="0"/>
        <v>16</v>
      </c>
      <c r="B36" s="14"/>
      <c r="C36" s="14"/>
      <c r="D36" s="14"/>
      <c r="E36" s="14"/>
      <c r="F36" s="14"/>
      <c r="G36" s="14"/>
      <c r="H36" s="14"/>
      <c r="I36" s="14"/>
      <c r="J36" s="8"/>
      <c r="K36">
        <f t="shared" si="1"/>
        <v>16</v>
      </c>
      <c r="L36" s="14"/>
      <c r="M36" s="14"/>
      <c r="N36" s="14"/>
      <c r="O36" s="8"/>
      <c r="P36">
        <f t="shared" si="2"/>
        <v>16</v>
      </c>
      <c r="Q36" s="14"/>
      <c r="R36" s="14"/>
      <c r="T36">
        <f t="shared" si="3"/>
        <v>16</v>
      </c>
      <c r="U36" s="18">
        <v>5.5598000000000002E-2</v>
      </c>
      <c r="V36" s="10">
        <f t="shared" si="4"/>
        <v>656.4656982174406</v>
      </c>
      <c r="Y36" s="9"/>
    </row>
    <row r="37" spans="1:25" x14ac:dyDescent="0.2">
      <c r="A37">
        <f t="shared" si="0"/>
        <v>17</v>
      </c>
      <c r="B37" s="14"/>
      <c r="C37" s="14"/>
      <c r="D37" s="14"/>
      <c r="E37" s="14"/>
      <c r="F37" s="14"/>
      <c r="G37" s="14"/>
      <c r="H37" s="14"/>
      <c r="I37" s="14"/>
      <c r="J37" s="8"/>
      <c r="K37">
        <f t="shared" si="1"/>
        <v>17</v>
      </c>
      <c r="L37" s="14"/>
      <c r="M37" s="14"/>
      <c r="N37" s="14"/>
      <c r="O37" s="8"/>
      <c r="P37">
        <f t="shared" si="2"/>
        <v>17</v>
      </c>
      <c r="Q37" s="14"/>
      <c r="R37" s="14"/>
      <c r="T37">
        <f t="shared" si="3"/>
        <v>17</v>
      </c>
      <c r="U37" s="18">
        <v>6.2909000000000007E-2</v>
      </c>
      <c r="V37" s="10">
        <f t="shared" si="4"/>
        <v>615.1680976082796</v>
      </c>
      <c r="Y37" s="9"/>
    </row>
    <row r="38" spans="1:25" x14ac:dyDescent="0.2">
      <c r="A38">
        <f t="shared" si="0"/>
        <v>18</v>
      </c>
      <c r="B38" s="14"/>
      <c r="C38" s="14"/>
      <c r="D38" s="14"/>
      <c r="E38" s="14"/>
      <c r="F38" s="14"/>
      <c r="G38" s="14"/>
      <c r="H38" s="14"/>
      <c r="I38" s="14"/>
      <c r="J38" s="8"/>
      <c r="K38">
        <f t="shared" si="1"/>
        <v>18</v>
      </c>
      <c r="L38" s="14"/>
      <c r="M38" s="14"/>
      <c r="N38" s="14"/>
      <c r="O38" s="8"/>
      <c r="P38">
        <f t="shared" si="2"/>
        <v>18</v>
      </c>
      <c r="Q38" s="14"/>
      <c r="R38" s="14"/>
      <c r="T38">
        <f t="shared" si="3"/>
        <v>18</v>
      </c>
      <c r="U38" s="18">
        <v>7.1082999999999993E-2</v>
      </c>
      <c r="V38" s="10">
        <f t="shared" si="4"/>
        <v>571.4401037259903</v>
      </c>
      <c r="Y38" s="9"/>
    </row>
    <row r="39" spans="1:25" x14ac:dyDescent="0.2">
      <c r="A39">
        <f t="shared" si="0"/>
        <v>19</v>
      </c>
      <c r="B39" s="14"/>
      <c r="C39" s="14"/>
      <c r="D39" s="14"/>
      <c r="E39" s="14"/>
      <c r="F39" s="14"/>
      <c r="G39" s="14"/>
      <c r="H39" s="14"/>
      <c r="I39" s="14"/>
      <c r="J39" s="8"/>
      <c r="K39">
        <f t="shared" si="1"/>
        <v>19</v>
      </c>
      <c r="L39" s="14"/>
      <c r="M39" s="14"/>
      <c r="N39" s="14"/>
      <c r="O39" s="8"/>
      <c r="P39">
        <f t="shared" si="2"/>
        <v>19</v>
      </c>
      <c r="Q39" s="14"/>
      <c r="R39" s="14"/>
      <c r="T39">
        <f t="shared" si="3"/>
        <v>19</v>
      </c>
      <c r="U39" s="18">
        <v>8.0186999999999994E-2</v>
      </c>
      <c r="V39" s="10">
        <f t="shared" si="4"/>
        <v>525.61803612851429</v>
      </c>
      <c r="Y39" s="9"/>
    </row>
    <row r="40" spans="1:25" x14ac:dyDescent="0.2">
      <c r="A40">
        <f t="shared" si="0"/>
        <v>20</v>
      </c>
      <c r="B40" s="14"/>
      <c r="C40" s="14"/>
      <c r="D40" s="14"/>
      <c r="E40" s="14"/>
      <c r="F40" s="14"/>
      <c r="G40" s="14"/>
      <c r="H40" s="14"/>
      <c r="I40" s="14"/>
      <c r="J40" s="8"/>
      <c r="K40">
        <f t="shared" si="1"/>
        <v>20</v>
      </c>
      <c r="L40" s="14"/>
      <c r="M40" s="14"/>
      <c r="N40" s="14"/>
      <c r="O40" s="8"/>
      <c r="P40">
        <f t="shared" si="2"/>
        <v>20</v>
      </c>
      <c r="Q40" s="14"/>
      <c r="R40" s="14"/>
      <c r="T40">
        <f t="shared" si="3"/>
        <v>20</v>
      </c>
      <c r="U40" s="18">
        <v>9.0286000000000005E-2</v>
      </c>
      <c r="V40" s="10">
        <f t="shared" si="4"/>
        <v>478.16208611861526</v>
      </c>
      <c r="Y40" s="9"/>
    </row>
    <row r="41" spans="1:25" x14ac:dyDescent="0.2">
      <c r="A41">
        <f t="shared" si="0"/>
        <v>21</v>
      </c>
      <c r="B41" s="14"/>
      <c r="C41" s="14"/>
      <c r="D41" s="14"/>
      <c r="E41" s="14"/>
      <c r="F41" s="14"/>
      <c r="G41" s="14"/>
      <c r="H41" s="14"/>
      <c r="I41" s="14"/>
      <c r="J41" s="8"/>
      <c r="K41">
        <f t="shared" si="1"/>
        <v>21</v>
      </c>
      <c r="L41" s="14"/>
      <c r="M41" s="14"/>
      <c r="N41" s="14"/>
      <c r="O41" s="8"/>
      <c r="P41">
        <f t="shared" si="2"/>
        <v>21</v>
      </c>
      <c r="Q41" s="14"/>
      <c r="R41" s="14"/>
      <c r="T41">
        <f t="shared" si="3"/>
        <v>21</v>
      </c>
      <c r="U41" s="18">
        <v>0.101447</v>
      </c>
      <c r="V41" s="10">
        <f t="shared" si="4"/>
        <v>429.65397696814011</v>
      </c>
      <c r="Y41" s="9"/>
    </row>
    <row r="42" spans="1:25" x14ac:dyDescent="0.2">
      <c r="A42">
        <f t="shared" si="0"/>
        <v>22</v>
      </c>
      <c r="B42" s="14"/>
      <c r="C42" s="14"/>
      <c r="D42" s="14"/>
      <c r="E42" s="14"/>
      <c r="F42" s="14"/>
      <c r="G42" s="14"/>
      <c r="H42" s="14"/>
      <c r="I42" s="14"/>
      <c r="J42" s="8"/>
      <c r="K42">
        <f t="shared" si="1"/>
        <v>22</v>
      </c>
      <c r="L42" s="14"/>
      <c r="M42" s="14"/>
      <c r="N42" s="14"/>
      <c r="O42" s="8"/>
      <c r="P42">
        <f t="shared" si="2"/>
        <v>22</v>
      </c>
      <c r="Q42" s="14"/>
      <c r="R42" s="14"/>
      <c r="T42">
        <f t="shared" si="3"/>
        <v>22</v>
      </c>
      <c r="U42" s="18">
        <v>0.113728</v>
      </c>
      <c r="V42" s="10">
        <f t="shared" si="4"/>
        <v>380.79028947550745</v>
      </c>
      <c r="Y42" s="9"/>
    </row>
    <row r="43" spans="1:25" x14ac:dyDescent="0.2">
      <c r="A43">
        <f t="shared" si="0"/>
        <v>23</v>
      </c>
      <c r="B43" s="14"/>
      <c r="C43" s="14"/>
      <c r="D43" s="14"/>
      <c r="E43" s="14"/>
      <c r="F43" s="14"/>
      <c r="G43" s="14"/>
      <c r="H43" s="14"/>
      <c r="I43" s="14"/>
      <c r="J43" s="8"/>
      <c r="K43">
        <f t="shared" si="1"/>
        <v>23</v>
      </c>
      <c r="L43" s="14"/>
      <c r="M43" s="14"/>
      <c r="N43" s="14"/>
      <c r="O43" s="8"/>
      <c r="P43">
        <f t="shared" si="2"/>
        <v>23</v>
      </c>
      <c r="Q43" s="14"/>
      <c r="R43" s="14"/>
      <c r="T43">
        <f t="shared" si="3"/>
        <v>23</v>
      </c>
      <c r="U43" s="18">
        <v>0.12718499999999999</v>
      </c>
      <c r="V43" s="10">
        <f t="shared" si="4"/>
        <v>332.35947650856502</v>
      </c>
      <c r="Y43" s="9"/>
    </row>
    <row r="44" spans="1:25" x14ac:dyDescent="0.2">
      <c r="A44">
        <f t="shared" si="0"/>
        <v>24</v>
      </c>
      <c r="B44" s="14"/>
      <c r="C44" s="14"/>
      <c r="D44" s="14"/>
      <c r="E44" s="14"/>
      <c r="F44" s="14"/>
      <c r="G44" s="14"/>
      <c r="H44" s="14"/>
      <c r="I44" s="14"/>
      <c r="J44" s="8"/>
      <c r="K44">
        <f t="shared" si="1"/>
        <v>24</v>
      </c>
      <c r="L44" s="14"/>
      <c r="M44" s="14"/>
      <c r="N44" s="14"/>
      <c r="O44" s="8"/>
      <c r="P44">
        <f t="shared" si="2"/>
        <v>24</v>
      </c>
      <c r="Q44" s="14"/>
      <c r="R44" s="14"/>
      <c r="T44">
        <f t="shared" si="3"/>
        <v>24</v>
      </c>
      <c r="U44" s="18">
        <v>0.14186699999999999</v>
      </c>
      <c r="V44" s="10">
        <f t="shared" si="4"/>
        <v>285.20863465472445</v>
      </c>
      <c r="Y44" s="9"/>
    </row>
    <row r="45" spans="1:25" x14ac:dyDescent="0.2">
      <c r="A45">
        <f t="shared" si="0"/>
        <v>25</v>
      </c>
      <c r="B45" s="14"/>
      <c r="C45" s="14"/>
      <c r="D45" s="14"/>
      <c r="E45" s="14"/>
      <c r="F45" s="14"/>
      <c r="G45" s="14"/>
      <c r="H45" s="14"/>
      <c r="I45" s="14"/>
      <c r="J45" s="8"/>
      <c r="K45">
        <f t="shared" si="1"/>
        <v>25</v>
      </c>
      <c r="L45" s="14"/>
      <c r="M45" s="14"/>
      <c r="N45" s="14"/>
      <c r="O45" s="8"/>
      <c r="P45">
        <f t="shared" si="2"/>
        <v>25</v>
      </c>
      <c r="Q45" s="14"/>
      <c r="R45" s="14"/>
      <c r="T45">
        <f t="shared" si="3"/>
        <v>25</v>
      </c>
      <c r="U45" s="18">
        <v>0.15781100000000001</v>
      </c>
      <c r="V45" s="10">
        <f t="shared" si="4"/>
        <v>240.19957481122771</v>
      </c>
      <c r="Y45" s="9"/>
    </row>
    <row r="46" spans="1:25" x14ac:dyDescent="0.2">
      <c r="A46">
        <f t="shared" si="0"/>
        <v>26</v>
      </c>
      <c r="B46" s="14"/>
      <c r="C46" s="14"/>
      <c r="D46" s="14"/>
      <c r="E46" s="14"/>
      <c r="F46" s="14"/>
      <c r="G46" s="14"/>
      <c r="H46" s="14"/>
      <c r="I46" s="14"/>
      <c r="J46" s="8"/>
      <c r="K46">
        <f t="shared" si="1"/>
        <v>26</v>
      </c>
      <c r="L46" s="14"/>
      <c r="M46" s="14"/>
      <c r="N46" s="14"/>
      <c r="O46" s="8"/>
      <c r="P46">
        <f t="shared" si="2"/>
        <v>26</v>
      </c>
      <c r="Q46" s="14"/>
      <c r="R46" s="14"/>
      <c r="T46">
        <f t="shared" si="3"/>
        <v>26</v>
      </c>
      <c r="U46" s="18">
        <v>0.17504500000000001</v>
      </c>
      <c r="V46" s="10">
        <f t="shared" si="4"/>
        <v>198.15384023839636</v>
      </c>
      <c r="Y46" s="9"/>
    </row>
    <row r="47" spans="1:25" x14ac:dyDescent="0.2">
      <c r="A47">
        <f t="shared" si="0"/>
        <v>27</v>
      </c>
      <c r="B47" s="14"/>
      <c r="C47" s="14"/>
      <c r="D47" s="14"/>
      <c r="E47" s="14"/>
      <c r="F47" s="14"/>
      <c r="G47" s="14"/>
      <c r="H47" s="14"/>
      <c r="I47" s="14"/>
      <c r="J47" s="8"/>
      <c r="K47">
        <f t="shared" si="1"/>
        <v>27</v>
      </c>
      <c r="L47" s="14"/>
      <c r="M47" s="14"/>
      <c r="N47" s="14"/>
      <c r="O47" s="8"/>
      <c r="P47">
        <f t="shared" si="2"/>
        <v>27</v>
      </c>
      <c r="Q47" s="14"/>
      <c r="R47" s="14"/>
      <c r="T47">
        <f t="shared" si="3"/>
        <v>27</v>
      </c>
      <c r="U47" s="18">
        <v>0.19358300000000001</v>
      </c>
      <c r="V47" s="10">
        <f t="shared" si="4"/>
        <v>159.79462538352686</v>
      </c>
      <c r="Y47" s="9"/>
    </row>
    <row r="48" spans="1:25" x14ac:dyDescent="0.2">
      <c r="A48">
        <f t="shared" si="0"/>
        <v>28</v>
      </c>
      <c r="B48" s="14"/>
      <c r="C48" s="14"/>
      <c r="D48" s="14"/>
      <c r="E48" s="14"/>
      <c r="F48" s="14"/>
      <c r="G48" s="14"/>
      <c r="H48" s="14"/>
      <c r="I48" s="14"/>
      <c r="J48" s="8"/>
      <c r="K48">
        <f t="shared" si="1"/>
        <v>28</v>
      </c>
      <c r="L48" s="14"/>
      <c r="M48" s="14"/>
      <c r="N48" s="14"/>
      <c r="O48" s="8"/>
      <c r="P48">
        <f t="shared" si="2"/>
        <v>28</v>
      </c>
      <c r="Q48" s="14"/>
      <c r="R48" s="14"/>
      <c r="T48">
        <f t="shared" si="3"/>
        <v>28</v>
      </c>
      <c r="U48" s="18">
        <v>0.213426</v>
      </c>
      <c r="V48" s="10">
        <f t="shared" si="4"/>
        <v>125.69029766642225</v>
      </c>
      <c r="Y48" s="9"/>
    </row>
    <row r="49" spans="1:25" x14ac:dyDescent="0.2">
      <c r="A49">
        <f t="shared" si="0"/>
        <v>29</v>
      </c>
      <c r="B49" s="14"/>
      <c r="C49" s="14"/>
      <c r="D49" s="14"/>
      <c r="E49" s="14"/>
      <c r="F49" s="14"/>
      <c r="G49" s="14"/>
      <c r="H49" s="14"/>
      <c r="I49" s="14"/>
      <c r="J49" s="8"/>
      <c r="K49">
        <f t="shared" si="1"/>
        <v>29</v>
      </c>
      <c r="L49" s="14"/>
      <c r="M49" s="14"/>
      <c r="N49" s="14"/>
      <c r="O49" s="8"/>
      <c r="P49">
        <f t="shared" si="2"/>
        <v>29</v>
      </c>
      <c r="Q49" s="14"/>
      <c r="R49" s="14"/>
      <c r="T49">
        <f t="shared" si="3"/>
        <v>29</v>
      </c>
      <c r="U49" s="18">
        <v>0.23455599999999999</v>
      </c>
      <c r="V49" s="10">
        <f t="shared" si="4"/>
        <v>96.208884206976919</v>
      </c>
      <c r="Y49" s="9"/>
    </row>
    <row r="50" spans="1:25" x14ac:dyDescent="0.2">
      <c r="A50">
        <f t="shared" si="0"/>
        <v>30</v>
      </c>
      <c r="B50" s="14"/>
      <c r="C50" s="14"/>
      <c r="D50" s="14"/>
      <c r="E50" s="14"/>
      <c r="F50" s="14"/>
      <c r="G50" s="14"/>
      <c r="H50" s="14"/>
      <c r="I50" s="14"/>
      <c r="J50" s="8"/>
      <c r="K50">
        <f t="shared" si="1"/>
        <v>30</v>
      </c>
      <c r="L50" s="14"/>
      <c r="M50" s="14"/>
      <c r="N50" s="14"/>
      <c r="O50" s="8"/>
      <c r="P50">
        <f t="shared" si="2"/>
        <v>30</v>
      </c>
      <c r="Q50" s="14"/>
      <c r="R50" s="14"/>
      <c r="T50">
        <f t="shared" si="3"/>
        <v>30</v>
      </c>
      <c r="U50" s="18">
        <v>0.25693700000000003</v>
      </c>
      <c r="V50" s="10">
        <f t="shared" si="4"/>
        <v>71.489262125488892</v>
      </c>
      <c r="Y50" s="9"/>
    </row>
    <row r="51" spans="1:25" x14ac:dyDescent="0.2">
      <c r="A51">
        <f t="shared" si="0"/>
        <v>31</v>
      </c>
      <c r="B51" s="14"/>
      <c r="C51" s="14"/>
      <c r="D51" s="14"/>
      <c r="E51" s="14"/>
      <c r="F51" s="14"/>
      <c r="G51" s="14"/>
      <c r="H51" s="14"/>
      <c r="I51" s="14"/>
      <c r="J51" s="8"/>
      <c r="K51">
        <f t="shared" si="1"/>
        <v>31</v>
      </c>
      <c r="L51" s="14"/>
      <c r="M51" s="14"/>
      <c r="N51" s="14"/>
      <c r="O51" s="8"/>
      <c r="P51">
        <f t="shared" si="2"/>
        <v>31</v>
      </c>
      <c r="Q51" s="14"/>
      <c r="R51" s="14"/>
      <c r="T51">
        <f t="shared" si="3"/>
        <v>31</v>
      </c>
      <c r="U51" s="18">
        <v>0.28051599999999999</v>
      </c>
      <c r="V51" s="10">
        <f t="shared" si="4"/>
        <v>51.435380271095248</v>
      </c>
      <c r="Y51" s="9"/>
    </row>
    <row r="52" spans="1:25" x14ac:dyDescent="0.2">
      <c r="A52">
        <f t="shared" si="0"/>
        <v>32</v>
      </c>
      <c r="B52" s="14"/>
      <c r="C52" s="14"/>
      <c r="D52" s="14"/>
      <c r="E52" s="14"/>
      <c r="F52" s="14"/>
      <c r="G52" s="14"/>
      <c r="H52" s="14"/>
      <c r="I52" s="14"/>
      <c r="J52" s="8"/>
      <c r="K52">
        <f t="shared" si="1"/>
        <v>32</v>
      </c>
      <c r="L52" s="14"/>
      <c r="M52" s="14"/>
      <c r="N52" s="14"/>
      <c r="O52" s="8"/>
      <c r="P52">
        <f t="shared" si="2"/>
        <v>32</v>
      </c>
      <c r="Q52" s="14"/>
      <c r="R52" s="14"/>
      <c r="T52">
        <f t="shared" si="3"/>
        <v>32</v>
      </c>
      <c r="U52" s="18">
        <v>0.30521799999999999</v>
      </c>
      <c r="V52" s="10">
        <f t="shared" si="4"/>
        <v>35.736376375512101</v>
      </c>
      <c r="Y52" s="9"/>
    </row>
    <row r="53" spans="1:25" x14ac:dyDescent="0.2">
      <c r="A53">
        <f t="shared" si="0"/>
        <v>33</v>
      </c>
      <c r="B53" s="14"/>
      <c r="C53" s="14"/>
      <c r="D53" s="14"/>
      <c r="E53" s="14"/>
      <c r="F53" s="14"/>
      <c r="G53" s="14"/>
      <c r="H53" s="14"/>
      <c r="I53" s="14"/>
      <c r="J53" s="8"/>
      <c r="K53">
        <f t="shared" si="1"/>
        <v>33</v>
      </c>
      <c r="L53" s="14"/>
      <c r="M53" s="14"/>
      <c r="N53" s="14"/>
      <c r="O53" s="8"/>
      <c r="P53">
        <f t="shared" si="2"/>
        <v>33</v>
      </c>
      <c r="Q53" s="14"/>
      <c r="R53" s="14"/>
      <c r="T53">
        <f t="shared" si="3"/>
        <v>33</v>
      </c>
      <c r="U53" s="18">
        <v>0.33094800000000002</v>
      </c>
      <c r="V53" s="10">
        <f t="shared" si="4"/>
        <v>23.90949408678912</v>
      </c>
      <c r="Y53" s="9"/>
    </row>
    <row r="54" spans="1:25" x14ac:dyDescent="0.2">
      <c r="A54">
        <f t="shared" si="0"/>
        <v>34</v>
      </c>
      <c r="B54" s="14"/>
      <c r="C54" s="14"/>
      <c r="D54" s="14"/>
      <c r="E54" s="14"/>
      <c r="F54" s="14"/>
      <c r="G54" s="14"/>
      <c r="H54" s="14"/>
      <c r="I54" s="14"/>
      <c r="J54" s="8"/>
      <c r="K54">
        <f t="shared" si="1"/>
        <v>34</v>
      </c>
      <c r="L54" s="14"/>
      <c r="M54" s="14"/>
      <c r="N54" s="14"/>
      <c r="O54" s="8"/>
      <c r="P54">
        <f t="shared" si="2"/>
        <v>34</v>
      </c>
      <c r="Q54" s="14"/>
      <c r="R54" s="14"/>
      <c r="T54">
        <f t="shared" si="3"/>
        <v>34</v>
      </c>
      <c r="U54" s="18">
        <v>0.35759400000000002</v>
      </c>
      <c r="V54" s="10">
        <f t="shared" si="4"/>
        <v>15.359602458317852</v>
      </c>
      <c r="Y54" s="9"/>
    </row>
    <row r="55" spans="1:25" x14ac:dyDescent="0.2">
      <c r="A55">
        <f t="shared" si="0"/>
        <v>35</v>
      </c>
      <c r="B55" s="14"/>
      <c r="C55" s="14"/>
      <c r="D55" s="14"/>
      <c r="E55" s="14"/>
      <c r="F55" s="14"/>
      <c r="G55" s="14"/>
      <c r="H55" s="14"/>
      <c r="I55" s="14"/>
      <c r="J55" s="8"/>
      <c r="K55">
        <f t="shared" si="1"/>
        <v>35</v>
      </c>
      <c r="L55" s="14"/>
      <c r="M55" s="14"/>
      <c r="N55" s="14"/>
      <c r="O55" s="8"/>
      <c r="P55">
        <f t="shared" si="2"/>
        <v>35</v>
      </c>
      <c r="Q55" s="14"/>
      <c r="R55" s="14"/>
      <c r="T55">
        <f t="shared" si="3"/>
        <v>35</v>
      </c>
      <c r="U55" s="18">
        <v>0.38502199999999998</v>
      </c>
      <c r="V55" s="10">
        <f t="shared" si="4"/>
        <v>9.445817600611397</v>
      </c>
      <c r="Y55" s="9"/>
    </row>
    <row r="56" spans="1:25" x14ac:dyDescent="0.2">
      <c r="A56">
        <f t="shared" si="0"/>
        <v>36</v>
      </c>
      <c r="B56" s="14"/>
      <c r="C56" s="14"/>
      <c r="D56" s="14"/>
      <c r="E56" s="14"/>
      <c r="F56" s="14"/>
      <c r="G56" s="14"/>
      <c r="H56" s="14"/>
      <c r="I56" s="14"/>
      <c r="J56" s="8"/>
      <c r="K56">
        <f t="shared" si="1"/>
        <v>36</v>
      </c>
      <c r="L56" s="14"/>
      <c r="M56" s="14"/>
      <c r="N56" s="14"/>
      <c r="O56" s="8"/>
      <c r="P56">
        <f t="shared" si="2"/>
        <v>36</v>
      </c>
      <c r="Q56" s="14"/>
      <c r="R56" s="14"/>
      <c r="T56">
        <f t="shared" si="3"/>
        <v>36</v>
      </c>
      <c r="U56" s="18">
        <v>0.40801999999999999</v>
      </c>
      <c r="V56" s="10">
        <f t="shared" si="4"/>
        <v>5.5917351032099347</v>
      </c>
      <c r="Y56" s="9"/>
    </row>
    <row r="57" spans="1:25" x14ac:dyDescent="0.2">
      <c r="A57">
        <f t="shared" si="0"/>
        <v>37</v>
      </c>
      <c r="B57" s="14"/>
      <c r="C57" s="14"/>
      <c r="D57" s="14"/>
      <c r="E57" s="14"/>
      <c r="F57" s="14"/>
      <c r="G57" s="14"/>
      <c r="H57" s="14"/>
      <c r="I57" s="14"/>
      <c r="J57" s="8"/>
      <c r="K57">
        <f t="shared" si="1"/>
        <v>37</v>
      </c>
      <c r="L57" s="14"/>
      <c r="M57" s="14"/>
      <c r="N57" s="14"/>
      <c r="O57" s="8"/>
      <c r="P57">
        <f t="shared" si="2"/>
        <v>37</v>
      </c>
      <c r="Q57" s="14"/>
      <c r="R57" s="14"/>
      <c r="T57">
        <f t="shared" si="3"/>
        <v>37</v>
      </c>
      <c r="U57" s="18">
        <v>0.42568499999999998</v>
      </c>
      <c r="V57" s="10">
        <f t="shared" si="4"/>
        <v>3.2114173458000139</v>
      </c>
      <c r="Y57" s="9"/>
    </row>
    <row r="58" spans="1:25" x14ac:dyDescent="0.2">
      <c r="A58">
        <f t="shared" si="0"/>
        <v>38</v>
      </c>
      <c r="B58" s="14"/>
      <c r="C58" s="14"/>
      <c r="D58" s="14"/>
      <c r="E58" s="14"/>
      <c r="F58" s="14"/>
      <c r="G58" s="14"/>
      <c r="H58" s="14"/>
      <c r="I58" s="14"/>
      <c r="J58" s="8"/>
      <c r="K58">
        <f t="shared" si="1"/>
        <v>38</v>
      </c>
      <c r="L58" s="14"/>
      <c r="M58" s="14"/>
      <c r="N58" s="14"/>
      <c r="O58" s="8"/>
      <c r="P58">
        <f t="shared" si="2"/>
        <v>38</v>
      </c>
      <c r="Q58" s="14"/>
      <c r="R58" s="14"/>
      <c r="T58">
        <f t="shared" si="3"/>
        <v>38</v>
      </c>
      <c r="U58" s="18">
        <v>0.44259599999999999</v>
      </c>
      <c r="V58" s="10">
        <f t="shared" si="4"/>
        <v>1.7900568742183109</v>
      </c>
      <c r="Y58" s="9"/>
    </row>
    <row r="59" spans="1:25" x14ac:dyDescent="0.2">
      <c r="A59">
        <f t="shared" si="0"/>
        <v>39</v>
      </c>
      <c r="B59" s="14"/>
      <c r="C59" s="14"/>
      <c r="D59" s="14"/>
      <c r="E59" s="14"/>
      <c r="F59" s="14"/>
      <c r="G59" s="14"/>
      <c r="H59" s="14"/>
      <c r="I59" s="14"/>
      <c r="J59" s="8"/>
      <c r="K59">
        <f t="shared" si="1"/>
        <v>39</v>
      </c>
      <c r="L59" s="14"/>
      <c r="M59" s="14"/>
      <c r="N59" s="14"/>
      <c r="O59" s="8"/>
      <c r="P59">
        <f t="shared" si="2"/>
        <v>39</v>
      </c>
      <c r="Q59" s="14"/>
      <c r="R59" s="14"/>
      <c r="T59">
        <f t="shared" si="3"/>
        <v>39</v>
      </c>
      <c r="U59" s="18">
        <v>0.45878000000000002</v>
      </c>
      <c r="V59" s="10">
        <f t="shared" si="4"/>
        <v>0.96881458146443433</v>
      </c>
      <c r="Y59" s="9"/>
    </row>
    <row r="60" spans="1:25" x14ac:dyDescent="0.2">
      <c r="A60">
        <f t="shared" si="0"/>
        <v>40</v>
      </c>
      <c r="B60" s="14"/>
      <c r="C60" s="14"/>
      <c r="D60" s="14"/>
      <c r="E60" s="14"/>
      <c r="F60" s="14"/>
      <c r="G60" s="14"/>
      <c r="H60" s="14"/>
      <c r="I60" s="14"/>
      <c r="J60" s="8"/>
      <c r="K60">
        <f t="shared" si="1"/>
        <v>40</v>
      </c>
      <c r="L60" s="14"/>
      <c r="M60" s="14"/>
      <c r="N60" s="14"/>
      <c r="O60" s="8"/>
      <c r="P60">
        <f t="shared" si="2"/>
        <v>40</v>
      </c>
      <c r="Q60" s="14"/>
      <c r="R60" s="14"/>
      <c r="T60">
        <f t="shared" si="3"/>
        <v>40</v>
      </c>
      <c r="U60" s="18">
        <v>0.47426099999999999</v>
      </c>
      <c r="V60" s="10">
        <f t="shared" si="4"/>
        <v>0.50934360924453015</v>
      </c>
      <c r="Y60" s="9"/>
    </row>
  </sheetData>
  <phoneticPr fontId="0" type="noConversion"/>
  <pageMargins left="0.75" right="0.75" top="1" bottom="1" header="0.5" footer="0.5"/>
  <pageSetup paperSize="9" orientation="portrait" horizontalDpi="4294967293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Y60"/>
  <sheetViews>
    <sheetView workbookViewId="0">
      <selection activeCell="B15" sqref="B15"/>
    </sheetView>
  </sheetViews>
  <sheetFormatPr defaultRowHeight="12.75" x14ac:dyDescent="0.2"/>
  <cols>
    <col min="1" max="1" width="24.28515625" customWidth="1"/>
    <col min="2" max="2" width="12.140625" customWidth="1"/>
    <col min="3" max="3" width="11.85546875" customWidth="1"/>
    <col min="4" max="4" width="11.28515625" customWidth="1"/>
    <col min="5" max="5" width="11.28515625" bestFit="1" customWidth="1"/>
    <col min="6" max="6" width="10.28515625" bestFit="1" customWidth="1"/>
    <col min="7" max="7" width="11.140625" customWidth="1"/>
    <col min="8" max="8" width="12.28515625" customWidth="1"/>
    <col min="9" max="9" width="12.85546875" customWidth="1"/>
    <col min="10" max="10" width="4.42578125" customWidth="1"/>
    <col min="11" max="11" width="8.42578125" customWidth="1"/>
    <col min="12" max="12" width="13.28515625" customWidth="1"/>
    <col min="13" max="13" width="13.42578125" customWidth="1"/>
    <col min="14" max="14" width="13.28515625" customWidth="1"/>
    <col min="15" max="15" width="4.5703125" customWidth="1"/>
    <col min="16" max="16" width="8.140625" customWidth="1"/>
    <col min="17" max="17" width="12.42578125" customWidth="1"/>
    <col min="18" max="18" width="13" customWidth="1"/>
    <col min="19" max="19" width="4.28515625" customWidth="1"/>
    <col min="20" max="20" width="6.140625" customWidth="1"/>
    <col min="21" max="21" width="10.7109375" customWidth="1"/>
    <col min="22" max="22" width="12.28515625" customWidth="1"/>
    <col min="24" max="24" width="10.85546875" customWidth="1"/>
    <col min="250" max="250" width="21.5703125" bestFit="1" customWidth="1"/>
    <col min="253" max="253" width="10.7109375" customWidth="1"/>
    <col min="254" max="254" width="11.28515625" bestFit="1" customWidth="1"/>
    <col min="255" max="255" width="10.28515625" bestFit="1" customWidth="1"/>
  </cols>
  <sheetData>
    <row r="1" spans="1:22" x14ac:dyDescent="0.2">
      <c r="A1" s="11" t="s">
        <v>39</v>
      </c>
    </row>
    <row r="4" spans="1:22" x14ac:dyDescent="0.2">
      <c r="A4" t="s">
        <v>6</v>
      </c>
      <c r="B4" s="1">
        <v>1000</v>
      </c>
    </row>
    <row r="5" spans="1:22" x14ac:dyDescent="0.2">
      <c r="A5" s="5" t="s">
        <v>21</v>
      </c>
      <c r="B5" s="1">
        <v>350000</v>
      </c>
    </row>
    <row r="6" spans="1:22" x14ac:dyDescent="0.2">
      <c r="B6" s="1"/>
      <c r="F6" s="4"/>
      <c r="G6" s="4"/>
      <c r="M6" s="8"/>
    </row>
    <row r="7" spans="1:22" x14ac:dyDescent="0.2">
      <c r="A7" t="s">
        <v>22</v>
      </c>
      <c r="B7" s="1">
        <v>20000</v>
      </c>
      <c r="D7" s="5"/>
      <c r="F7" s="4"/>
      <c r="G7" s="4"/>
      <c r="I7" s="8"/>
    </row>
    <row r="9" spans="1:22" x14ac:dyDescent="0.2">
      <c r="A9" t="s">
        <v>34</v>
      </c>
      <c r="B9" s="4">
        <v>0.05</v>
      </c>
      <c r="C9" t="s">
        <v>5</v>
      </c>
    </row>
    <row r="10" spans="1:22" ht="13.5" thickBot="1" x14ac:dyDescent="0.25">
      <c r="A10" t="s">
        <v>23</v>
      </c>
      <c r="B10" s="3">
        <v>0.03</v>
      </c>
      <c r="C10" t="s">
        <v>5</v>
      </c>
      <c r="R10" t="s">
        <v>7</v>
      </c>
    </row>
    <row r="11" spans="1:22" ht="13.5" thickBot="1" x14ac:dyDescent="0.25">
      <c r="B11" s="4"/>
      <c r="K11" s="6"/>
      <c r="R11" s="15">
        <f>-L20/R20</f>
        <v>0.14140689854816535</v>
      </c>
    </row>
    <row r="12" spans="1:22" ht="13.5" thickBot="1" x14ac:dyDescent="0.25">
      <c r="A12" t="s">
        <v>27</v>
      </c>
      <c r="B12" s="4">
        <v>0.05</v>
      </c>
      <c r="C12" t="s">
        <v>24</v>
      </c>
      <c r="N12" s="16" t="s">
        <v>37</v>
      </c>
    </row>
    <row r="13" spans="1:22" ht="13.5" thickBot="1" x14ac:dyDescent="0.25">
      <c r="A13" t="s">
        <v>26</v>
      </c>
      <c r="B13" s="1">
        <v>500</v>
      </c>
      <c r="N13" s="15"/>
    </row>
    <row r="14" spans="1:22" x14ac:dyDescent="0.2">
      <c r="A14" t="s">
        <v>25</v>
      </c>
      <c r="B14" s="1">
        <v>100</v>
      </c>
      <c r="C14" t="s">
        <v>5</v>
      </c>
      <c r="D14" t="s">
        <v>36</v>
      </c>
    </row>
    <row r="16" spans="1:22" x14ac:dyDescent="0.2">
      <c r="V16" s="2" t="s">
        <v>29</v>
      </c>
    </row>
    <row r="17" spans="1:25" x14ac:dyDescent="0.2">
      <c r="A17" s="7" t="s">
        <v>8</v>
      </c>
      <c r="B17" s="7" t="s">
        <v>2</v>
      </c>
      <c r="C17" s="2" t="s">
        <v>4</v>
      </c>
      <c r="D17" s="7" t="s">
        <v>9</v>
      </c>
      <c r="E17" s="2" t="s">
        <v>9</v>
      </c>
      <c r="F17" s="7" t="s">
        <v>10</v>
      </c>
      <c r="G17" s="7" t="s">
        <v>11</v>
      </c>
      <c r="H17" s="2" t="s">
        <v>31</v>
      </c>
      <c r="I17" s="2" t="s">
        <v>33</v>
      </c>
      <c r="J17" s="7"/>
      <c r="K17" s="7" t="s">
        <v>8</v>
      </c>
      <c r="L17" s="7" t="s">
        <v>3</v>
      </c>
      <c r="M17" s="7" t="s">
        <v>12</v>
      </c>
      <c r="N17" s="7" t="s">
        <v>13</v>
      </c>
      <c r="O17" s="7"/>
      <c r="P17" s="7" t="s">
        <v>8</v>
      </c>
      <c r="Q17" s="7" t="s">
        <v>15</v>
      </c>
      <c r="R17" s="7" t="s">
        <v>16</v>
      </c>
      <c r="T17" s="2" t="s">
        <v>8</v>
      </c>
      <c r="U17" s="7" t="s">
        <v>0</v>
      </c>
      <c r="V17" s="2" t="s">
        <v>30</v>
      </c>
      <c r="Y17" s="7"/>
    </row>
    <row r="18" spans="1:25" x14ac:dyDescent="0.2">
      <c r="C18" s="2" t="s">
        <v>28</v>
      </c>
      <c r="D18" s="7" t="s">
        <v>17</v>
      </c>
      <c r="E18" t="s">
        <v>1</v>
      </c>
      <c r="F18" s="7" t="s">
        <v>17</v>
      </c>
      <c r="G18" s="7" t="s">
        <v>18</v>
      </c>
      <c r="H18" s="2" t="s">
        <v>32</v>
      </c>
      <c r="I18" s="2" t="s">
        <v>14</v>
      </c>
      <c r="J18" s="7"/>
      <c r="L18" s="7"/>
      <c r="N18" s="7" t="s">
        <v>19</v>
      </c>
      <c r="O18" s="7"/>
      <c r="Q18" s="7" t="s">
        <v>14</v>
      </c>
      <c r="R18" s="7" t="s">
        <v>20</v>
      </c>
    </row>
    <row r="19" spans="1:25" x14ac:dyDescent="0.2">
      <c r="B19" s="7"/>
      <c r="C19" s="7"/>
      <c r="D19" s="7"/>
      <c r="E19" s="7"/>
      <c r="F19" s="7"/>
      <c r="G19" s="7"/>
      <c r="J19" s="7"/>
      <c r="L19" s="7"/>
    </row>
    <row r="20" spans="1:25" x14ac:dyDescent="0.2">
      <c r="A20">
        <v>0</v>
      </c>
      <c r="B20" s="8"/>
      <c r="C20" s="8"/>
      <c r="D20" s="8"/>
      <c r="E20" s="8"/>
      <c r="F20" s="8"/>
      <c r="G20" s="8"/>
      <c r="H20" s="8"/>
      <c r="I20" s="8"/>
      <c r="J20" s="8"/>
      <c r="K20">
        <v>0</v>
      </c>
      <c r="L20" s="14">
        <f t="shared" ref="L20:L59" si="0">(C21+F21+L21)/(1+B$9)+D21+E21-B21</f>
        <v>-40951507.163334191</v>
      </c>
      <c r="M20" s="14">
        <f t="shared" ref="M20:M59" si="1">R$11*R20</f>
        <v>40951507.163334191</v>
      </c>
      <c r="N20" s="14">
        <f>L20+M20</f>
        <v>0</v>
      </c>
      <c r="P20">
        <v>0</v>
      </c>
      <c r="Q20" s="8"/>
      <c r="R20" s="14">
        <f>NPV(B$9,C21:C$60)</f>
        <v>289600490.38474232</v>
      </c>
      <c r="T20">
        <v>0</v>
      </c>
      <c r="U20" s="17"/>
      <c r="V20" s="1">
        <f>B4</f>
        <v>1000</v>
      </c>
      <c r="Y20" s="9"/>
    </row>
    <row r="21" spans="1:25" x14ac:dyDescent="0.2">
      <c r="A21">
        <f t="shared" ref="A21:A60" si="2">1+A20</f>
        <v>1</v>
      </c>
      <c r="B21" s="14">
        <f>B5*V20</f>
        <v>350000000</v>
      </c>
      <c r="C21" s="14">
        <f t="shared" ref="C21:C60" si="3">B$7*(1+B$10)^(A21-1)*V21</f>
        <v>19804320</v>
      </c>
      <c r="D21" s="14">
        <f>B13*V20</f>
        <v>500000</v>
      </c>
      <c r="E21" s="14">
        <f>B12*B21</f>
        <v>17500000</v>
      </c>
      <c r="F21" s="14">
        <f t="shared" ref="F21:F60" si="4">B$14*(1+B$10)^(A21-1)*V21</f>
        <v>99021.6</v>
      </c>
      <c r="G21" s="14">
        <f>B$9*(B21-D21-E21+N20)</f>
        <v>16600000</v>
      </c>
      <c r="H21" s="14">
        <f>N21-N20</f>
        <v>325896190.93094456</v>
      </c>
      <c r="I21" s="14">
        <f t="shared" ref="I21:I29" si="5">B21-SUM(C21:F21)+G21-(N21-N20)</f>
        <v>2800467.4690554142</v>
      </c>
      <c r="J21" s="13"/>
      <c r="K21">
        <f t="shared" ref="K21:K60" si="6">1+K20</f>
        <v>1</v>
      </c>
      <c r="L21" s="14">
        <f t="shared" si="0"/>
        <v>285697575.87849909</v>
      </c>
      <c r="M21" s="14">
        <f t="shared" si="1"/>
        <v>40198615.052445464</v>
      </c>
      <c r="N21" s="14">
        <f t="shared" ref="N21:N29" si="7">L21+M21</f>
        <v>325896190.93094456</v>
      </c>
      <c r="O21" s="8"/>
      <c r="P21">
        <f t="shared" ref="P21:P60" si="8">1+P20</f>
        <v>1</v>
      </c>
      <c r="Q21" s="14">
        <f t="shared" ref="Q21:Q60" si="9">R$11*C21</f>
        <v>2800467.4690554021</v>
      </c>
      <c r="R21" s="14">
        <f>NPV(B$9,C22:C$60)</f>
        <v>284276194.90397918</v>
      </c>
      <c r="T21">
        <f t="shared" ref="T21:T60" si="10">1+T20</f>
        <v>1</v>
      </c>
      <c r="U21" s="18">
        <v>9.7839999999999993E-3</v>
      </c>
      <c r="V21" s="10">
        <f>V20*(1-U21)</f>
        <v>990.21600000000001</v>
      </c>
      <c r="Y21" s="9"/>
    </row>
    <row r="22" spans="1:25" x14ac:dyDescent="0.2">
      <c r="A22">
        <f t="shared" si="2"/>
        <v>2</v>
      </c>
      <c r="B22" s="14"/>
      <c r="C22" s="14">
        <f t="shared" si="3"/>
        <v>20180023.001683202</v>
      </c>
      <c r="D22" s="14"/>
      <c r="E22" s="14"/>
      <c r="F22" s="14">
        <f t="shared" si="4"/>
        <v>100900.115008416</v>
      </c>
      <c r="G22" s="14">
        <f t="shared" ref="G22:G60" si="11">B$9*(B22-D22-E22+N21)</f>
        <v>16294809.546547228</v>
      </c>
      <c r="H22" s="14">
        <f t="shared" ref="H22:H29" si="12">N22-N21</f>
        <v>-6839708.0354430676</v>
      </c>
      <c r="I22" s="14">
        <f t="shared" si="5"/>
        <v>2853594.4652986769</v>
      </c>
      <c r="J22" s="13"/>
      <c r="K22">
        <f t="shared" si="6"/>
        <v>2</v>
      </c>
      <c r="L22" s="14">
        <f t="shared" si="0"/>
        <v>279701531.55573243</v>
      </c>
      <c r="M22" s="14">
        <f t="shared" si="1"/>
        <v>39354951.33976908</v>
      </c>
      <c r="N22" s="14">
        <f t="shared" si="7"/>
        <v>319056482.89550149</v>
      </c>
      <c r="O22" s="8"/>
      <c r="P22">
        <f t="shared" si="8"/>
        <v>2</v>
      </c>
      <c r="Q22" s="14">
        <f t="shared" si="9"/>
        <v>2853594.4652986596</v>
      </c>
      <c r="R22" s="14">
        <f>NPV(B$9,C23:C$60)</f>
        <v>278309981.64749497</v>
      </c>
      <c r="T22">
        <f t="shared" si="10"/>
        <v>2</v>
      </c>
      <c r="U22" s="18">
        <v>1.0708000000000001E-2</v>
      </c>
      <c r="V22" s="10">
        <f t="shared" ref="V22:V29" si="13">V21*(1-U22)</f>
        <v>979.612767072</v>
      </c>
      <c r="Y22" s="9"/>
    </row>
    <row r="23" spans="1:25" x14ac:dyDescent="0.2">
      <c r="A23">
        <f t="shared" si="2"/>
        <v>3</v>
      </c>
      <c r="B23" s="14"/>
      <c r="C23" s="14">
        <f t="shared" si="3"/>
        <v>20540342.760984465</v>
      </c>
      <c r="D23" s="14"/>
      <c r="E23" s="14"/>
      <c r="F23" s="14">
        <f t="shared" si="4"/>
        <v>102701.71380492231</v>
      </c>
      <c r="G23" s="14">
        <f t="shared" si="11"/>
        <v>15952824.144775076</v>
      </c>
      <c r="H23" s="14">
        <f t="shared" si="12"/>
        <v>-7594766.494961381</v>
      </c>
      <c r="I23" s="14">
        <f t="shared" si="5"/>
        <v>2904546.1649470683</v>
      </c>
      <c r="J23" s="13"/>
      <c r="K23">
        <f t="shared" si="6"/>
        <v>3</v>
      </c>
      <c r="L23" s="14">
        <f t="shared" si="0"/>
        <v>273043563.65872967</v>
      </c>
      <c r="M23" s="14">
        <f t="shared" si="1"/>
        <v>38418152.741810471</v>
      </c>
      <c r="N23" s="14">
        <f t="shared" si="7"/>
        <v>311461716.40054011</v>
      </c>
      <c r="O23" s="8"/>
      <c r="P23">
        <f t="shared" si="8"/>
        <v>3</v>
      </c>
      <c r="Q23" s="14">
        <f t="shared" si="9"/>
        <v>2904546.164947073</v>
      </c>
      <c r="R23" s="14">
        <f>NPV(B$9,C24:C$60)</f>
        <v>271685137.9688853</v>
      </c>
      <c r="T23">
        <f t="shared" si="10"/>
        <v>3</v>
      </c>
      <c r="U23" s="18">
        <v>1.1790999999999999E-2</v>
      </c>
      <c r="V23" s="10">
        <f t="shared" si="13"/>
        <v>968.06215293545404</v>
      </c>
      <c r="Y23" s="9"/>
    </row>
    <row r="24" spans="1:25" x14ac:dyDescent="0.2">
      <c r="A24">
        <f t="shared" si="2"/>
        <v>4</v>
      </c>
      <c r="B24" s="14"/>
      <c r="C24" s="14">
        <f t="shared" si="3"/>
        <v>20880311.930720918</v>
      </c>
      <c r="D24" s="14"/>
      <c r="E24" s="14"/>
      <c r="F24" s="14">
        <f t="shared" si="4"/>
        <v>104401.55965360459</v>
      </c>
      <c r="G24" s="14">
        <f t="shared" si="11"/>
        <v>15573085.820027007</v>
      </c>
      <c r="H24" s="14">
        <f t="shared" si="12"/>
        <v>-8364247.8211890459</v>
      </c>
      <c r="I24" s="14">
        <f t="shared" si="5"/>
        <v>2952620.1508415285</v>
      </c>
      <c r="J24" s="13"/>
      <c r="K24">
        <f t="shared" si="6"/>
        <v>4</v>
      </c>
      <c r="L24" s="14">
        <f t="shared" si="0"/>
        <v>265711028.35129163</v>
      </c>
      <c r="M24" s="14">
        <f t="shared" si="1"/>
        <v>37386440.228059471</v>
      </c>
      <c r="N24" s="14">
        <f t="shared" si="7"/>
        <v>303097468.57935107</v>
      </c>
      <c r="O24" s="8"/>
      <c r="P24">
        <f t="shared" si="8"/>
        <v>4</v>
      </c>
      <c r="Q24" s="14">
        <f t="shared" si="9"/>
        <v>2952620.1508414992</v>
      </c>
      <c r="R24" s="14">
        <f>NPV(B$9,C25:C$60)</f>
        <v>264389082.93660849</v>
      </c>
      <c r="T24">
        <f t="shared" si="10"/>
        <v>4</v>
      </c>
      <c r="U24" s="18">
        <v>1.3056999999999999E-2</v>
      </c>
      <c r="V24" s="10">
        <f t="shared" si="13"/>
        <v>955.42216540457582</v>
      </c>
      <c r="Y24" s="9"/>
    </row>
    <row r="25" spans="1:25" x14ac:dyDescent="0.2">
      <c r="A25">
        <f t="shared" si="2"/>
        <v>5</v>
      </c>
      <c r="B25" s="14"/>
      <c r="C25" s="14">
        <f t="shared" si="3"/>
        <v>21194164.108154703</v>
      </c>
      <c r="D25" s="14"/>
      <c r="E25" s="14"/>
      <c r="F25" s="14">
        <f t="shared" si="4"/>
        <v>105970.82054077351</v>
      </c>
      <c r="G25" s="14">
        <f t="shared" si="11"/>
        <v>15154873.428967554</v>
      </c>
      <c r="H25" s="14">
        <f t="shared" si="12"/>
        <v>-9142262.5135828257</v>
      </c>
      <c r="I25" s="14">
        <f t="shared" si="5"/>
        <v>2997001.0138549022</v>
      </c>
      <c r="J25" s="13"/>
      <c r="K25">
        <f t="shared" si="6"/>
        <v>5</v>
      </c>
      <c r="L25" s="14">
        <f t="shared" si="0"/>
        <v>257696444.84016076</v>
      </c>
      <c r="M25" s="14">
        <f t="shared" si="1"/>
        <v>36258761.225607462</v>
      </c>
      <c r="N25" s="14">
        <f t="shared" si="7"/>
        <v>293955206.06576824</v>
      </c>
      <c r="O25" s="8"/>
      <c r="P25">
        <f t="shared" si="8"/>
        <v>5</v>
      </c>
      <c r="Q25" s="14">
        <f t="shared" si="9"/>
        <v>2997001.0138549996</v>
      </c>
      <c r="R25" s="14">
        <f>NPV(B$9,C26:C$60)</f>
        <v>256414372.97528431</v>
      </c>
      <c r="T25">
        <f t="shared" si="10"/>
        <v>5</v>
      </c>
      <c r="U25" s="18">
        <v>1.4533000000000001E-2</v>
      </c>
      <c r="V25" s="10">
        <f t="shared" si="13"/>
        <v>941.53701507475114</v>
      </c>
      <c r="Y25" s="9"/>
    </row>
    <row r="26" spans="1:25" x14ac:dyDescent="0.2">
      <c r="A26">
        <f t="shared" si="2"/>
        <v>6</v>
      </c>
      <c r="B26" s="14"/>
      <c r="C26" s="14">
        <f t="shared" si="3"/>
        <v>21475295.369617164</v>
      </c>
      <c r="D26" s="14"/>
      <c r="E26" s="14"/>
      <c r="F26" s="14">
        <f t="shared" si="4"/>
        <v>107376.47684808583</v>
      </c>
      <c r="G26" s="14">
        <f t="shared" si="11"/>
        <v>14697760.303288413</v>
      </c>
      <c r="H26" s="14">
        <f t="shared" si="12"/>
        <v>-9921666.4568001628</v>
      </c>
      <c r="I26" s="14">
        <f t="shared" si="5"/>
        <v>3036754.9136233274</v>
      </c>
      <c r="J26" s="13"/>
      <c r="K26">
        <f t="shared" si="6"/>
        <v>6</v>
      </c>
      <c r="L26" s="14">
        <f t="shared" si="0"/>
        <v>248998595.23570359</v>
      </c>
      <c r="M26" s="14">
        <f t="shared" si="1"/>
        <v>35034944.373264499</v>
      </c>
      <c r="N26" s="14">
        <f t="shared" si="7"/>
        <v>284033539.60896808</v>
      </c>
      <c r="O26" s="8"/>
      <c r="P26">
        <f t="shared" si="8"/>
        <v>6</v>
      </c>
      <c r="Q26" s="14">
        <f t="shared" si="9"/>
        <v>3036754.9136233395</v>
      </c>
      <c r="R26" s="14">
        <f>NPV(B$9,C27:C$60)</f>
        <v>247759796.2544314</v>
      </c>
      <c r="T26">
        <f t="shared" si="10"/>
        <v>6</v>
      </c>
      <c r="U26" s="18">
        <v>1.6247999999999999E-2</v>
      </c>
      <c r="V26" s="10">
        <f t="shared" si="13"/>
        <v>926.23892165381653</v>
      </c>
      <c r="Y26" s="9"/>
    </row>
    <row r="27" spans="1:25" x14ac:dyDescent="0.2">
      <c r="A27">
        <f t="shared" si="2"/>
        <v>7</v>
      </c>
      <c r="B27" s="14"/>
      <c r="C27" s="14">
        <f t="shared" si="3"/>
        <v>21716204.159308765</v>
      </c>
      <c r="D27" s="14"/>
      <c r="E27" s="14"/>
      <c r="F27" s="14">
        <f t="shared" si="4"/>
        <v>108581.02079654382</v>
      </c>
      <c r="G27" s="14">
        <f t="shared" si="11"/>
        <v>14201676.980448404</v>
      </c>
      <c r="H27" s="14">
        <f t="shared" si="12"/>
        <v>-10693929.278063476</v>
      </c>
      <c r="I27" s="14">
        <f t="shared" si="5"/>
        <v>3070821.0784065705</v>
      </c>
      <c r="J27" s="13"/>
      <c r="K27">
        <f t="shared" si="6"/>
        <v>7</v>
      </c>
      <c r="L27" s="14">
        <f t="shared" si="0"/>
        <v>239623739.81738347</v>
      </c>
      <c r="M27" s="14">
        <f t="shared" si="1"/>
        <v>33715870.513521105</v>
      </c>
      <c r="N27" s="14">
        <f t="shared" si="7"/>
        <v>273339610.3309046</v>
      </c>
      <c r="O27" s="8"/>
      <c r="P27">
        <f t="shared" si="8"/>
        <v>7</v>
      </c>
      <c r="Q27" s="14">
        <f t="shared" si="9"/>
        <v>3070821.0784066208</v>
      </c>
      <c r="R27" s="14">
        <f>NPV(B$9,C28:C$60)</f>
        <v>238431581.90784425</v>
      </c>
      <c r="T27">
        <f t="shared" si="10"/>
        <v>7</v>
      </c>
      <c r="U27" s="18">
        <v>1.8235000000000001E-2</v>
      </c>
      <c r="V27" s="10">
        <f t="shared" si="13"/>
        <v>909.3489549174592</v>
      </c>
      <c r="Y27" s="9"/>
    </row>
    <row r="28" spans="1:25" x14ac:dyDescent="0.2">
      <c r="A28">
        <f t="shared" si="2"/>
        <v>8</v>
      </c>
      <c r="B28" s="14"/>
      <c r="C28" s="14">
        <f t="shared" si="3"/>
        <v>21908459.234865416</v>
      </c>
      <c r="D28" s="14"/>
      <c r="E28" s="14"/>
      <c r="F28" s="14">
        <f t="shared" si="4"/>
        <v>109542.29617432709</v>
      </c>
      <c r="G28" s="14">
        <f t="shared" si="11"/>
        <v>13666980.516545231</v>
      </c>
      <c r="H28" s="14">
        <f t="shared" si="12"/>
        <v>-11449028.286865741</v>
      </c>
      <c r="I28" s="14">
        <f t="shared" si="5"/>
        <v>3098007.2723712269</v>
      </c>
      <c r="J28" s="13"/>
      <c r="K28">
        <f t="shared" si="6"/>
        <v>8</v>
      </c>
      <c r="L28" s="14">
        <f t="shared" si="0"/>
        <v>229586925.27721292</v>
      </c>
      <c r="M28" s="14">
        <f t="shared" si="1"/>
        <v>32303656.766825937</v>
      </c>
      <c r="N28" s="14">
        <f t="shared" si="7"/>
        <v>261890582.04403886</v>
      </c>
      <c r="O28" s="8"/>
      <c r="P28">
        <f t="shared" si="8"/>
        <v>8</v>
      </c>
      <c r="Q28" s="14">
        <f t="shared" si="9"/>
        <v>3098007.2723712302</v>
      </c>
      <c r="R28" s="14">
        <f>NPV(B$9,C29:C$60)</f>
        <v>228444701.76837108</v>
      </c>
      <c r="T28">
        <f t="shared" si="10"/>
        <v>8</v>
      </c>
      <c r="U28" s="18">
        <v>2.0531000000000001E-2</v>
      </c>
      <c r="V28" s="10">
        <f t="shared" si="13"/>
        <v>890.67911152404884</v>
      </c>
      <c r="Y28" s="9"/>
    </row>
    <row r="29" spans="1:25" x14ac:dyDescent="0.2">
      <c r="A29">
        <f t="shared" si="2"/>
        <v>9</v>
      </c>
      <c r="B29" s="14"/>
      <c r="C29" s="14">
        <f t="shared" si="3"/>
        <v>22042730.047147319</v>
      </c>
      <c r="D29" s="14"/>
      <c r="E29" s="14"/>
      <c r="F29" s="14">
        <f t="shared" si="4"/>
        <v>110213.6502357366</v>
      </c>
      <c r="G29" s="14">
        <f t="shared" si="11"/>
        <v>13094529.102201944</v>
      </c>
      <c r="H29" s="14">
        <f t="shared" si="12"/>
        <v>-12175408.686682671</v>
      </c>
      <c r="I29" s="14">
        <f t="shared" si="5"/>
        <v>3116994.0915015619</v>
      </c>
      <c r="J29" s="13"/>
      <c r="K29">
        <f t="shared" si="6"/>
        <v>9</v>
      </c>
      <c r="L29" s="14">
        <f t="shared" si="0"/>
        <v>218913327.84369051</v>
      </c>
      <c r="M29" s="14">
        <f t="shared" si="1"/>
        <v>30801845.513665661</v>
      </c>
      <c r="N29" s="14">
        <f t="shared" si="7"/>
        <v>249715173.35735619</v>
      </c>
      <c r="O29" s="8"/>
      <c r="P29">
        <f t="shared" si="8"/>
        <v>9</v>
      </c>
      <c r="Q29" s="14">
        <f t="shared" si="9"/>
        <v>3116994.0915015568</v>
      </c>
      <c r="R29" s="14">
        <f>NPV(B$9,C30:C$60)</f>
        <v>217824206.8096422</v>
      </c>
      <c r="T29">
        <f t="shared" si="10"/>
        <v>9</v>
      </c>
      <c r="U29" s="18">
        <v>2.3175999999999999E-2</v>
      </c>
      <c r="V29" s="10">
        <f t="shared" si="13"/>
        <v>870.03673243536753</v>
      </c>
      <c r="Y29" s="9"/>
    </row>
    <row r="30" spans="1:25" x14ac:dyDescent="0.2">
      <c r="A30">
        <f t="shared" si="2"/>
        <v>10</v>
      </c>
      <c r="B30" s="14"/>
      <c r="C30" s="14">
        <f t="shared" si="3"/>
        <v>22108848.97934214</v>
      </c>
      <c r="D30" s="14"/>
      <c r="E30" s="14"/>
      <c r="F30" s="14">
        <f t="shared" si="4"/>
        <v>110544.2448967107</v>
      </c>
      <c r="G30" s="14">
        <f t="shared" si="11"/>
        <v>12485758.66786781</v>
      </c>
      <c r="H30" s="14">
        <f t="shared" ref="H30:H60" si="14">N30-N29</f>
        <v>-12859978.321009576</v>
      </c>
      <c r="I30" s="14">
        <f t="shared" ref="I30:I60" si="15">B30-SUM(C30:F30)+G30-(N30-N29)</f>
        <v>3126343.7646385357</v>
      </c>
      <c r="J30" s="13"/>
      <c r="K30">
        <f t="shared" si="6"/>
        <v>10</v>
      </c>
      <c r="L30" s="14">
        <f t="shared" si="0"/>
        <v>207639601.0116362</v>
      </c>
      <c r="M30" s="14">
        <f t="shared" si="1"/>
        <v>29215594.024710417</v>
      </c>
      <c r="N30" s="14">
        <f t="shared" ref="N30:N59" si="16">L30+M30</f>
        <v>236855195.03634661</v>
      </c>
      <c r="O30" s="8"/>
      <c r="P30">
        <f t="shared" si="8"/>
        <v>10</v>
      </c>
      <c r="Q30" s="14">
        <f t="shared" si="9"/>
        <v>3126343.7646385431</v>
      </c>
      <c r="R30" s="14">
        <f>NPV(B$9,C31:C$60)</f>
        <v>206606568.17078227</v>
      </c>
      <c r="T30">
        <f t="shared" si="10"/>
        <v>10</v>
      </c>
      <c r="U30" s="18">
        <v>2.6214000000000001E-2</v>
      </c>
      <c r="V30" s="10">
        <f t="shared" ref="V30:V60" si="17">V29*(1-U30)</f>
        <v>847.22958953130683</v>
      </c>
      <c r="Y30" s="9"/>
    </row>
    <row r="31" spans="1:25" x14ac:dyDescent="0.2">
      <c r="A31">
        <f t="shared" si="2"/>
        <v>11</v>
      </c>
      <c r="B31" s="14"/>
      <c r="C31" s="14">
        <f t="shared" si="3"/>
        <v>22095964.82651094</v>
      </c>
      <c r="D31" s="14"/>
      <c r="E31" s="14"/>
      <c r="F31" s="14">
        <f t="shared" si="4"/>
        <v>110479.8241325547</v>
      </c>
      <c r="G31" s="14">
        <f t="shared" si="11"/>
        <v>11842759.751817331</v>
      </c>
      <c r="H31" s="14">
        <f t="shared" si="14"/>
        <v>-13488206.755372405</v>
      </c>
      <c r="I31" s="14">
        <f t="shared" si="15"/>
        <v>3124521.8565462418</v>
      </c>
      <c r="J31" s="13"/>
      <c r="K31">
        <f t="shared" si="6"/>
        <v>11</v>
      </c>
      <c r="L31" s="14">
        <f t="shared" si="0"/>
        <v>195815136.41157451</v>
      </c>
      <c r="M31" s="14">
        <f t="shared" si="1"/>
        <v>27551851.869399682</v>
      </c>
      <c r="N31" s="14">
        <f t="shared" si="16"/>
        <v>223366988.28097421</v>
      </c>
      <c r="O31" s="8"/>
      <c r="P31">
        <f t="shared" si="8"/>
        <v>11</v>
      </c>
      <c r="Q31" s="14">
        <f t="shared" si="9"/>
        <v>3124521.8565462623</v>
      </c>
      <c r="R31" s="14">
        <f>NPV(B$9,C32:C$60)</f>
        <v>194840931.75281048</v>
      </c>
      <c r="T31">
        <f t="shared" si="10"/>
        <v>11</v>
      </c>
      <c r="U31" s="18">
        <v>2.9692E-2</v>
      </c>
      <c r="V31" s="10">
        <f t="shared" si="17"/>
        <v>822.0736485589432</v>
      </c>
      <c r="Y31" s="9"/>
    </row>
    <row r="32" spans="1:25" x14ac:dyDescent="0.2">
      <c r="A32">
        <f t="shared" si="2"/>
        <v>12</v>
      </c>
      <c r="B32" s="14"/>
      <c r="C32" s="14">
        <f t="shared" si="3"/>
        <v>21992758.331120327</v>
      </c>
      <c r="D32" s="14"/>
      <c r="E32" s="14"/>
      <c r="F32" s="14">
        <f t="shared" si="4"/>
        <v>109963.79165560163</v>
      </c>
      <c r="G32" s="14">
        <f t="shared" si="11"/>
        <v>11168349.414048711</v>
      </c>
      <c r="H32" s="14">
        <f t="shared" si="14"/>
        <v>-14044300.454850286</v>
      </c>
      <c r="I32" s="14">
        <f t="shared" si="15"/>
        <v>3109927.7461230699</v>
      </c>
      <c r="J32" s="13"/>
      <c r="K32">
        <f t="shared" si="6"/>
        <v>12</v>
      </c>
      <c r="L32" s="14">
        <f t="shared" si="0"/>
        <v>183503171.10937732</v>
      </c>
      <c r="M32" s="14">
        <f t="shared" si="1"/>
        <v>25819516.71674661</v>
      </c>
      <c r="N32" s="14">
        <f t="shared" si="16"/>
        <v>209322687.82612392</v>
      </c>
      <c r="O32" s="8"/>
      <c r="P32">
        <f t="shared" si="8"/>
        <v>12</v>
      </c>
      <c r="Q32" s="14">
        <f t="shared" si="9"/>
        <v>3109927.7461230503</v>
      </c>
      <c r="R32" s="14">
        <f>NPV(B$9,C33:C$60)</f>
        <v>182590220.00933066</v>
      </c>
      <c r="T32">
        <f t="shared" si="10"/>
        <v>12</v>
      </c>
      <c r="U32" s="18">
        <v>3.3661000000000003E-2</v>
      </c>
      <c r="V32" s="10">
        <f t="shared" si="17"/>
        <v>794.4018274748006</v>
      </c>
      <c r="Y32" s="9"/>
    </row>
    <row r="33" spans="1:25" x14ac:dyDescent="0.2">
      <c r="A33">
        <f t="shared" si="2"/>
        <v>13</v>
      </c>
      <c r="B33" s="14"/>
      <c r="C33" s="14">
        <f t="shared" si="3"/>
        <v>21787735.02020254</v>
      </c>
      <c r="D33" s="14"/>
      <c r="E33" s="14"/>
      <c r="F33" s="14">
        <f t="shared" si="4"/>
        <v>108938.6751010127</v>
      </c>
      <c r="G33" s="14">
        <f t="shared" si="11"/>
        <v>10466134.391306197</v>
      </c>
      <c r="H33" s="14">
        <f t="shared" si="14"/>
        <v>-14511475.33959344</v>
      </c>
      <c r="I33" s="14">
        <f t="shared" si="15"/>
        <v>3080936.0355960857</v>
      </c>
      <c r="J33" s="13"/>
      <c r="K33">
        <f t="shared" si="6"/>
        <v>13</v>
      </c>
      <c r="L33" s="14">
        <f t="shared" si="0"/>
        <v>170781655.96954265</v>
      </c>
      <c r="M33" s="14">
        <f t="shared" si="1"/>
        <v>24029556.516987845</v>
      </c>
      <c r="N33" s="14">
        <f t="shared" si="16"/>
        <v>194811212.48653048</v>
      </c>
      <c r="O33" s="8"/>
      <c r="P33">
        <f t="shared" si="8"/>
        <v>13</v>
      </c>
      <c r="Q33" s="14">
        <f t="shared" si="9"/>
        <v>3080936.0355960899</v>
      </c>
      <c r="R33" s="14">
        <f>NPV(B$9,C34:C$60)</f>
        <v>169931995.98959461</v>
      </c>
      <c r="T33">
        <f t="shared" si="10"/>
        <v>13</v>
      </c>
      <c r="U33" s="18">
        <v>3.8177000000000003E-2</v>
      </c>
      <c r="V33" s="10">
        <f t="shared" si="17"/>
        <v>764.07394890729518</v>
      </c>
      <c r="Y33" s="9"/>
    </row>
    <row r="34" spans="1:25" x14ac:dyDescent="0.2">
      <c r="A34">
        <f t="shared" si="2"/>
        <v>14</v>
      </c>
      <c r="B34" s="14"/>
      <c r="C34" s="14">
        <f t="shared" si="3"/>
        <v>21469723.200743813</v>
      </c>
      <c r="D34" s="14"/>
      <c r="E34" s="14"/>
      <c r="F34" s="14">
        <f t="shared" si="4"/>
        <v>107348.61600371907</v>
      </c>
      <c r="G34" s="14">
        <f t="shared" si="11"/>
        <v>9740560.6243265253</v>
      </c>
      <c r="H34" s="14">
        <f t="shared" si="14"/>
        <v>-14872478.16292575</v>
      </c>
      <c r="I34" s="14">
        <f t="shared" si="15"/>
        <v>3035966.970504744</v>
      </c>
      <c r="J34" s="13"/>
      <c r="K34">
        <f t="shared" si="6"/>
        <v>14</v>
      </c>
      <c r="L34" s="14">
        <f t="shared" si="0"/>
        <v>157743666.95127225</v>
      </c>
      <c r="M34" s="14">
        <f t="shared" si="1"/>
        <v>22195067.37233248</v>
      </c>
      <c r="N34" s="14">
        <f t="shared" si="16"/>
        <v>179938734.32360473</v>
      </c>
      <c r="O34" s="8"/>
      <c r="P34">
        <f t="shared" si="8"/>
        <v>14</v>
      </c>
      <c r="Q34" s="14">
        <f t="shared" si="9"/>
        <v>3035966.9705047724</v>
      </c>
      <c r="R34" s="14">
        <f>NPV(B$9,C35:C$60)</f>
        <v>156958872.58833063</v>
      </c>
      <c r="T34">
        <f t="shared" si="10"/>
        <v>14</v>
      </c>
      <c r="U34" s="18">
        <v>4.3297000000000002E-2</v>
      </c>
      <c r="V34" s="10">
        <f t="shared" si="17"/>
        <v>730.99183914145601</v>
      </c>
      <c r="Y34" s="9"/>
    </row>
    <row r="35" spans="1:25" x14ac:dyDescent="0.2">
      <c r="A35">
        <f t="shared" si="2"/>
        <v>15</v>
      </c>
      <c r="B35" s="14"/>
      <c r="C35" s="14">
        <f t="shared" si="3"/>
        <v>21028402.52018816</v>
      </c>
      <c r="D35" s="14"/>
      <c r="E35" s="14"/>
      <c r="F35" s="14">
        <f t="shared" si="4"/>
        <v>105142.0126009408</v>
      </c>
      <c r="G35" s="14">
        <f t="shared" si="11"/>
        <v>8996936.716180237</v>
      </c>
      <c r="H35" s="14">
        <f t="shared" si="14"/>
        <v>-15110168.998411089</v>
      </c>
      <c r="I35" s="14">
        <f t="shared" si="15"/>
        <v>2973561.1818022262</v>
      </c>
      <c r="J35" s="13"/>
      <c r="K35">
        <f t="shared" si="6"/>
        <v>15</v>
      </c>
      <c r="L35" s="14">
        <f t="shared" si="0"/>
        <v>144497305.76604676</v>
      </c>
      <c r="M35" s="14">
        <f t="shared" si="1"/>
        <v>20331259.55914687</v>
      </c>
      <c r="N35" s="14">
        <f t="shared" si="16"/>
        <v>164828565.32519364</v>
      </c>
      <c r="O35" s="8"/>
      <c r="P35">
        <f t="shared" si="8"/>
        <v>15</v>
      </c>
      <c r="Q35" s="14">
        <f t="shared" si="9"/>
        <v>2973561.1818022318</v>
      </c>
      <c r="R35" s="14">
        <f>NPV(B$9,C36:C$60)</f>
        <v>143778413.69755897</v>
      </c>
      <c r="T35">
        <f t="shared" si="10"/>
        <v>15</v>
      </c>
      <c r="U35" s="18">
        <v>4.9083000000000002E-2</v>
      </c>
      <c r="V35" s="10">
        <f t="shared" si="17"/>
        <v>695.11256670087596</v>
      </c>
      <c r="Y35" s="9"/>
    </row>
    <row r="36" spans="1:25" x14ac:dyDescent="0.2">
      <c r="A36">
        <f t="shared" si="2"/>
        <v>16</v>
      </c>
      <c r="B36" s="14"/>
      <c r="C36" s="14">
        <f t="shared" si="3"/>
        <v>20455043.35877686</v>
      </c>
      <c r="D36" s="14"/>
      <c r="E36" s="14"/>
      <c r="F36" s="14">
        <f t="shared" si="4"/>
        <v>102275.21679388429</v>
      </c>
      <c r="G36" s="14">
        <f t="shared" si="11"/>
        <v>8241428.2662596824</v>
      </c>
      <c r="H36" s="14">
        <f t="shared" si="14"/>
        <v>-15208374.550343961</v>
      </c>
      <c r="I36" s="14">
        <f t="shared" si="15"/>
        <v>2892484.2410328984</v>
      </c>
      <c r="J36" s="8"/>
      <c r="K36">
        <f t="shared" si="6"/>
        <v>16</v>
      </c>
      <c r="L36" s="14">
        <f t="shared" si="0"/>
        <v>131164852.47877836</v>
      </c>
      <c r="M36" s="14">
        <f t="shared" si="1"/>
        <v>18455338.296071324</v>
      </c>
      <c r="N36" s="14">
        <f t="shared" si="16"/>
        <v>149620190.77484968</v>
      </c>
      <c r="O36" s="8"/>
      <c r="P36">
        <f t="shared" si="8"/>
        <v>16</v>
      </c>
      <c r="Q36" s="14">
        <f t="shared" si="9"/>
        <v>2892484.2410328831</v>
      </c>
      <c r="R36" s="14">
        <f>NPV(B$9,C37:C$60)</f>
        <v>130512291.02366002</v>
      </c>
      <c r="T36">
        <f t="shared" si="10"/>
        <v>16</v>
      </c>
      <c r="U36" s="18">
        <v>5.5598000000000002E-2</v>
      </c>
      <c r="V36" s="10">
        <f t="shared" si="17"/>
        <v>656.4656982174406</v>
      </c>
      <c r="Y36" s="9"/>
    </row>
    <row r="37" spans="1:25" x14ac:dyDescent="0.2">
      <c r="A37">
        <f t="shared" si="2"/>
        <v>17</v>
      </c>
      <c r="B37" s="14"/>
      <c r="C37" s="14">
        <f t="shared" si="3"/>
        <v>19743284.147203147</v>
      </c>
      <c r="D37" s="14"/>
      <c r="E37" s="14"/>
      <c r="F37" s="14">
        <f t="shared" si="4"/>
        <v>98716.420736015745</v>
      </c>
      <c r="G37" s="14">
        <f t="shared" si="11"/>
        <v>7481009.5387424845</v>
      </c>
      <c r="H37" s="14">
        <f t="shared" si="14"/>
        <v>-15152827.607607841</v>
      </c>
      <c r="I37" s="14">
        <f t="shared" si="15"/>
        <v>2791836.5784111638</v>
      </c>
      <c r="J37" s="8"/>
      <c r="K37">
        <f t="shared" si="6"/>
        <v>17</v>
      </c>
      <c r="L37" s="14">
        <f t="shared" si="0"/>
        <v>117881094.5347781</v>
      </c>
      <c r="M37" s="14">
        <f t="shared" si="1"/>
        <v>16586268.632463736</v>
      </c>
      <c r="N37" s="14">
        <f t="shared" si="16"/>
        <v>134467363.16724184</v>
      </c>
      <c r="O37" s="8"/>
      <c r="P37">
        <f t="shared" si="8"/>
        <v>17</v>
      </c>
      <c r="Q37" s="14">
        <f t="shared" si="9"/>
        <v>2791836.5784111568</v>
      </c>
      <c r="R37" s="14">
        <f>NPV(B$9,C38:C$60)</f>
        <v>117294621.4276399</v>
      </c>
      <c r="T37">
        <f t="shared" si="10"/>
        <v>17</v>
      </c>
      <c r="U37" s="18">
        <v>6.2909000000000007E-2</v>
      </c>
      <c r="V37" s="10">
        <f t="shared" si="17"/>
        <v>615.1680976082796</v>
      </c>
      <c r="Y37" s="9"/>
    </row>
    <row r="38" spans="1:25" x14ac:dyDescent="0.2">
      <c r="A38">
        <f t="shared" si="2"/>
        <v>18</v>
      </c>
      <c r="B38" s="14"/>
      <c r="C38" s="14">
        <f t="shared" si="3"/>
        <v>18890068.448572531</v>
      </c>
      <c r="D38" s="14"/>
      <c r="E38" s="14"/>
      <c r="F38" s="14">
        <f t="shared" si="4"/>
        <v>94450.342242862665</v>
      </c>
      <c r="G38" s="14">
        <f t="shared" si="11"/>
        <v>6723368.1583620925</v>
      </c>
      <c r="H38" s="14">
        <f t="shared" si="14"/>
        <v>-14932336.625128478</v>
      </c>
      <c r="I38" s="14">
        <f t="shared" si="15"/>
        <v>2671185.9926751759</v>
      </c>
      <c r="J38" s="8"/>
      <c r="K38">
        <f t="shared" si="6"/>
        <v>18</v>
      </c>
      <c r="L38" s="14">
        <f t="shared" si="0"/>
        <v>104790630.47070162</v>
      </c>
      <c r="M38" s="14">
        <f t="shared" si="1"/>
        <v>14744396.071411738</v>
      </c>
      <c r="N38" s="14">
        <f t="shared" si="16"/>
        <v>119535026.54211336</v>
      </c>
      <c r="O38" s="8"/>
      <c r="P38">
        <f t="shared" si="8"/>
        <v>18</v>
      </c>
      <c r="Q38" s="14">
        <f t="shared" si="9"/>
        <v>2671185.992675195</v>
      </c>
      <c r="R38" s="14">
        <f>NPV(B$9,C39:C$60)</f>
        <v>104269284.05044943</v>
      </c>
      <c r="T38">
        <f t="shared" si="10"/>
        <v>18</v>
      </c>
      <c r="U38" s="18">
        <v>7.1082999999999993E-2</v>
      </c>
      <c r="V38" s="10">
        <f t="shared" si="17"/>
        <v>571.4401037259903</v>
      </c>
      <c r="Y38" s="9"/>
    </row>
    <row r="39" spans="1:25" x14ac:dyDescent="0.2">
      <c r="A39">
        <f t="shared" si="2"/>
        <v>19</v>
      </c>
      <c r="B39" s="14"/>
      <c r="C39" s="14">
        <f t="shared" si="3"/>
        <v>17896590.445783455</v>
      </c>
      <c r="D39" s="14"/>
      <c r="E39" s="14"/>
      <c r="F39" s="14">
        <f t="shared" si="4"/>
        <v>89482.95222891726</v>
      </c>
      <c r="G39" s="14">
        <f t="shared" si="11"/>
        <v>5976751.3271056684</v>
      </c>
      <c r="H39" s="14">
        <f t="shared" si="14"/>
        <v>-14540023.420431674</v>
      </c>
      <c r="I39" s="14">
        <f t="shared" si="15"/>
        <v>2530701.3495249674</v>
      </c>
      <c r="J39" s="8"/>
      <c r="K39">
        <f t="shared" si="6"/>
        <v>19</v>
      </c>
      <c r="L39" s="14">
        <f t="shared" si="0"/>
        <v>92044088.596224338</v>
      </c>
      <c r="M39" s="14">
        <f t="shared" si="1"/>
        <v>12950914.525457351</v>
      </c>
      <c r="N39" s="14">
        <f t="shared" si="16"/>
        <v>104995003.12168169</v>
      </c>
      <c r="O39" s="8"/>
      <c r="P39">
        <f t="shared" si="8"/>
        <v>19</v>
      </c>
      <c r="Q39" s="14">
        <f t="shared" si="9"/>
        <v>2530701.3495249664</v>
      </c>
      <c r="R39" s="14">
        <f>NPV(B$9,C40:C$60)</f>
        <v>91586157.807188392</v>
      </c>
      <c r="T39">
        <f t="shared" si="10"/>
        <v>19</v>
      </c>
      <c r="U39" s="18">
        <v>8.0186999999999994E-2</v>
      </c>
      <c r="V39" s="10">
        <f t="shared" si="17"/>
        <v>525.61803612851429</v>
      </c>
      <c r="Y39" s="9"/>
    </row>
    <row r="40" spans="1:25" x14ac:dyDescent="0.2">
      <c r="A40">
        <f t="shared" si="2"/>
        <v>20</v>
      </c>
      <c r="B40" s="14"/>
      <c r="C40" s="14">
        <f t="shared" si="3"/>
        <v>16769202.247219311</v>
      </c>
      <c r="D40" s="14"/>
      <c r="E40" s="14"/>
      <c r="F40" s="14">
        <f t="shared" si="4"/>
        <v>83846.011236096558</v>
      </c>
      <c r="G40" s="14">
        <f t="shared" si="11"/>
        <v>5249750.1560840849</v>
      </c>
      <c r="H40" s="14">
        <f t="shared" si="14"/>
        <v>-13974578.983277529</v>
      </c>
      <c r="I40" s="14">
        <f t="shared" si="15"/>
        <v>2371280.8809062075</v>
      </c>
      <c r="J40" s="8"/>
      <c r="K40">
        <f t="shared" si="6"/>
        <v>20</v>
      </c>
      <c r="L40" s="14">
        <f t="shared" si="0"/>
        <v>79793244.767580152</v>
      </c>
      <c r="M40" s="14">
        <f t="shared" si="1"/>
        <v>11227179.370824013</v>
      </c>
      <c r="N40" s="14">
        <f t="shared" si="16"/>
        <v>91020424.138404161</v>
      </c>
      <c r="O40" s="8"/>
      <c r="P40">
        <f t="shared" si="8"/>
        <v>20</v>
      </c>
      <c r="Q40" s="14">
        <f t="shared" si="9"/>
        <v>2371280.8809062075</v>
      </c>
      <c r="R40" s="14">
        <f>NPV(B$9,C41:C$60)</f>
        <v>79396263.450328514</v>
      </c>
      <c r="T40">
        <f t="shared" si="10"/>
        <v>20</v>
      </c>
      <c r="U40" s="18">
        <v>9.0286000000000005E-2</v>
      </c>
      <c r="V40" s="10">
        <f t="shared" si="17"/>
        <v>478.16208611861526</v>
      </c>
      <c r="Y40" s="9"/>
    </row>
    <row r="41" spans="1:25" x14ac:dyDescent="0.2">
      <c r="A41">
        <f t="shared" si="2"/>
        <v>21</v>
      </c>
      <c r="B41" s="14"/>
      <c r="C41" s="14">
        <f t="shared" si="3"/>
        <v>15520057.496451022</v>
      </c>
      <c r="D41" s="14"/>
      <c r="E41" s="14"/>
      <c r="F41" s="14">
        <f t="shared" si="4"/>
        <v>77600.287482255124</v>
      </c>
      <c r="G41" s="14">
        <f t="shared" si="11"/>
        <v>4551021.2069202084</v>
      </c>
      <c r="H41" s="14">
        <f t="shared" si="14"/>
        <v>-13241279.772875398</v>
      </c>
      <c r="I41" s="14">
        <f t="shared" si="15"/>
        <v>2194643.1958623305</v>
      </c>
      <c r="J41" s="8"/>
      <c r="K41">
        <f t="shared" si="6"/>
        <v>21</v>
      </c>
      <c r="L41" s="14">
        <f t="shared" si="0"/>
        <v>68185249.222025886</v>
      </c>
      <c r="M41" s="14">
        <f t="shared" si="1"/>
        <v>9593895.1435028706</v>
      </c>
      <c r="N41" s="14">
        <f t="shared" si="16"/>
        <v>77779144.365528762</v>
      </c>
      <c r="O41" s="8"/>
      <c r="P41">
        <f t="shared" si="8"/>
        <v>21</v>
      </c>
      <c r="Q41" s="14">
        <f t="shared" si="9"/>
        <v>2194643.1958623426</v>
      </c>
      <c r="R41" s="14">
        <f>NPV(B$9,C42:C$60)</f>
        <v>67846019.126393914</v>
      </c>
      <c r="T41">
        <f t="shared" si="10"/>
        <v>21</v>
      </c>
      <c r="U41" s="18">
        <v>0.101447</v>
      </c>
      <c r="V41" s="10">
        <f t="shared" si="17"/>
        <v>429.65397696814011</v>
      </c>
      <c r="Y41" s="9"/>
    </row>
    <row r="42" spans="1:25" x14ac:dyDescent="0.2">
      <c r="A42">
        <f t="shared" si="2"/>
        <v>22</v>
      </c>
      <c r="B42" s="14"/>
      <c r="C42" s="14">
        <f t="shared" si="3"/>
        <v>14167642.169419479</v>
      </c>
      <c r="D42" s="14"/>
      <c r="E42" s="14"/>
      <c r="F42" s="14">
        <f t="shared" si="4"/>
        <v>70838.210847097391</v>
      </c>
      <c r="G42" s="14">
        <f t="shared" si="11"/>
        <v>3888957.2182764383</v>
      </c>
      <c r="H42" s="14">
        <f t="shared" si="14"/>
        <v>-12352925.500907958</v>
      </c>
      <c r="I42" s="14">
        <f t="shared" si="15"/>
        <v>2003402.3389178216</v>
      </c>
      <c r="J42" s="8"/>
      <c r="K42">
        <f t="shared" si="6"/>
        <v>22</v>
      </c>
      <c r="L42" s="14">
        <f t="shared" si="0"/>
        <v>57356031.302860603</v>
      </c>
      <c r="M42" s="14">
        <f t="shared" si="1"/>
        <v>8070187.5617602039</v>
      </c>
      <c r="N42" s="14">
        <f t="shared" si="16"/>
        <v>65426218.864620805</v>
      </c>
      <c r="O42" s="8"/>
      <c r="P42">
        <f t="shared" si="8"/>
        <v>22</v>
      </c>
      <c r="Q42" s="14">
        <f t="shared" si="9"/>
        <v>2003402.3389178095</v>
      </c>
      <c r="R42" s="14">
        <f>NPV(B$9,C43:C$60)</f>
        <v>57070677.913294129</v>
      </c>
      <c r="T42">
        <f t="shared" si="10"/>
        <v>22</v>
      </c>
      <c r="U42" s="18">
        <v>0.113728</v>
      </c>
      <c r="V42" s="10">
        <f t="shared" si="17"/>
        <v>380.79028947550745</v>
      </c>
      <c r="Y42" s="9"/>
    </row>
    <row r="43" spans="1:25" x14ac:dyDescent="0.2">
      <c r="A43">
        <f t="shared" si="2"/>
        <v>23</v>
      </c>
      <c r="B43" s="14"/>
      <c r="C43" s="14">
        <f t="shared" si="3"/>
        <v>12736702.518104918</v>
      </c>
      <c r="D43" s="14"/>
      <c r="E43" s="14"/>
      <c r="F43" s="14">
        <f t="shared" si="4"/>
        <v>63683.512590524588</v>
      </c>
      <c r="G43" s="14">
        <f t="shared" si="11"/>
        <v>3271310.9432310406</v>
      </c>
      <c r="H43" s="14">
        <f t="shared" si="14"/>
        <v>-11330132.688280217</v>
      </c>
      <c r="I43" s="14">
        <f t="shared" si="15"/>
        <v>1801057.6008158159</v>
      </c>
      <c r="J43" s="8"/>
      <c r="K43">
        <f t="shared" si="6"/>
        <v>23</v>
      </c>
      <c r="L43" s="14">
        <f t="shared" si="0"/>
        <v>47423446.837308198</v>
      </c>
      <c r="M43" s="14">
        <f t="shared" si="1"/>
        <v>6672639.339032392</v>
      </c>
      <c r="N43" s="14">
        <f t="shared" si="16"/>
        <v>54096086.176340587</v>
      </c>
      <c r="O43" s="8"/>
      <c r="P43">
        <f t="shared" si="8"/>
        <v>23</v>
      </c>
      <c r="Q43" s="14">
        <f t="shared" si="9"/>
        <v>1801057.6008158242</v>
      </c>
      <c r="R43" s="14">
        <f>NPV(B$9,C44:C$60)</f>
        <v>47187509.290853932</v>
      </c>
      <c r="T43">
        <f t="shared" si="10"/>
        <v>23</v>
      </c>
      <c r="U43" s="18">
        <v>0.12718499999999999</v>
      </c>
      <c r="V43" s="10">
        <f t="shared" si="17"/>
        <v>332.35947650856502</v>
      </c>
      <c r="Y43" s="9"/>
    </row>
    <row r="44" spans="1:25" x14ac:dyDescent="0.2">
      <c r="A44">
        <f t="shared" si="2"/>
        <v>24</v>
      </c>
      <c r="B44" s="14"/>
      <c r="C44" s="14">
        <f t="shared" si="3"/>
        <v>11257678.284227997</v>
      </c>
      <c r="D44" s="14"/>
      <c r="E44" s="14"/>
      <c r="F44" s="14">
        <f t="shared" si="4"/>
        <v>56288.391421139982</v>
      </c>
      <c r="G44" s="14">
        <f t="shared" si="11"/>
        <v>2704804.3088170295</v>
      </c>
      <c r="H44" s="14">
        <f t="shared" si="14"/>
        <v>-10201075.737857811</v>
      </c>
      <c r="I44" s="14">
        <f t="shared" si="15"/>
        <v>1591913.3710257038</v>
      </c>
      <c r="J44" s="8"/>
      <c r="K44">
        <f t="shared" si="6"/>
        <v>24</v>
      </c>
      <c r="L44" s="14">
        <f t="shared" si="0"/>
        <v>38480652.503524475</v>
      </c>
      <c r="M44" s="14">
        <f t="shared" si="1"/>
        <v>5414357.9349583006</v>
      </c>
      <c r="N44" s="14">
        <f t="shared" si="16"/>
        <v>43895010.438482776</v>
      </c>
      <c r="O44" s="8"/>
      <c r="P44">
        <f t="shared" si="8"/>
        <v>24</v>
      </c>
      <c r="Q44" s="14">
        <f t="shared" si="9"/>
        <v>1591913.3710257125</v>
      </c>
      <c r="R44" s="14">
        <f>NPV(B$9,C45:C$60)</f>
        <v>38289206.471168645</v>
      </c>
      <c r="T44">
        <f t="shared" si="10"/>
        <v>24</v>
      </c>
      <c r="U44" s="18">
        <v>0.14186699999999999</v>
      </c>
      <c r="V44" s="10">
        <f t="shared" si="17"/>
        <v>285.20863465472445</v>
      </c>
      <c r="Y44" s="9"/>
    </row>
    <row r="45" spans="1:25" x14ac:dyDescent="0.2">
      <c r="A45">
        <f t="shared" si="2"/>
        <v>25</v>
      </c>
      <c r="B45" s="14"/>
      <c r="C45" s="14">
        <f t="shared" si="3"/>
        <v>9765525.6010111626</v>
      </c>
      <c r="D45" s="14"/>
      <c r="E45" s="14"/>
      <c r="F45" s="14">
        <f t="shared" si="4"/>
        <v>48827.628005055805</v>
      </c>
      <c r="G45" s="14">
        <f t="shared" si="11"/>
        <v>2194750.521924139</v>
      </c>
      <c r="H45" s="14">
        <f t="shared" si="14"/>
        <v>-9000515.3950237781</v>
      </c>
      <c r="I45" s="14">
        <f t="shared" si="15"/>
        <v>1380912.6879316987</v>
      </c>
      <c r="J45" s="8"/>
      <c r="K45">
        <f t="shared" si="6"/>
        <v>25</v>
      </c>
      <c r="L45" s="14">
        <f t="shared" si="0"/>
        <v>30590331.899684485</v>
      </c>
      <c r="M45" s="14">
        <f t="shared" si="1"/>
        <v>4304163.1437745159</v>
      </c>
      <c r="N45" s="14">
        <f t="shared" si="16"/>
        <v>34894495.043458998</v>
      </c>
      <c r="O45" s="8"/>
      <c r="P45">
        <f t="shared" si="8"/>
        <v>25</v>
      </c>
      <c r="Q45" s="14">
        <f t="shared" si="9"/>
        <v>1380912.6879316969</v>
      </c>
      <c r="R45" s="14">
        <f>NPV(B$9,C46:C$60)</f>
        <v>30438141.193715896</v>
      </c>
      <c r="T45">
        <f t="shared" si="10"/>
        <v>25</v>
      </c>
      <c r="U45" s="18">
        <v>0.15781100000000001</v>
      </c>
      <c r="V45" s="10">
        <f t="shared" si="17"/>
        <v>240.19957481122771</v>
      </c>
      <c r="Y45" s="9"/>
    </row>
    <row r="46" spans="1:25" x14ac:dyDescent="0.2">
      <c r="A46">
        <f t="shared" si="2"/>
        <v>26</v>
      </c>
      <c r="B46" s="14"/>
      <c r="C46" s="14">
        <f t="shared" si="3"/>
        <v>8297802.7473476278</v>
      </c>
      <c r="D46" s="14"/>
      <c r="E46" s="14"/>
      <c r="F46" s="14">
        <f t="shared" si="4"/>
        <v>41489.013736738139</v>
      </c>
      <c r="G46" s="14">
        <f t="shared" si="11"/>
        <v>1744724.75217295</v>
      </c>
      <c r="H46" s="14">
        <f t="shared" si="14"/>
        <v>-7767933.5601782836</v>
      </c>
      <c r="I46" s="14">
        <f t="shared" si="15"/>
        <v>1173366.5512668677</v>
      </c>
      <c r="J46" s="8"/>
      <c r="K46">
        <f t="shared" si="6"/>
        <v>26</v>
      </c>
      <c r="L46" s="14">
        <f t="shared" si="0"/>
        <v>23780556.733584344</v>
      </c>
      <c r="M46" s="14">
        <f t="shared" si="1"/>
        <v>3346004.7496963693</v>
      </c>
      <c r="N46" s="14">
        <f t="shared" si="16"/>
        <v>27126561.483280715</v>
      </c>
      <c r="O46" s="8"/>
      <c r="P46">
        <f t="shared" si="8"/>
        <v>26</v>
      </c>
      <c r="Q46" s="14">
        <f t="shared" si="9"/>
        <v>1173366.5512668737</v>
      </c>
      <c r="R46" s="14">
        <f>NPV(B$9,C47:C$60)</f>
        <v>23662245.50605407</v>
      </c>
      <c r="T46">
        <f t="shared" si="10"/>
        <v>26</v>
      </c>
      <c r="U46" s="18">
        <v>0.17504500000000001</v>
      </c>
      <c r="V46" s="10">
        <f t="shared" si="17"/>
        <v>198.15384023839636</v>
      </c>
      <c r="Y46" s="9"/>
    </row>
    <row r="47" spans="1:25" x14ac:dyDescent="0.2">
      <c r="A47">
        <f t="shared" si="2"/>
        <v>27</v>
      </c>
      <c r="B47" s="14"/>
      <c r="C47" s="14">
        <f t="shared" si="3"/>
        <v>6892233.874051067</v>
      </c>
      <c r="D47" s="14"/>
      <c r="E47" s="14"/>
      <c r="F47" s="14">
        <f t="shared" si="4"/>
        <v>34461.169370255338</v>
      </c>
      <c r="G47" s="14">
        <f t="shared" si="11"/>
        <v>1356328.0741640357</v>
      </c>
      <c r="H47" s="14">
        <f t="shared" si="14"/>
        <v>-6544976.3854554556</v>
      </c>
      <c r="I47" s="14">
        <f t="shared" si="15"/>
        <v>974609.41619816888</v>
      </c>
      <c r="J47" s="8"/>
      <c r="K47">
        <f t="shared" si="6"/>
        <v>27</v>
      </c>
      <c r="L47" s="14">
        <f t="shared" si="0"/>
        <v>18042889.52684224</v>
      </c>
      <c r="M47" s="14">
        <f t="shared" si="1"/>
        <v>2538695.5709830201</v>
      </c>
      <c r="N47" s="14">
        <f t="shared" si="16"/>
        <v>20581585.097825259</v>
      </c>
      <c r="O47" s="8"/>
      <c r="P47">
        <f t="shared" si="8"/>
        <v>27</v>
      </c>
      <c r="Q47" s="14">
        <f t="shared" si="9"/>
        <v>974609.41619816783</v>
      </c>
      <c r="R47" s="14">
        <f>NPV(B$9,C48:C$60)</f>
        <v>17953123.907305706</v>
      </c>
      <c r="T47">
        <f t="shared" si="10"/>
        <v>27</v>
      </c>
      <c r="U47" s="18">
        <v>0.19358300000000001</v>
      </c>
      <c r="V47" s="10">
        <f t="shared" si="17"/>
        <v>159.79462538352686</v>
      </c>
      <c r="Y47" s="9"/>
    </row>
    <row r="48" spans="1:25" x14ac:dyDescent="0.2">
      <c r="A48">
        <f t="shared" si="2"/>
        <v>28</v>
      </c>
      <c r="B48" s="14"/>
      <c r="C48" s="14">
        <f t="shared" si="3"/>
        <v>5583889.5262652785</v>
      </c>
      <c r="D48" s="14"/>
      <c r="E48" s="14"/>
      <c r="F48" s="14">
        <f t="shared" si="4"/>
        <v>27919.447631326391</v>
      </c>
      <c r="G48" s="14">
        <f t="shared" si="11"/>
        <v>1029079.254891263</v>
      </c>
      <c r="H48" s="14">
        <f t="shared" si="14"/>
        <v>-5372330.2187500987</v>
      </c>
      <c r="I48" s="14">
        <f t="shared" si="15"/>
        <v>789600.49974475708</v>
      </c>
      <c r="J48" s="8"/>
      <c r="K48">
        <f t="shared" si="6"/>
        <v>28</v>
      </c>
      <c r="L48" s="14">
        <f t="shared" si="0"/>
        <v>13333225.029287746</v>
      </c>
      <c r="M48" s="14">
        <f t="shared" si="1"/>
        <v>1876029.8497874141</v>
      </c>
      <c r="N48" s="14">
        <f t="shared" si="16"/>
        <v>15209254.87907516</v>
      </c>
      <c r="O48" s="8"/>
      <c r="P48">
        <f t="shared" si="8"/>
        <v>28</v>
      </c>
      <c r="Q48" s="14">
        <f t="shared" si="9"/>
        <v>789600.49974475731</v>
      </c>
      <c r="R48" s="14">
        <f>NPV(B$9,C49:C$60)</f>
        <v>13266890.576405717</v>
      </c>
      <c r="T48">
        <f t="shared" si="10"/>
        <v>28</v>
      </c>
      <c r="U48" s="18">
        <v>0.213426</v>
      </c>
      <c r="V48" s="10">
        <f t="shared" si="17"/>
        <v>125.69029766642225</v>
      </c>
      <c r="Y48" s="9"/>
    </row>
    <row r="49" spans="1:25" x14ac:dyDescent="0.2">
      <c r="A49">
        <f t="shared" si="2"/>
        <v>29</v>
      </c>
      <c r="B49" s="14"/>
      <c r="C49" s="14">
        <f t="shared" si="3"/>
        <v>4402379.3765788777</v>
      </c>
      <c r="D49" s="14"/>
      <c r="E49" s="14"/>
      <c r="F49" s="14">
        <f t="shared" si="4"/>
        <v>22011.896882894391</v>
      </c>
      <c r="G49" s="14">
        <f t="shared" si="11"/>
        <v>760462.74395375804</v>
      </c>
      <c r="H49" s="14">
        <f t="shared" si="14"/>
        <v>-4286455.3433824386</v>
      </c>
      <c r="I49" s="14">
        <f t="shared" si="15"/>
        <v>622526.81387442444</v>
      </c>
      <c r="J49" s="8"/>
      <c r="K49">
        <f t="shared" si="6"/>
        <v>29</v>
      </c>
      <c r="L49" s="14">
        <f t="shared" si="0"/>
        <v>9575495.0072903614</v>
      </c>
      <c r="M49" s="14">
        <f t="shared" si="1"/>
        <v>1347304.5284023599</v>
      </c>
      <c r="N49" s="14">
        <f t="shared" si="16"/>
        <v>10922799.535692722</v>
      </c>
      <c r="O49" s="8"/>
      <c r="P49">
        <f t="shared" si="8"/>
        <v>29</v>
      </c>
      <c r="Q49" s="14">
        <f t="shared" si="9"/>
        <v>622526.81387442478</v>
      </c>
      <c r="R49" s="14">
        <f>NPV(B$9,C50:C$60)</f>
        <v>9527855.728647124</v>
      </c>
      <c r="T49">
        <f t="shared" si="10"/>
        <v>29</v>
      </c>
      <c r="U49" s="18">
        <v>0.23455599999999999</v>
      </c>
      <c r="V49" s="10">
        <f t="shared" si="17"/>
        <v>96.208884206976919</v>
      </c>
      <c r="Y49" s="9"/>
    </row>
    <row r="50" spans="1:25" x14ac:dyDescent="0.2">
      <c r="A50">
        <f t="shared" si="2"/>
        <v>30</v>
      </c>
      <c r="B50" s="14"/>
      <c r="C50" s="14">
        <f t="shared" si="3"/>
        <v>3369382.5834997953</v>
      </c>
      <c r="D50" s="14"/>
      <c r="E50" s="14"/>
      <c r="F50" s="14">
        <f t="shared" si="4"/>
        <v>16846.912917498979</v>
      </c>
      <c r="G50" s="14">
        <f t="shared" si="11"/>
        <v>546139.97678463615</v>
      </c>
      <c r="H50" s="14">
        <f t="shared" si="14"/>
        <v>-3316543.4607875701</v>
      </c>
      <c r="I50" s="14">
        <f t="shared" si="15"/>
        <v>476453.94115491211</v>
      </c>
      <c r="J50" s="8"/>
      <c r="K50">
        <f t="shared" si="6"/>
        <v>30</v>
      </c>
      <c r="L50" s="14">
        <f t="shared" si="0"/>
        <v>6668040.2612375841</v>
      </c>
      <c r="M50" s="14">
        <f t="shared" si="1"/>
        <v>938215.81366756721</v>
      </c>
      <c r="N50" s="14">
        <f t="shared" si="16"/>
        <v>7606256.0749051515</v>
      </c>
      <c r="O50" s="8"/>
      <c r="P50">
        <f t="shared" si="8"/>
        <v>30</v>
      </c>
      <c r="Q50" s="14">
        <f t="shared" si="9"/>
        <v>476453.94115491083</v>
      </c>
      <c r="R50" s="14">
        <f>NPV(B$9,C51:C$60)</f>
        <v>6634865.9315796858</v>
      </c>
      <c r="T50">
        <f t="shared" si="10"/>
        <v>30</v>
      </c>
      <c r="U50" s="18">
        <v>0.25693700000000003</v>
      </c>
      <c r="V50" s="10">
        <f t="shared" si="17"/>
        <v>71.489262125488892</v>
      </c>
      <c r="Y50" s="9"/>
    </row>
    <row r="51" spans="1:25" x14ac:dyDescent="0.2">
      <c r="A51">
        <f t="shared" si="2"/>
        <v>31</v>
      </c>
      <c r="B51" s="14"/>
      <c r="C51" s="14">
        <f t="shared" si="3"/>
        <v>2496943.3644679696</v>
      </c>
      <c r="D51" s="14"/>
      <c r="E51" s="14"/>
      <c r="F51" s="14">
        <f t="shared" si="4"/>
        <v>12484.716822339849</v>
      </c>
      <c r="G51" s="14">
        <f t="shared" si="11"/>
        <v>380312.80374525761</v>
      </c>
      <c r="H51" s="14">
        <f t="shared" si="14"/>
        <v>-2482200.2945648888</v>
      </c>
      <c r="I51" s="14">
        <f t="shared" si="15"/>
        <v>353085.01701983716</v>
      </c>
      <c r="J51" s="8"/>
      <c r="K51">
        <f t="shared" si="6"/>
        <v>31</v>
      </c>
      <c r="L51" s="14">
        <f t="shared" si="0"/>
        <v>4492014.1930091539</v>
      </c>
      <c r="M51" s="14">
        <f t="shared" si="1"/>
        <v>632041.58733110863</v>
      </c>
      <c r="N51" s="14">
        <f t="shared" si="16"/>
        <v>5124055.7803402627</v>
      </c>
      <c r="O51" s="8"/>
      <c r="P51">
        <f t="shared" si="8"/>
        <v>31</v>
      </c>
      <c r="Q51" s="14">
        <f t="shared" si="9"/>
        <v>353085.01701983681</v>
      </c>
      <c r="R51" s="14">
        <f>NPV(B$9,C52:C$60)</f>
        <v>4469665.8636906995</v>
      </c>
      <c r="T51">
        <f t="shared" si="10"/>
        <v>31</v>
      </c>
      <c r="U51" s="18">
        <v>0.28051599999999999</v>
      </c>
      <c r="V51" s="10">
        <f t="shared" si="17"/>
        <v>51.435380271095248</v>
      </c>
      <c r="Y51" s="9"/>
    </row>
    <row r="52" spans="1:25" x14ac:dyDescent="0.2">
      <c r="A52">
        <f t="shared" si="2"/>
        <v>32</v>
      </c>
      <c r="B52" s="14"/>
      <c r="C52" s="14">
        <f t="shared" si="3"/>
        <v>1786876.2437913388</v>
      </c>
      <c r="D52" s="14"/>
      <c r="E52" s="14"/>
      <c r="F52" s="14">
        <f t="shared" si="4"/>
        <v>8934.3812189566943</v>
      </c>
      <c r="G52" s="14">
        <f t="shared" si="11"/>
        <v>256202.78901701316</v>
      </c>
      <c r="H52" s="14">
        <f t="shared" si="14"/>
        <v>-1792284.463717211</v>
      </c>
      <c r="I52" s="14">
        <f t="shared" si="15"/>
        <v>252676.62772392854</v>
      </c>
      <c r="J52" s="8"/>
      <c r="K52">
        <f t="shared" si="6"/>
        <v>32</v>
      </c>
      <c r="L52" s="14">
        <f t="shared" si="0"/>
        <v>2920804.277649316</v>
      </c>
      <c r="M52" s="14">
        <f t="shared" si="1"/>
        <v>410967.03897373553</v>
      </c>
      <c r="N52" s="14">
        <f t="shared" si="16"/>
        <v>3331771.3166230517</v>
      </c>
      <c r="O52" s="8"/>
      <c r="P52">
        <f t="shared" si="8"/>
        <v>32</v>
      </c>
      <c r="Q52" s="14">
        <f t="shared" si="9"/>
        <v>252676.6277239286</v>
      </c>
      <c r="R52" s="14">
        <f>NPV(B$9,C53:C$60)</f>
        <v>2906272.9130838965</v>
      </c>
      <c r="T52">
        <f t="shared" si="10"/>
        <v>32</v>
      </c>
      <c r="U52" s="18">
        <v>0.30521799999999999</v>
      </c>
      <c r="V52" s="10">
        <f t="shared" si="17"/>
        <v>35.736376375512101</v>
      </c>
      <c r="Y52" s="9"/>
    </row>
    <row r="53" spans="1:25" x14ac:dyDescent="0.2">
      <c r="A53">
        <f t="shared" si="2"/>
        <v>33</v>
      </c>
      <c r="B53" s="14"/>
      <c r="C53" s="14">
        <f t="shared" si="3"/>
        <v>1231378.518400915</v>
      </c>
      <c r="D53" s="14"/>
      <c r="E53" s="14"/>
      <c r="F53" s="14">
        <f t="shared" si="4"/>
        <v>6156.8925920045758</v>
      </c>
      <c r="G53" s="14">
        <f t="shared" si="11"/>
        <v>166588.56583115261</v>
      </c>
      <c r="H53" s="14">
        <f t="shared" si="14"/>
        <v>-1245072.262387675</v>
      </c>
      <c r="I53" s="14">
        <f t="shared" si="15"/>
        <v>174125.41722590826</v>
      </c>
      <c r="J53" s="8"/>
      <c r="K53">
        <f t="shared" si="6"/>
        <v>33</v>
      </c>
      <c r="L53" s="14">
        <f t="shared" si="0"/>
        <v>1829309.0805388626</v>
      </c>
      <c r="M53" s="14">
        <f t="shared" si="1"/>
        <v>257389.973696514</v>
      </c>
      <c r="N53" s="14">
        <f t="shared" si="16"/>
        <v>2086699.0542353767</v>
      </c>
      <c r="O53" s="8"/>
      <c r="P53">
        <f t="shared" si="8"/>
        <v>33</v>
      </c>
      <c r="Q53" s="14">
        <f t="shared" si="9"/>
        <v>174125.41722590834</v>
      </c>
      <c r="R53" s="14">
        <f>NPV(B$9,C54:C$60)</f>
        <v>1820208.0403371768</v>
      </c>
      <c r="T53">
        <f t="shared" si="10"/>
        <v>33</v>
      </c>
      <c r="U53" s="18">
        <v>0.33094800000000002</v>
      </c>
      <c r="V53" s="10">
        <f t="shared" si="17"/>
        <v>23.90949408678912</v>
      </c>
      <c r="Y53" s="9"/>
    </row>
    <row r="54" spans="1:25" x14ac:dyDescent="0.2">
      <c r="A54">
        <f t="shared" si="2"/>
        <v>34</v>
      </c>
      <c r="B54" s="14"/>
      <c r="C54" s="14">
        <f t="shared" si="3"/>
        <v>814776.29694661405</v>
      </c>
      <c r="D54" s="14"/>
      <c r="E54" s="14"/>
      <c r="F54" s="14">
        <f t="shared" si="4"/>
        <v>4073.88148473307</v>
      </c>
      <c r="G54" s="14">
        <f t="shared" si="11"/>
        <v>104334.95271176884</v>
      </c>
      <c r="H54" s="14">
        <f t="shared" si="14"/>
        <v>-829730.21488135797</v>
      </c>
      <c r="I54" s="14">
        <f t="shared" si="15"/>
        <v>115214.98916177964</v>
      </c>
      <c r="J54" s="8"/>
      <c r="K54">
        <f t="shared" si="6"/>
        <v>34</v>
      </c>
      <c r="L54" s="14">
        <f t="shared" si="0"/>
        <v>1101924.3561344587</v>
      </c>
      <c r="M54" s="14">
        <f t="shared" si="1"/>
        <v>155044.48321956</v>
      </c>
      <c r="N54" s="14">
        <f t="shared" si="16"/>
        <v>1256968.8393540187</v>
      </c>
      <c r="O54" s="8"/>
      <c r="P54">
        <f t="shared" si="8"/>
        <v>34</v>
      </c>
      <c r="Q54" s="14">
        <f t="shared" si="9"/>
        <v>115214.9891617797</v>
      </c>
      <c r="R54" s="14">
        <f>NPV(B$9,C55:C$60)</f>
        <v>1096442.1454074215</v>
      </c>
      <c r="T54">
        <f t="shared" si="10"/>
        <v>34</v>
      </c>
      <c r="U54" s="18">
        <v>0.35759400000000002</v>
      </c>
      <c r="V54" s="10">
        <f t="shared" si="17"/>
        <v>15.359602458317852</v>
      </c>
      <c r="Y54" s="9"/>
    </row>
    <row r="55" spans="1:25" x14ac:dyDescent="0.2">
      <c r="A55">
        <f t="shared" si="2"/>
        <v>35</v>
      </c>
      <c r="B55" s="14"/>
      <c r="C55" s="14">
        <f t="shared" si="3"/>
        <v>516101.58246994385</v>
      </c>
      <c r="D55" s="14"/>
      <c r="E55" s="14"/>
      <c r="F55" s="14">
        <f t="shared" si="4"/>
        <v>2580.5079123497189</v>
      </c>
      <c r="G55" s="14">
        <f t="shared" si="11"/>
        <v>62848.441967700935</v>
      </c>
      <c r="H55" s="14">
        <f t="shared" si="14"/>
        <v>-528813.97252746753</v>
      </c>
      <c r="I55" s="14">
        <f t="shared" si="15"/>
        <v>72980.324112874921</v>
      </c>
      <c r="J55" s="8"/>
      <c r="K55">
        <f t="shared" si="6"/>
        <v>35</v>
      </c>
      <c r="L55" s="14">
        <f t="shared" si="0"/>
        <v>638338.48355888808</v>
      </c>
      <c r="M55" s="14">
        <f t="shared" si="1"/>
        <v>89816.383267663085</v>
      </c>
      <c r="N55" s="14">
        <f t="shared" si="16"/>
        <v>728154.86682655115</v>
      </c>
      <c r="O55" s="8"/>
      <c r="P55">
        <f t="shared" si="8"/>
        <v>35</v>
      </c>
      <c r="Q55" s="14">
        <f t="shared" si="9"/>
        <v>72980.324112874936</v>
      </c>
      <c r="R55" s="14">
        <f>NPV(B$9,C56:C$60)</f>
        <v>635162.67020784877</v>
      </c>
      <c r="T55">
        <f t="shared" si="10"/>
        <v>35</v>
      </c>
      <c r="U55" s="18">
        <v>0.38502199999999998</v>
      </c>
      <c r="V55" s="10">
        <f t="shared" si="17"/>
        <v>9.445817600611397</v>
      </c>
      <c r="Y55" s="9"/>
    </row>
    <row r="56" spans="1:25" x14ac:dyDescent="0.2">
      <c r="A56">
        <f t="shared" si="2"/>
        <v>36</v>
      </c>
      <c r="B56" s="14"/>
      <c r="C56" s="14">
        <f t="shared" si="3"/>
        <v>314687.46923427412</v>
      </c>
      <c r="D56" s="14"/>
      <c r="E56" s="14"/>
      <c r="F56" s="14">
        <f t="shared" si="4"/>
        <v>1573.4373461713706</v>
      </c>
      <c r="G56" s="14">
        <f t="shared" si="11"/>
        <v>36407.743341327558</v>
      </c>
      <c r="H56" s="14">
        <f t="shared" si="14"/>
        <v>-324352.14227550785</v>
      </c>
      <c r="I56" s="14">
        <f t="shared" si="15"/>
        <v>44498.979036389908</v>
      </c>
      <c r="J56" s="8"/>
      <c r="K56">
        <f t="shared" si="6"/>
        <v>36</v>
      </c>
      <c r="L56" s="14">
        <f t="shared" si="0"/>
        <v>353994.50115638698</v>
      </c>
      <c r="M56" s="14">
        <f t="shared" si="1"/>
        <v>49808.223394656328</v>
      </c>
      <c r="N56" s="14">
        <f t="shared" si="16"/>
        <v>403802.7245510433</v>
      </c>
      <c r="O56" s="8"/>
      <c r="P56">
        <f t="shared" si="8"/>
        <v>36</v>
      </c>
      <c r="Q56" s="14">
        <f t="shared" si="9"/>
        <v>44498.979036389908</v>
      </c>
      <c r="R56" s="14">
        <f>NPV(B$9,C57:C$60)</f>
        <v>352233.3344839671</v>
      </c>
      <c r="T56">
        <f t="shared" si="10"/>
        <v>36</v>
      </c>
      <c r="U56" s="18">
        <v>0.40801999999999999</v>
      </c>
      <c r="V56" s="10">
        <f t="shared" si="17"/>
        <v>5.5917351032099347</v>
      </c>
      <c r="Y56" s="9"/>
    </row>
    <row r="57" spans="1:25" x14ac:dyDescent="0.2">
      <c r="A57">
        <f t="shared" si="2"/>
        <v>37</v>
      </c>
      <c r="B57" s="14"/>
      <c r="C57" s="14">
        <f t="shared" si="3"/>
        <v>186151.62591008062</v>
      </c>
      <c r="D57" s="14"/>
      <c r="E57" s="14"/>
      <c r="F57" s="14">
        <f t="shared" si="4"/>
        <v>930.75812955040317</v>
      </c>
      <c r="G57" s="14">
        <f t="shared" si="11"/>
        <v>20190.136227552168</v>
      </c>
      <c r="H57" s="14">
        <f t="shared" si="14"/>
        <v>-193215.37189172162</v>
      </c>
      <c r="I57" s="14">
        <f t="shared" si="15"/>
        <v>26323.124079642759</v>
      </c>
      <c r="J57" s="8"/>
      <c r="K57">
        <f t="shared" si="6"/>
        <v>37</v>
      </c>
      <c r="L57" s="14">
        <f t="shared" si="0"/>
        <v>184611.84217457531</v>
      </c>
      <c r="M57" s="14">
        <f t="shared" si="1"/>
        <v>25975.510484746355</v>
      </c>
      <c r="N57" s="14">
        <f t="shared" si="16"/>
        <v>210587.35265932168</v>
      </c>
      <c r="O57" s="8"/>
      <c r="P57">
        <f t="shared" si="8"/>
        <v>37</v>
      </c>
      <c r="Q57" s="14">
        <f t="shared" si="9"/>
        <v>26323.124079642799</v>
      </c>
      <c r="R57" s="14">
        <f>NPV(B$9,C58:C$60)</f>
        <v>183693.37529808489</v>
      </c>
      <c r="T57">
        <f t="shared" si="10"/>
        <v>37</v>
      </c>
      <c r="U57" s="18">
        <v>0.42568499999999998</v>
      </c>
      <c r="V57" s="10">
        <f t="shared" si="17"/>
        <v>3.2114173458000139</v>
      </c>
      <c r="Y57" s="9"/>
    </row>
    <row r="58" spans="1:25" x14ac:dyDescent="0.2">
      <c r="A58">
        <f t="shared" si="2"/>
        <v>38</v>
      </c>
      <c r="B58" s="14"/>
      <c r="C58" s="14">
        <f t="shared" si="3"/>
        <v>106874.51071544604</v>
      </c>
      <c r="D58" s="14"/>
      <c r="E58" s="14"/>
      <c r="F58" s="14">
        <f t="shared" si="4"/>
        <v>534.37255357723018</v>
      </c>
      <c r="G58" s="14">
        <f t="shared" si="11"/>
        <v>10529.367632966085</v>
      </c>
      <c r="H58" s="14">
        <f t="shared" si="14"/>
        <v>-111992.30873018107</v>
      </c>
      <c r="I58" s="14">
        <f t="shared" si="15"/>
        <v>15112.793094123888</v>
      </c>
      <c r="J58" s="8"/>
      <c r="K58">
        <f t="shared" si="6"/>
        <v>38</v>
      </c>
      <c r="L58" s="14">
        <f t="shared" si="0"/>
        <v>86433.55101428082</v>
      </c>
      <c r="M58" s="14">
        <f t="shared" si="1"/>
        <v>12161.492914859782</v>
      </c>
      <c r="N58" s="14">
        <f t="shared" si="16"/>
        <v>98595.043929140607</v>
      </c>
      <c r="O58" s="8"/>
      <c r="P58">
        <f t="shared" si="8"/>
        <v>38</v>
      </c>
      <c r="Q58" s="14">
        <f t="shared" si="9"/>
        <v>15112.793094123888</v>
      </c>
      <c r="R58" s="14">
        <f>NPV(B$9,C59:C$60)</f>
        <v>86003.533347543096</v>
      </c>
      <c r="T58">
        <f t="shared" si="10"/>
        <v>38</v>
      </c>
      <c r="U58" s="18">
        <v>0.44259599999999999</v>
      </c>
      <c r="V58" s="10">
        <f t="shared" si="17"/>
        <v>1.7900568742183109</v>
      </c>
      <c r="Y58" s="9"/>
    </row>
    <row r="59" spans="1:25" x14ac:dyDescent="0.2">
      <c r="A59">
        <f t="shared" si="2"/>
        <v>39</v>
      </c>
      <c r="B59" s="14"/>
      <c r="C59" s="14">
        <f t="shared" si="3"/>
        <v>59577.901370096115</v>
      </c>
      <c r="D59" s="14"/>
      <c r="E59" s="14"/>
      <c r="F59" s="14">
        <f t="shared" si="4"/>
        <v>297.88950685048059</v>
      </c>
      <c r="G59" s="14">
        <f t="shared" si="11"/>
        <v>4929.7521964570305</v>
      </c>
      <c r="H59" s="14">
        <f t="shared" si="14"/>
        <v>-63370.764935243351</v>
      </c>
      <c r="I59" s="14">
        <f t="shared" si="15"/>
        <v>8424.7262547537903</v>
      </c>
      <c r="J59" s="8"/>
      <c r="K59">
        <f t="shared" si="6"/>
        <v>39</v>
      </c>
      <c r="L59" s="14">
        <f t="shared" si="0"/>
        <v>30879.437688048263</v>
      </c>
      <c r="M59" s="14">
        <f t="shared" si="1"/>
        <v>4344.8413058489896</v>
      </c>
      <c r="N59" s="14">
        <f t="shared" si="16"/>
        <v>35224.278993897256</v>
      </c>
      <c r="O59" s="8"/>
      <c r="P59">
        <f t="shared" si="8"/>
        <v>39</v>
      </c>
      <c r="Q59" s="14">
        <f t="shared" si="9"/>
        <v>8424.726254753783</v>
      </c>
      <c r="R59" s="14">
        <f>NPV(B$9,C60:C$60)</f>
        <v>30725.808644824145</v>
      </c>
      <c r="T59">
        <f t="shared" si="10"/>
        <v>39</v>
      </c>
      <c r="U59" s="18">
        <v>0.45878000000000002</v>
      </c>
      <c r="V59" s="10">
        <f t="shared" si="17"/>
        <v>0.96881458146443433</v>
      </c>
      <c r="Y59" s="9"/>
    </row>
    <row r="60" spans="1:25" x14ac:dyDescent="0.2">
      <c r="A60">
        <f t="shared" si="2"/>
        <v>40</v>
      </c>
      <c r="B60" s="14"/>
      <c r="C60" s="14">
        <f t="shared" si="3"/>
        <v>32262.099077065352</v>
      </c>
      <c r="D60" s="14"/>
      <c r="E60" s="14"/>
      <c r="F60" s="14">
        <f t="shared" si="4"/>
        <v>161.31049538532676</v>
      </c>
      <c r="G60" s="14">
        <f t="shared" si="11"/>
        <v>1761.213949694863</v>
      </c>
      <c r="H60" s="14">
        <f t="shared" si="14"/>
        <v>-35224.278993897256</v>
      </c>
      <c r="I60" s="14">
        <f t="shared" si="15"/>
        <v>4562.0833711414416</v>
      </c>
      <c r="J60" s="8"/>
      <c r="K60">
        <f t="shared" si="6"/>
        <v>40</v>
      </c>
      <c r="L60" s="14"/>
      <c r="M60" s="14"/>
      <c r="N60" s="14"/>
      <c r="O60" s="8"/>
      <c r="P60">
        <f t="shared" si="8"/>
        <v>40</v>
      </c>
      <c r="Q60" s="14">
        <f t="shared" si="9"/>
        <v>4562.0833711414389</v>
      </c>
      <c r="R60" s="14"/>
      <c r="T60">
        <f t="shared" si="10"/>
        <v>40</v>
      </c>
      <c r="U60" s="18">
        <v>0.47426099999999999</v>
      </c>
      <c r="V60" s="10">
        <f t="shared" si="17"/>
        <v>0.50934360924453015</v>
      </c>
      <c r="Y60" s="9"/>
    </row>
  </sheetData>
  <phoneticPr fontId="0" type="noConversion"/>
  <pageMargins left="0.75" right="0.75" top="1" bottom="1" header="0.5" footer="0.5"/>
  <pageSetup paperSize="9" orientation="portrait" horizontalDpi="4294967293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60"/>
  <sheetViews>
    <sheetView workbookViewId="0"/>
  </sheetViews>
  <sheetFormatPr defaultRowHeight="12.75" x14ac:dyDescent="0.2"/>
  <cols>
    <col min="1" max="1" width="24.28515625" customWidth="1"/>
    <col min="2" max="2" width="12.140625" customWidth="1"/>
    <col min="3" max="3" width="11.85546875" customWidth="1"/>
    <col min="4" max="4" width="11.28515625" customWidth="1"/>
    <col min="5" max="5" width="11.28515625" bestFit="1" customWidth="1"/>
    <col min="6" max="6" width="10.28515625" bestFit="1" customWidth="1"/>
    <col min="7" max="7" width="11.140625" customWidth="1"/>
    <col min="8" max="8" width="12.28515625" customWidth="1"/>
    <col min="9" max="9" width="12.85546875" customWidth="1"/>
    <col min="10" max="10" width="4.42578125" customWidth="1"/>
    <col min="11" max="11" width="8.42578125" customWidth="1"/>
    <col min="12" max="12" width="13.28515625" customWidth="1"/>
    <col min="13" max="13" width="13.42578125" customWidth="1"/>
    <col min="14" max="14" width="13.28515625" customWidth="1"/>
    <col min="15" max="15" width="4.5703125" customWidth="1"/>
    <col min="16" max="16" width="8.140625" customWidth="1"/>
    <col min="17" max="17" width="12.42578125" customWidth="1"/>
    <col min="18" max="18" width="13" customWidth="1"/>
    <col min="19" max="19" width="4.28515625" customWidth="1"/>
    <col min="20" max="20" width="6.140625" customWidth="1"/>
    <col min="21" max="21" width="10.7109375" customWidth="1"/>
    <col min="22" max="22" width="12.28515625" customWidth="1"/>
    <col min="24" max="24" width="10.85546875" customWidth="1"/>
    <col min="250" max="250" width="21.5703125" bestFit="1" customWidth="1"/>
    <col min="253" max="253" width="10.7109375" customWidth="1"/>
    <col min="254" max="254" width="11.28515625" bestFit="1" customWidth="1"/>
    <col min="255" max="255" width="10.28515625" bestFit="1" customWidth="1"/>
  </cols>
  <sheetData>
    <row r="1" spans="1:22" x14ac:dyDescent="0.2">
      <c r="A1" s="11" t="s">
        <v>40</v>
      </c>
    </row>
    <row r="4" spans="1:22" x14ac:dyDescent="0.2">
      <c r="A4" t="s">
        <v>6</v>
      </c>
      <c r="B4" s="1">
        <v>1000</v>
      </c>
    </row>
    <row r="5" spans="1:22" x14ac:dyDescent="0.2">
      <c r="A5" s="5" t="s">
        <v>21</v>
      </c>
      <c r="B5" s="1">
        <v>350000</v>
      </c>
    </row>
    <row r="6" spans="1:22" x14ac:dyDescent="0.2">
      <c r="B6" s="1"/>
      <c r="F6" s="4"/>
      <c r="G6" s="4"/>
      <c r="M6" s="8"/>
    </row>
    <row r="7" spans="1:22" x14ac:dyDescent="0.2">
      <c r="A7" t="s">
        <v>22</v>
      </c>
      <c r="B7" s="1">
        <v>20000</v>
      </c>
      <c r="D7" s="5"/>
      <c r="F7" s="4"/>
      <c r="G7" s="4"/>
      <c r="I7" s="8"/>
    </row>
    <row r="9" spans="1:22" x14ac:dyDescent="0.2">
      <c r="A9" t="s">
        <v>34</v>
      </c>
      <c r="B9" s="4">
        <v>0.05</v>
      </c>
      <c r="C9" t="s">
        <v>5</v>
      </c>
    </row>
    <row r="10" spans="1:22" ht="13.5" thickBot="1" x14ac:dyDescent="0.25">
      <c r="A10" t="s">
        <v>23</v>
      </c>
      <c r="B10" s="3">
        <v>0.03</v>
      </c>
      <c r="C10" t="s">
        <v>5</v>
      </c>
      <c r="R10" t="s">
        <v>7</v>
      </c>
    </row>
    <row r="11" spans="1:22" ht="13.5" thickBot="1" x14ac:dyDescent="0.25">
      <c r="B11" s="4"/>
      <c r="K11" s="6"/>
      <c r="R11" s="15">
        <f>M20/R20</f>
        <v>0.25595031973670823</v>
      </c>
    </row>
    <row r="12" spans="1:22" ht="13.5" thickBot="1" x14ac:dyDescent="0.25">
      <c r="A12" t="s">
        <v>27</v>
      </c>
      <c r="B12" s="4">
        <v>0.05</v>
      </c>
      <c r="C12" t="s">
        <v>24</v>
      </c>
      <c r="N12" s="16" t="s">
        <v>37</v>
      </c>
    </row>
    <row r="13" spans="1:22" ht="13.5" thickBot="1" x14ac:dyDescent="0.25">
      <c r="A13" t="s">
        <v>26</v>
      </c>
      <c r="B13" s="1">
        <v>500</v>
      </c>
      <c r="N13" s="15">
        <v>3.7202484013164575E-2</v>
      </c>
    </row>
    <row r="14" spans="1:22" x14ac:dyDescent="0.2">
      <c r="A14" t="s">
        <v>25</v>
      </c>
      <c r="B14" s="1">
        <v>100</v>
      </c>
      <c r="C14" t="s">
        <v>5</v>
      </c>
      <c r="D14" t="s">
        <v>36</v>
      </c>
    </row>
    <row r="16" spans="1:22" x14ac:dyDescent="0.2">
      <c r="V16" s="2" t="s">
        <v>29</v>
      </c>
    </row>
    <row r="17" spans="1:25" x14ac:dyDescent="0.2">
      <c r="A17" s="7" t="s">
        <v>8</v>
      </c>
      <c r="B17" s="7" t="s">
        <v>2</v>
      </c>
      <c r="C17" s="2" t="s">
        <v>4</v>
      </c>
      <c r="D17" s="7" t="s">
        <v>9</v>
      </c>
      <c r="E17" s="2" t="s">
        <v>9</v>
      </c>
      <c r="F17" s="7" t="s">
        <v>10</v>
      </c>
      <c r="G17" s="7" t="s">
        <v>11</v>
      </c>
      <c r="H17" s="2" t="s">
        <v>31</v>
      </c>
      <c r="I17" s="2" t="s">
        <v>33</v>
      </c>
      <c r="J17" s="7"/>
      <c r="K17" s="7" t="s">
        <v>8</v>
      </c>
      <c r="L17" s="7" t="s">
        <v>3</v>
      </c>
      <c r="M17" s="7" t="s">
        <v>12</v>
      </c>
      <c r="N17" s="7" t="s">
        <v>13</v>
      </c>
      <c r="O17" s="7"/>
      <c r="P17" s="7" t="s">
        <v>8</v>
      </c>
      <c r="Q17" s="7" t="s">
        <v>15</v>
      </c>
      <c r="R17" s="7" t="s">
        <v>16</v>
      </c>
      <c r="T17" s="2" t="s">
        <v>8</v>
      </c>
      <c r="U17" s="7" t="s">
        <v>0</v>
      </c>
      <c r="V17" s="2" t="s">
        <v>30</v>
      </c>
      <c r="Y17" s="7"/>
    </row>
    <row r="18" spans="1:25" x14ac:dyDescent="0.2">
      <c r="C18" s="2" t="s">
        <v>28</v>
      </c>
      <c r="D18" s="7" t="s">
        <v>17</v>
      </c>
      <c r="E18" t="s">
        <v>1</v>
      </c>
      <c r="F18" s="7" t="s">
        <v>17</v>
      </c>
      <c r="G18" s="7" t="s">
        <v>18</v>
      </c>
      <c r="H18" s="2" t="s">
        <v>32</v>
      </c>
      <c r="I18" s="2" t="s">
        <v>14</v>
      </c>
      <c r="J18" s="7"/>
      <c r="L18" s="7"/>
      <c r="N18" s="7" t="s">
        <v>19</v>
      </c>
      <c r="O18" s="7"/>
      <c r="Q18" s="7" t="s">
        <v>14</v>
      </c>
      <c r="R18" s="7" t="s">
        <v>20</v>
      </c>
    </row>
    <row r="19" spans="1:25" x14ac:dyDescent="0.2">
      <c r="B19" s="7"/>
      <c r="C19" s="7"/>
      <c r="D19" s="7"/>
      <c r="E19" s="7"/>
      <c r="F19" s="7"/>
      <c r="G19" s="7"/>
      <c r="J19" s="7"/>
      <c r="L19" s="7"/>
    </row>
    <row r="20" spans="1:25" x14ac:dyDescent="0.2">
      <c r="A20">
        <v>0</v>
      </c>
      <c r="B20" s="8"/>
      <c r="C20" s="8"/>
      <c r="D20" s="8"/>
      <c r="E20" s="8"/>
      <c r="F20" s="8"/>
      <c r="G20" s="8"/>
      <c r="H20" s="8"/>
      <c r="I20" s="8"/>
      <c r="J20" s="8"/>
      <c r="K20">
        <v>0</v>
      </c>
      <c r="L20" s="14">
        <f t="shared" ref="L20:L59" si="0">(C21+F21+L21)/(1+B$9)+D21+E21-B21</f>
        <v>-40951507.163334191</v>
      </c>
      <c r="M20" s="14">
        <f>N20-L20</f>
        <v>40951507.163333058</v>
      </c>
      <c r="N20" s="14">
        <f>(C21+F21+N21)/(1+N$13)+D21+E21-B21</f>
        <v>-1.1324882507324219E-6</v>
      </c>
      <c r="P20">
        <v>0</v>
      </c>
      <c r="Q20" s="8"/>
      <c r="R20" s="14">
        <f>NPV(B$9,G21:G60)</f>
        <v>159997874.60886621</v>
      </c>
      <c r="T20">
        <v>0</v>
      </c>
      <c r="U20" s="17"/>
      <c r="V20" s="1">
        <f>B4</f>
        <v>1000</v>
      </c>
      <c r="Y20" s="9"/>
    </row>
    <row r="21" spans="1:25" x14ac:dyDescent="0.2">
      <c r="A21">
        <f t="shared" ref="A21:A60" si="1">1+A20</f>
        <v>1</v>
      </c>
      <c r="B21" s="14">
        <f>B5*V20</f>
        <v>350000000</v>
      </c>
      <c r="C21" s="14">
        <f t="shared" ref="C21:C60" si="2">B$7*(1+B$10)^(A21-1)*V21</f>
        <v>19804320</v>
      </c>
      <c r="D21" s="14">
        <f>B13*V20</f>
        <v>500000</v>
      </c>
      <c r="E21" s="14">
        <f>B12*B21</f>
        <v>17500000</v>
      </c>
      <c r="F21" s="14">
        <f t="shared" ref="F21:F60" si="3">B$14*(1+B$10)^(A21-1)*V21</f>
        <v>99021.6</v>
      </c>
      <c r="G21" s="14">
        <f>B$9*(B21-D21-E21+N20)</f>
        <v>16599999.999999944</v>
      </c>
      <c r="H21" s="14">
        <f>N21-N20</f>
        <v>324447883.09237057</v>
      </c>
      <c r="I21" s="14">
        <f>B21-SUM(C21:F21)+G21-(N21-N20)</f>
        <v>4248775.3076293468</v>
      </c>
      <c r="J21" s="13"/>
      <c r="K21">
        <f t="shared" ref="K21:K60" si="4">1+K20</f>
        <v>1</v>
      </c>
      <c r="L21" s="14">
        <f t="shared" si="0"/>
        <v>285697575.87849909</v>
      </c>
      <c r="M21" s="14">
        <f t="shared" ref="M21:M59" si="5">N21-L21</f>
        <v>38750307.213870347</v>
      </c>
      <c r="N21" s="14">
        <f t="shared" ref="N21:N59" si="6">(C22+F22+N22)/(1+N$13)+D22+E22-B22</f>
        <v>324447883.09236944</v>
      </c>
      <c r="O21" s="8"/>
      <c r="P21">
        <f t="shared" ref="P21:P60" si="7">1+P20</f>
        <v>1</v>
      </c>
      <c r="Q21" s="14">
        <f>R$11*G21</f>
        <v>4248775.3076293422</v>
      </c>
      <c r="R21" s="14">
        <f t="shared" ref="R21:R60" si="8">NPV(B$9,G22:G61)</f>
        <v>151397768.33930966</v>
      </c>
      <c r="T21">
        <f t="shared" ref="T21:T60" si="9">1+T20</f>
        <v>1</v>
      </c>
      <c r="U21" s="18">
        <v>9.7839999999999993E-3</v>
      </c>
      <c r="V21" s="10">
        <f>V20*(1-U21)</f>
        <v>990.21600000000001</v>
      </c>
      <c r="Y21" s="9"/>
    </row>
    <row r="22" spans="1:25" x14ac:dyDescent="0.2">
      <c r="A22">
        <f t="shared" si="1"/>
        <v>2</v>
      </c>
      <c r="B22" s="14"/>
      <c r="C22" s="14">
        <f t="shared" si="2"/>
        <v>20180023.001683202</v>
      </c>
      <c r="D22" s="14"/>
      <c r="E22" s="14"/>
      <c r="F22" s="14">
        <f t="shared" si="3"/>
        <v>100900.115008416</v>
      </c>
      <c r="G22" s="14">
        <f t="shared" ref="G22:G60" si="10">B$9*(B22-D22-E22+N21)</f>
        <v>16222394.154618472</v>
      </c>
      <c r="H22" s="14">
        <f t="shared" ref="H22:H60" si="11">N22-N21</f>
        <v>-8210655.9328426123</v>
      </c>
      <c r="I22" s="14">
        <f t="shared" ref="I22:I60" si="12">B22-SUM(C22:F22)+G22-(N22-N21)</f>
        <v>4152126.970769465</v>
      </c>
      <c r="J22" s="13"/>
      <c r="K22">
        <f t="shared" si="4"/>
        <v>2</v>
      </c>
      <c r="L22" s="14">
        <f t="shared" si="0"/>
        <v>279701531.55573243</v>
      </c>
      <c r="M22" s="14">
        <f t="shared" si="5"/>
        <v>36535695.603794396</v>
      </c>
      <c r="N22" s="14">
        <f t="shared" si="6"/>
        <v>316237227.15952682</v>
      </c>
      <c r="O22" s="8"/>
      <c r="P22">
        <f t="shared" si="7"/>
        <v>2</v>
      </c>
      <c r="Q22" s="14">
        <f t="shared" ref="Q22:Q60" si="13">R$11*G22</f>
        <v>4152126.9707695046</v>
      </c>
      <c r="R22" s="14">
        <f t="shared" si="8"/>
        <v>142745262.60165668</v>
      </c>
      <c r="T22">
        <f t="shared" si="9"/>
        <v>2</v>
      </c>
      <c r="U22" s="18">
        <v>1.0708000000000001E-2</v>
      </c>
      <c r="V22" s="10">
        <f t="shared" ref="V22:V60" si="14">V21*(1-U22)</f>
        <v>979.612767072</v>
      </c>
      <c r="Y22" s="9"/>
    </row>
    <row r="23" spans="1:25" x14ac:dyDescent="0.2">
      <c r="A23">
        <f t="shared" si="1"/>
        <v>3</v>
      </c>
      <c r="B23" s="14"/>
      <c r="C23" s="14">
        <f t="shared" si="2"/>
        <v>20540342.760984465</v>
      </c>
      <c r="D23" s="14"/>
      <c r="E23" s="14"/>
      <c r="F23" s="14">
        <f t="shared" si="3"/>
        <v>102701.71380492231</v>
      </c>
      <c r="G23" s="14">
        <f t="shared" si="10"/>
        <v>15811861.357976342</v>
      </c>
      <c r="H23" s="14">
        <f t="shared" si="11"/>
        <v>-8878234.0870195627</v>
      </c>
      <c r="I23" s="14">
        <f t="shared" si="12"/>
        <v>4047050.9702065159</v>
      </c>
      <c r="J23" s="13"/>
      <c r="K23">
        <f t="shared" si="4"/>
        <v>3</v>
      </c>
      <c r="L23" s="14">
        <f t="shared" si="0"/>
        <v>273043563.65872967</v>
      </c>
      <c r="M23" s="14">
        <f t="shared" si="5"/>
        <v>34315429.41377759</v>
      </c>
      <c r="N23" s="14">
        <f t="shared" si="6"/>
        <v>307358993.07250726</v>
      </c>
      <c r="O23" s="8"/>
      <c r="P23">
        <f t="shared" si="7"/>
        <v>3</v>
      </c>
      <c r="Q23" s="14">
        <f t="shared" si="13"/>
        <v>4047050.9702065461</v>
      </c>
      <c r="R23" s="14">
        <f t="shared" si="8"/>
        <v>134070664.3737632</v>
      </c>
      <c r="T23">
        <f t="shared" si="9"/>
        <v>3</v>
      </c>
      <c r="U23" s="18">
        <v>1.1790999999999999E-2</v>
      </c>
      <c r="V23" s="10">
        <f t="shared" si="14"/>
        <v>968.06215293545404</v>
      </c>
      <c r="Y23" s="9"/>
    </row>
    <row r="24" spans="1:25" x14ac:dyDescent="0.2">
      <c r="A24">
        <f t="shared" si="1"/>
        <v>4</v>
      </c>
      <c r="B24" s="14"/>
      <c r="C24" s="14">
        <f t="shared" si="2"/>
        <v>20880311.930720918</v>
      </c>
      <c r="D24" s="14"/>
      <c r="E24" s="14"/>
      <c r="F24" s="14">
        <f t="shared" si="3"/>
        <v>104401.55965360459</v>
      </c>
      <c r="G24" s="14">
        <f t="shared" si="10"/>
        <v>15367949.653625363</v>
      </c>
      <c r="H24" s="14">
        <f t="shared" si="11"/>
        <v>-9550195.4642921686</v>
      </c>
      <c r="I24" s="14">
        <f t="shared" si="12"/>
        <v>3933431.627543008</v>
      </c>
      <c r="J24" s="13"/>
      <c r="K24">
        <f t="shared" si="4"/>
        <v>4</v>
      </c>
      <c r="L24" s="14">
        <f t="shared" si="0"/>
        <v>265711028.35129163</v>
      </c>
      <c r="M24" s="14">
        <f t="shared" si="5"/>
        <v>32097769.256923467</v>
      </c>
      <c r="N24" s="14">
        <f t="shared" si="6"/>
        <v>297808797.60821509</v>
      </c>
      <c r="O24" s="8"/>
      <c r="P24">
        <f t="shared" si="7"/>
        <v>4</v>
      </c>
      <c r="Q24" s="14">
        <f t="shared" si="13"/>
        <v>3933431.6275430461</v>
      </c>
      <c r="R24" s="14">
        <f t="shared" si="8"/>
        <v>125406247.93882598</v>
      </c>
      <c r="T24">
        <f t="shared" si="9"/>
        <v>4</v>
      </c>
      <c r="U24" s="18">
        <v>1.3056999999999999E-2</v>
      </c>
      <c r="V24" s="10">
        <f t="shared" si="14"/>
        <v>955.42216540457582</v>
      </c>
      <c r="Y24" s="9"/>
    </row>
    <row r="25" spans="1:25" x14ac:dyDescent="0.2">
      <c r="A25">
        <f t="shared" si="1"/>
        <v>5</v>
      </c>
      <c r="B25" s="14"/>
      <c r="C25" s="14">
        <f t="shared" si="2"/>
        <v>21194164.108154703</v>
      </c>
      <c r="D25" s="14"/>
      <c r="E25" s="14"/>
      <c r="F25" s="14">
        <f t="shared" si="3"/>
        <v>105970.82054077351</v>
      </c>
      <c r="G25" s="14">
        <f t="shared" si="10"/>
        <v>14890439.880410755</v>
      </c>
      <c r="H25" s="14">
        <f t="shared" si="11"/>
        <v>-10220907.896696091</v>
      </c>
      <c r="I25" s="14">
        <f t="shared" si="12"/>
        <v>3811212.8484113682</v>
      </c>
      <c r="J25" s="13"/>
      <c r="K25">
        <f t="shared" si="4"/>
        <v>5</v>
      </c>
      <c r="L25" s="14">
        <f t="shared" si="0"/>
        <v>257696444.84016076</v>
      </c>
      <c r="M25" s="14">
        <f t="shared" si="5"/>
        <v>29891444.871358246</v>
      </c>
      <c r="N25" s="14">
        <f t="shared" si="6"/>
        <v>287587889.711519</v>
      </c>
      <c r="O25" s="8"/>
      <c r="P25">
        <f t="shared" si="7"/>
        <v>5</v>
      </c>
      <c r="Q25" s="14">
        <f t="shared" si="13"/>
        <v>3811212.848411364</v>
      </c>
      <c r="R25" s="14">
        <f t="shared" si="8"/>
        <v>116786120.45535652</v>
      </c>
      <c r="T25">
        <f t="shared" si="9"/>
        <v>5</v>
      </c>
      <c r="U25" s="18">
        <v>1.4533000000000001E-2</v>
      </c>
      <c r="V25" s="10">
        <f t="shared" si="14"/>
        <v>941.53701507475114</v>
      </c>
      <c r="Y25" s="9"/>
    </row>
    <row r="26" spans="1:25" x14ac:dyDescent="0.2">
      <c r="A26">
        <f t="shared" si="1"/>
        <v>6</v>
      </c>
      <c r="B26" s="14"/>
      <c r="C26" s="14">
        <f t="shared" si="2"/>
        <v>21475295.369617164</v>
      </c>
      <c r="D26" s="14"/>
      <c r="E26" s="14"/>
      <c r="F26" s="14">
        <f t="shared" si="3"/>
        <v>107376.47684808583</v>
      </c>
      <c r="G26" s="14">
        <f t="shared" si="10"/>
        <v>14379394.485575952</v>
      </c>
      <c r="H26" s="14">
        <f t="shared" si="11"/>
        <v>-10883687.977092683</v>
      </c>
      <c r="I26" s="14">
        <f t="shared" si="12"/>
        <v>3680410.6162033863</v>
      </c>
      <c r="J26" s="13"/>
      <c r="K26">
        <f t="shared" si="4"/>
        <v>6</v>
      </c>
      <c r="L26" s="14">
        <f t="shared" si="0"/>
        <v>248998595.23570359</v>
      </c>
      <c r="M26" s="14">
        <f t="shared" si="5"/>
        <v>27705606.498722732</v>
      </c>
      <c r="N26" s="14">
        <f t="shared" si="6"/>
        <v>276704201.73442632</v>
      </c>
      <c r="O26" s="8"/>
      <c r="P26">
        <f t="shared" si="7"/>
        <v>6</v>
      </c>
      <c r="Q26" s="14">
        <f t="shared" si="13"/>
        <v>3680410.6162034241</v>
      </c>
      <c r="R26" s="14">
        <f t="shared" si="8"/>
        <v>108246031.99254842</v>
      </c>
      <c r="T26">
        <f t="shared" si="9"/>
        <v>6</v>
      </c>
      <c r="U26" s="18">
        <v>1.6247999999999999E-2</v>
      </c>
      <c r="V26" s="10">
        <f t="shared" si="14"/>
        <v>926.23892165381653</v>
      </c>
      <c r="Y26" s="9"/>
    </row>
    <row r="27" spans="1:25" x14ac:dyDescent="0.2">
      <c r="A27">
        <f t="shared" si="1"/>
        <v>7</v>
      </c>
      <c r="B27" s="14"/>
      <c r="C27" s="14">
        <f t="shared" si="2"/>
        <v>21716204.159308765</v>
      </c>
      <c r="D27" s="14"/>
      <c r="E27" s="14"/>
      <c r="F27" s="14">
        <f t="shared" si="3"/>
        <v>108581.02079654382</v>
      </c>
      <c r="G27" s="14">
        <f t="shared" si="10"/>
        <v>13835210.086721316</v>
      </c>
      <c r="H27" s="14">
        <f t="shared" si="11"/>
        <v>-11530701.538704842</v>
      </c>
      <c r="I27" s="14">
        <f t="shared" si="12"/>
        <v>3541126.4453208484</v>
      </c>
      <c r="J27" s="13"/>
      <c r="K27">
        <f t="shared" si="4"/>
        <v>7</v>
      </c>
      <c r="L27" s="14">
        <f t="shared" si="0"/>
        <v>239623739.81738347</v>
      </c>
      <c r="M27" s="14">
        <f t="shared" si="5"/>
        <v>25549760.378338009</v>
      </c>
      <c r="N27" s="14">
        <f t="shared" si="6"/>
        <v>265173500.19572148</v>
      </c>
      <c r="O27" s="8"/>
      <c r="P27">
        <f t="shared" si="7"/>
        <v>7</v>
      </c>
      <c r="Q27" s="14">
        <f t="shared" si="13"/>
        <v>3541126.4453208516</v>
      </c>
      <c r="R27" s="14">
        <f t="shared" si="8"/>
        <v>99823123.505454525</v>
      </c>
      <c r="T27">
        <f t="shared" si="9"/>
        <v>7</v>
      </c>
      <c r="U27" s="18">
        <v>1.8235000000000001E-2</v>
      </c>
      <c r="V27" s="10">
        <f t="shared" si="14"/>
        <v>909.3489549174592</v>
      </c>
      <c r="Y27" s="9"/>
    </row>
    <row r="28" spans="1:25" x14ac:dyDescent="0.2">
      <c r="A28">
        <f t="shared" si="1"/>
        <v>8</v>
      </c>
      <c r="B28" s="14"/>
      <c r="C28" s="14">
        <f t="shared" si="2"/>
        <v>21908459.234865416</v>
      </c>
      <c r="D28" s="14"/>
      <c r="E28" s="14"/>
      <c r="F28" s="14">
        <f t="shared" si="3"/>
        <v>109542.29617432709</v>
      </c>
      <c r="G28" s="14">
        <f t="shared" si="10"/>
        <v>13258675.009786075</v>
      </c>
      <c r="H28" s="14">
        <f t="shared" si="11"/>
        <v>-12152888.629293501</v>
      </c>
      <c r="I28" s="14">
        <f t="shared" si="12"/>
        <v>3393562.1080398317</v>
      </c>
      <c r="J28" s="13"/>
      <c r="K28">
        <f t="shared" si="4"/>
        <v>8</v>
      </c>
      <c r="L28" s="14">
        <f t="shared" si="0"/>
        <v>229586925.27721292</v>
      </c>
      <c r="M28" s="14">
        <f t="shared" si="5"/>
        <v>23433686.289215058</v>
      </c>
      <c r="N28" s="14">
        <f t="shared" si="6"/>
        <v>253020611.56642798</v>
      </c>
      <c r="O28" s="8"/>
      <c r="P28">
        <f t="shared" si="7"/>
        <v>8</v>
      </c>
      <c r="Q28" s="14">
        <f t="shared" si="13"/>
        <v>3393562.108039849</v>
      </c>
      <c r="R28" s="14">
        <f t="shared" si="8"/>
        <v>91555604.670941159</v>
      </c>
      <c r="T28">
        <f t="shared" si="9"/>
        <v>8</v>
      </c>
      <c r="U28" s="18">
        <v>2.0531000000000001E-2</v>
      </c>
      <c r="V28" s="10">
        <f t="shared" si="14"/>
        <v>890.67911152404884</v>
      </c>
      <c r="Y28" s="9"/>
    </row>
    <row r="29" spans="1:25" x14ac:dyDescent="0.2">
      <c r="A29">
        <f t="shared" si="1"/>
        <v>9</v>
      </c>
      <c r="B29" s="14"/>
      <c r="C29" s="14">
        <f t="shared" si="2"/>
        <v>22042730.047147319</v>
      </c>
      <c r="D29" s="14"/>
      <c r="E29" s="14"/>
      <c r="F29" s="14">
        <f t="shared" si="3"/>
        <v>110213.6502357366</v>
      </c>
      <c r="G29" s="14">
        <f t="shared" si="10"/>
        <v>12651030.578321399</v>
      </c>
      <c r="H29" s="14">
        <f t="shared" si="11"/>
        <v>-12739948.440581888</v>
      </c>
      <c r="I29" s="14">
        <f t="shared" si="12"/>
        <v>3238035.3215202335</v>
      </c>
      <c r="J29" s="13"/>
      <c r="K29">
        <f t="shared" si="4"/>
        <v>9</v>
      </c>
      <c r="L29" s="14">
        <f t="shared" si="0"/>
        <v>218913327.84369051</v>
      </c>
      <c r="M29" s="14">
        <f t="shared" si="5"/>
        <v>21367335.282155573</v>
      </c>
      <c r="N29" s="14">
        <f t="shared" si="6"/>
        <v>240280663.12584609</v>
      </c>
      <c r="O29" s="8"/>
      <c r="P29">
        <f t="shared" si="7"/>
        <v>9</v>
      </c>
      <c r="Q29" s="14">
        <f t="shared" si="13"/>
        <v>3238035.3215202349</v>
      </c>
      <c r="R29" s="14">
        <f t="shared" si="8"/>
        <v>83482354.326166868</v>
      </c>
      <c r="T29">
        <f t="shared" si="9"/>
        <v>9</v>
      </c>
      <c r="U29" s="18">
        <v>2.3175999999999999E-2</v>
      </c>
      <c r="V29" s="10">
        <f t="shared" si="14"/>
        <v>870.03673243536753</v>
      </c>
      <c r="Y29" s="9"/>
    </row>
    <row r="30" spans="1:25" x14ac:dyDescent="0.2">
      <c r="A30">
        <f t="shared" si="1"/>
        <v>10</v>
      </c>
      <c r="B30" s="14"/>
      <c r="C30" s="14">
        <f t="shared" si="2"/>
        <v>22108848.97934214</v>
      </c>
      <c r="D30" s="14"/>
      <c r="E30" s="14"/>
      <c r="F30" s="14">
        <f t="shared" si="3"/>
        <v>110544.2448967107</v>
      </c>
      <c r="G30" s="14">
        <f t="shared" si="10"/>
        <v>12014033.156292304</v>
      </c>
      <c r="H30" s="14">
        <f t="shared" si="11"/>
        <v>-13280355.695626974</v>
      </c>
      <c r="I30" s="14">
        <f t="shared" si="12"/>
        <v>3074995.6276804283</v>
      </c>
      <c r="J30" s="13"/>
      <c r="K30">
        <f t="shared" si="4"/>
        <v>10</v>
      </c>
      <c r="L30" s="14">
        <f t="shared" si="0"/>
        <v>207639601.0116362</v>
      </c>
      <c r="M30" s="14">
        <f t="shared" si="5"/>
        <v>19360706.418582916</v>
      </c>
      <c r="N30" s="14">
        <f t="shared" si="6"/>
        <v>227000307.43021911</v>
      </c>
      <c r="O30" s="8"/>
      <c r="P30">
        <f t="shared" si="7"/>
        <v>10</v>
      </c>
      <c r="Q30" s="14">
        <f t="shared" si="13"/>
        <v>3074995.6276804293</v>
      </c>
      <c r="R30" s="14">
        <f t="shared" si="8"/>
        <v>75642438.886182874</v>
      </c>
      <c r="T30">
        <f t="shared" si="9"/>
        <v>10</v>
      </c>
      <c r="U30" s="18">
        <v>2.6214000000000001E-2</v>
      </c>
      <c r="V30" s="10">
        <f t="shared" si="14"/>
        <v>847.22958953130683</v>
      </c>
      <c r="Y30" s="9"/>
    </row>
    <row r="31" spans="1:25" x14ac:dyDescent="0.2">
      <c r="A31">
        <f t="shared" si="1"/>
        <v>11</v>
      </c>
      <c r="B31" s="14"/>
      <c r="C31" s="14">
        <f t="shared" si="2"/>
        <v>22095964.82651094</v>
      </c>
      <c r="D31" s="14"/>
      <c r="E31" s="14"/>
      <c r="F31" s="14">
        <f t="shared" si="3"/>
        <v>110479.8241325547</v>
      </c>
      <c r="G31" s="14">
        <f t="shared" si="10"/>
        <v>11350015.371510956</v>
      </c>
      <c r="H31" s="14">
        <f t="shared" si="11"/>
        <v>-13761469.342487305</v>
      </c>
      <c r="I31" s="14">
        <f t="shared" si="12"/>
        <v>2905040.0633547679</v>
      </c>
      <c r="J31" s="13"/>
      <c r="K31">
        <f t="shared" si="4"/>
        <v>11</v>
      </c>
      <c r="L31" s="14">
        <f t="shared" si="0"/>
        <v>195815136.41157451</v>
      </c>
      <c r="M31" s="14">
        <f t="shared" si="5"/>
        <v>17423701.676157296</v>
      </c>
      <c r="N31" s="14">
        <f t="shared" si="6"/>
        <v>213238838.08773181</v>
      </c>
      <c r="O31" s="8"/>
      <c r="P31">
        <f t="shared" si="7"/>
        <v>11</v>
      </c>
      <c r="Q31" s="14">
        <f t="shared" si="13"/>
        <v>2905040.0633547828</v>
      </c>
      <c r="R31" s="14">
        <f t="shared" si="8"/>
        <v>68074545.458981067</v>
      </c>
      <c r="T31">
        <f t="shared" si="9"/>
        <v>11</v>
      </c>
      <c r="U31" s="18">
        <v>2.9692E-2</v>
      </c>
      <c r="V31" s="10">
        <f t="shared" si="14"/>
        <v>822.0736485589432</v>
      </c>
      <c r="Y31" s="9"/>
    </row>
    <row r="32" spans="1:25" x14ac:dyDescent="0.2">
      <c r="A32">
        <f t="shared" si="1"/>
        <v>12</v>
      </c>
      <c r="B32" s="14"/>
      <c r="C32" s="14">
        <f t="shared" si="2"/>
        <v>21992758.331120327</v>
      </c>
      <c r="D32" s="14"/>
      <c r="E32" s="14"/>
      <c r="F32" s="14">
        <f t="shared" si="3"/>
        <v>109963.79165560163</v>
      </c>
      <c r="G32" s="14">
        <f t="shared" si="10"/>
        <v>10661941.904386591</v>
      </c>
      <c r="H32" s="14">
        <f t="shared" si="11"/>
        <v>-14169707.657831311</v>
      </c>
      <c r="I32" s="14">
        <f t="shared" si="12"/>
        <v>2728927.4394419752</v>
      </c>
      <c r="J32" s="13"/>
      <c r="K32">
        <f t="shared" si="4"/>
        <v>12</v>
      </c>
      <c r="L32" s="14">
        <f t="shared" si="0"/>
        <v>183503171.10937732</v>
      </c>
      <c r="M32" s="14">
        <f t="shared" si="5"/>
        <v>15565959.320523173</v>
      </c>
      <c r="N32" s="14">
        <f t="shared" si="6"/>
        <v>199069130.4299005</v>
      </c>
      <c r="O32" s="8"/>
      <c r="P32">
        <f t="shared" si="7"/>
        <v>12</v>
      </c>
      <c r="Q32" s="14">
        <f t="shared" si="13"/>
        <v>2728927.4394419556</v>
      </c>
      <c r="R32" s="14">
        <f t="shared" si="8"/>
        <v>60816330.827543534</v>
      </c>
      <c r="T32">
        <f t="shared" si="9"/>
        <v>12</v>
      </c>
      <c r="U32" s="18">
        <v>3.3661000000000003E-2</v>
      </c>
      <c r="V32" s="10">
        <f t="shared" si="14"/>
        <v>794.4018274748006</v>
      </c>
      <c r="Y32" s="9"/>
    </row>
    <row r="33" spans="1:25" x14ac:dyDescent="0.2">
      <c r="A33">
        <f t="shared" si="1"/>
        <v>13</v>
      </c>
      <c r="B33" s="14"/>
      <c r="C33" s="14">
        <f t="shared" si="2"/>
        <v>21787735.02020254</v>
      </c>
      <c r="D33" s="14"/>
      <c r="E33" s="14"/>
      <c r="F33" s="14">
        <f t="shared" si="3"/>
        <v>108938.6751010127</v>
      </c>
      <c r="G33" s="14">
        <f t="shared" si="10"/>
        <v>9953456.5214950256</v>
      </c>
      <c r="H33" s="14">
        <f t="shared" si="11"/>
        <v>-14490807.552970618</v>
      </c>
      <c r="I33" s="14">
        <f t="shared" si="12"/>
        <v>2547590.3791620918</v>
      </c>
      <c r="J33" s="13"/>
      <c r="K33">
        <f t="shared" si="4"/>
        <v>13</v>
      </c>
      <c r="L33" s="14">
        <f t="shared" si="0"/>
        <v>170781655.96954265</v>
      </c>
      <c r="M33" s="14">
        <f t="shared" si="5"/>
        <v>13796666.907387227</v>
      </c>
      <c r="N33" s="14">
        <f t="shared" si="6"/>
        <v>184578322.87692988</v>
      </c>
      <c r="O33" s="8"/>
      <c r="P33">
        <f t="shared" si="7"/>
        <v>13</v>
      </c>
      <c r="Q33" s="14">
        <f t="shared" si="13"/>
        <v>2547590.3791620755</v>
      </c>
      <c r="R33" s="14">
        <f t="shared" si="8"/>
        <v>53903690.847425714</v>
      </c>
      <c r="T33">
        <f t="shared" si="9"/>
        <v>13</v>
      </c>
      <c r="U33" s="18">
        <v>3.8177000000000003E-2</v>
      </c>
      <c r="V33" s="10">
        <f t="shared" si="14"/>
        <v>764.07394890729518</v>
      </c>
      <c r="Y33" s="9"/>
    </row>
    <row r="34" spans="1:25" x14ac:dyDescent="0.2">
      <c r="A34">
        <f t="shared" si="1"/>
        <v>14</v>
      </c>
      <c r="B34" s="14"/>
      <c r="C34" s="14">
        <f t="shared" si="2"/>
        <v>21469723.200743813</v>
      </c>
      <c r="D34" s="14"/>
      <c r="E34" s="14"/>
      <c r="F34" s="14">
        <f t="shared" si="3"/>
        <v>107348.61600371907</v>
      </c>
      <c r="G34" s="14">
        <f t="shared" si="10"/>
        <v>9228916.1438464951</v>
      </c>
      <c r="H34" s="14">
        <f t="shared" si="11"/>
        <v>-14710299.710741788</v>
      </c>
      <c r="I34" s="14">
        <f t="shared" si="12"/>
        <v>2362144.0378407519</v>
      </c>
      <c r="J34" s="13"/>
      <c r="K34">
        <f t="shared" si="4"/>
        <v>14</v>
      </c>
      <c r="L34" s="14">
        <f t="shared" si="0"/>
        <v>157743666.95127225</v>
      </c>
      <c r="M34" s="14">
        <f t="shared" si="5"/>
        <v>12124356.214915842</v>
      </c>
      <c r="N34" s="14">
        <f t="shared" si="6"/>
        <v>169868023.16618809</v>
      </c>
      <c r="O34" s="8"/>
      <c r="P34">
        <f t="shared" si="7"/>
        <v>14</v>
      </c>
      <c r="Q34" s="14">
        <f t="shared" si="13"/>
        <v>2362144.0378407789</v>
      </c>
      <c r="R34" s="14">
        <f t="shared" si="8"/>
        <v>47369959.245950475</v>
      </c>
      <c r="T34">
        <f t="shared" si="9"/>
        <v>14</v>
      </c>
      <c r="U34" s="18">
        <v>4.3297000000000002E-2</v>
      </c>
      <c r="V34" s="10">
        <f t="shared" si="14"/>
        <v>730.99183914145601</v>
      </c>
      <c r="Y34" s="9"/>
    </row>
    <row r="35" spans="1:25" x14ac:dyDescent="0.2">
      <c r="A35">
        <f t="shared" si="1"/>
        <v>15</v>
      </c>
      <c r="B35" s="14"/>
      <c r="C35" s="14">
        <f t="shared" si="2"/>
        <v>21028402.52018816</v>
      </c>
      <c r="D35" s="14"/>
      <c r="E35" s="14"/>
      <c r="F35" s="14">
        <f t="shared" si="3"/>
        <v>105142.0126009408</v>
      </c>
      <c r="G35" s="14">
        <f t="shared" si="10"/>
        <v>8493401.1583094057</v>
      </c>
      <c r="H35" s="14">
        <f t="shared" si="11"/>
        <v>-14814032.11660111</v>
      </c>
      <c r="I35" s="14">
        <f t="shared" si="12"/>
        <v>2173888.7421214152</v>
      </c>
      <c r="J35" s="13"/>
      <c r="K35">
        <f t="shared" si="4"/>
        <v>15</v>
      </c>
      <c r="L35" s="14">
        <f t="shared" si="0"/>
        <v>144497305.76604676</v>
      </c>
      <c r="M35" s="14">
        <f t="shared" si="5"/>
        <v>10556685.283540219</v>
      </c>
      <c r="N35" s="14">
        <f t="shared" si="6"/>
        <v>155053991.04958698</v>
      </c>
      <c r="O35" s="8"/>
      <c r="P35">
        <f t="shared" si="7"/>
        <v>15</v>
      </c>
      <c r="Q35" s="14">
        <f t="shared" si="13"/>
        <v>2173888.7421214203</v>
      </c>
      <c r="R35" s="14">
        <f t="shared" si="8"/>
        <v>41245056.049938612</v>
      </c>
      <c r="T35">
        <f t="shared" si="9"/>
        <v>15</v>
      </c>
      <c r="U35" s="18">
        <v>4.9083000000000002E-2</v>
      </c>
      <c r="V35" s="10">
        <f t="shared" si="14"/>
        <v>695.11256670087596</v>
      </c>
      <c r="Y35" s="9"/>
    </row>
    <row r="36" spans="1:25" x14ac:dyDescent="0.2">
      <c r="A36">
        <f t="shared" si="1"/>
        <v>16</v>
      </c>
      <c r="B36" s="14"/>
      <c r="C36" s="14">
        <f t="shared" si="2"/>
        <v>20455043.35877686</v>
      </c>
      <c r="D36" s="14"/>
      <c r="E36" s="14"/>
      <c r="F36" s="14">
        <f t="shared" si="3"/>
        <v>102275.21679388429</v>
      </c>
      <c r="G36" s="14">
        <f t="shared" si="10"/>
        <v>7752699.5524793491</v>
      </c>
      <c r="H36" s="14">
        <f t="shared" si="11"/>
        <v>-14788924.952371091</v>
      </c>
      <c r="I36" s="14">
        <f t="shared" si="12"/>
        <v>1984305.9292796962</v>
      </c>
      <c r="J36" s="8"/>
      <c r="K36">
        <f t="shared" si="4"/>
        <v>16</v>
      </c>
      <c r="L36" s="14">
        <f t="shared" si="0"/>
        <v>131164852.47877836</v>
      </c>
      <c r="M36" s="14">
        <f t="shared" si="5"/>
        <v>9100213.6184375286</v>
      </c>
      <c r="N36" s="14">
        <f t="shared" si="6"/>
        <v>140265066.09721589</v>
      </c>
      <c r="O36" s="8"/>
      <c r="P36">
        <f t="shared" si="7"/>
        <v>16</v>
      </c>
      <c r="Q36" s="14">
        <f t="shared" si="13"/>
        <v>1984305.9292797241</v>
      </c>
      <c r="R36" s="14">
        <f t="shared" si="8"/>
        <v>35554609.29995618</v>
      </c>
      <c r="T36">
        <f t="shared" si="9"/>
        <v>16</v>
      </c>
      <c r="U36" s="18">
        <v>5.5598000000000002E-2</v>
      </c>
      <c r="V36" s="10">
        <f t="shared" si="14"/>
        <v>656.4656982174406</v>
      </c>
      <c r="Y36" s="9"/>
    </row>
    <row r="37" spans="1:25" x14ac:dyDescent="0.2">
      <c r="A37">
        <f t="shared" si="1"/>
        <v>17</v>
      </c>
      <c r="B37" s="14"/>
      <c r="C37" s="14">
        <f t="shared" si="2"/>
        <v>19743284.147203147</v>
      </c>
      <c r="D37" s="14"/>
      <c r="E37" s="14"/>
      <c r="F37" s="14">
        <f t="shared" si="3"/>
        <v>98716.420736015745</v>
      </c>
      <c r="G37" s="14">
        <f t="shared" si="10"/>
        <v>7013253.3048607949</v>
      </c>
      <c r="H37" s="14">
        <f t="shared" si="11"/>
        <v>-14623791.688852012</v>
      </c>
      <c r="I37" s="14">
        <f t="shared" si="12"/>
        <v>1795044.4257736448</v>
      </c>
      <c r="J37" s="8"/>
      <c r="K37">
        <f t="shared" si="4"/>
        <v>17</v>
      </c>
      <c r="L37" s="14">
        <f t="shared" si="0"/>
        <v>117881094.5347781</v>
      </c>
      <c r="M37" s="14">
        <f t="shared" si="5"/>
        <v>7760179.8735857755</v>
      </c>
      <c r="N37" s="14">
        <f t="shared" si="6"/>
        <v>125641274.40836388</v>
      </c>
      <c r="O37" s="8"/>
      <c r="P37">
        <f t="shared" si="7"/>
        <v>17</v>
      </c>
      <c r="Q37" s="14">
        <f t="shared" si="13"/>
        <v>1795044.4257736462</v>
      </c>
      <c r="R37" s="14">
        <f t="shared" si="8"/>
        <v>30319086.4600932</v>
      </c>
      <c r="T37">
        <f t="shared" si="9"/>
        <v>17</v>
      </c>
      <c r="U37" s="18">
        <v>6.2909000000000007E-2</v>
      </c>
      <c r="V37" s="10">
        <f t="shared" si="14"/>
        <v>615.1680976082796</v>
      </c>
      <c r="Y37" s="9"/>
    </row>
    <row r="38" spans="1:25" x14ac:dyDescent="0.2">
      <c r="A38">
        <f t="shared" si="1"/>
        <v>18</v>
      </c>
      <c r="B38" s="14"/>
      <c r="C38" s="14">
        <f t="shared" si="2"/>
        <v>18890068.448572531</v>
      </c>
      <c r="D38" s="14"/>
      <c r="E38" s="14"/>
      <c r="F38" s="14">
        <f t="shared" si="3"/>
        <v>94450.342242862665</v>
      </c>
      <c r="G38" s="14">
        <f t="shared" si="10"/>
        <v>6282063.7204181943</v>
      </c>
      <c r="H38" s="14">
        <f t="shared" si="11"/>
        <v>-14310351.288244605</v>
      </c>
      <c r="I38" s="14">
        <f t="shared" si="12"/>
        <v>1607896.217847405</v>
      </c>
      <c r="J38" s="8"/>
      <c r="K38">
        <f t="shared" si="4"/>
        <v>18</v>
      </c>
      <c r="L38" s="14">
        <f t="shared" si="0"/>
        <v>104790630.47070162</v>
      </c>
      <c r="M38" s="14">
        <f t="shared" si="5"/>
        <v>6540292.6494176537</v>
      </c>
      <c r="N38" s="14">
        <f t="shared" si="6"/>
        <v>111330923.12011927</v>
      </c>
      <c r="O38" s="8"/>
      <c r="P38">
        <f t="shared" si="7"/>
        <v>18</v>
      </c>
      <c r="Q38" s="14">
        <f t="shared" si="13"/>
        <v>1607896.2178474118</v>
      </c>
      <c r="R38" s="14">
        <f t="shared" si="8"/>
        <v>25552977.062679671</v>
      </c>
      <c r="T38">
        <f t="shared" si="9"/>
        <v>18</v>
      </c>
      <c r="U38" s="18">
        <v>7.1082999999999993E-2</v>
      </c>
      <c r="V38" s="10">
        <f t="shared" si="14"/>
        <v>571.4401037259903</v>
      </c>
      <c r="Y38" s="9"/>
    </row>
    <row r="39" spans="1:25" x14ac:dyDescent="0.2">
      <c r="A39">
        <f t="shared" si="1"/>
        <v>19</v>
      </c>
      <c r="B39" s="14"/>
      <c r="C39" s="14">
        <f t="shared" si="2"/>
        <v>17896590.445783455</v>
      </c>
      <c r="D39" s="14"/>
      <c r="E39" s="14"/>
      <c r="F39" s="14">
        <f t="shared" si="3"/>
        <v>89482.95222891726</v>
      </c>
      <c r="G39" s="14">
        <f t="shared" si="10"/>
        <v>5566546.1560059637</v>
      </c>
      <c r="H39" s="14">
        <f t="shared" si="11"/>
        <v>-13844286.510465279</v>
      </c>
      <c r="I39" s="14">
        <f t="shared" si="12"/>
        <v>1424759.2684588693</v>
      </c>
      <c r="J39" s="8"/>
      <c r="K39">
        <f t="shared" si="4"/>
        <v>19</v>
      </c>
      <c r="L39" s="14">
        <f t="shared" si="0"/>
        <v>92044088.596224338</v>
      </c>
      <c r="M39" s="14">
        <f t="shared" si="5"/>
        <v>5442548.0134296566</v>
      </c>
      <c r="N39" s="14">
        <f t="shared" si="6"/>
        <v>97486636.609653994</v>
      </c>
      <c r="O39" s="8"/>
      <c r="P39">
        <f t="shared" si="7"/>
        <v>19</v>
      </c>
      <c r="Q39" s="14">
        <f t="shared" si="13"/>
        <v>1424759.2684588705</v>
      </c>
      <c r="R39" s="14">
        <f t="shared" si="8"/>
        <v>21264079.759807702</v>
      </c>
      <c r="T39">
        <f t="shared" si="9"/>
        <v>19</v>
      </c>
      <c r="U39" s="18">
        <v>8.0186999999999994E-2</v>
      </c>
      <c r="V39" s="10">
        <f t="shared" si="14"/>
        <v>525.61803612851429</v>
      </c>
      <c r="Y39" s="9"/>
    </row>
    <row r="40" spans="1:25" x14ac:dyDescent="0.2">
      <c r="A40">
        <f t="shared" si="1"/>
        <v>20</v>
      </c>
      <c r="B40" s="14"/>
      <c r="C40" s="14">
        <f t="shared" si="2"/>
        <v>16769202.247219311</v>
      </c>
      <c r="D40" s="14"/>
      <c r="E40" s="14"/>
      <c r="F40" s="14">
        <f t="shared" si="3"/>
        <v>83846.011236096558</v>
      </c>
      <c r="G40" s="14">
        <f t="shared" si="10"/>
        <v>4874331.8304826999</v>
      </c>
      <c r="H40" s="14">
        <f t="shared" si="11"/>
        <v>-13226303.218487576</v>
      </c>
      <c r="I40" s="14">
        <f t="shared" si="12"/>
        <v>1247586.7905148678</v>
      </c>
      <c r="J40" s="8"/>
      <c r="K40">
        <f t="shared" si="4"/>
        <v>20</v>
      </c>
      <c r="L40" s="14">
        <f t="shared" si="0"/>
        <v>79793244.767580152</v>
      </c>
      <c r="M40" s="14">
        <f t="shared" si="5"/>
        <v>4467088.6235862672</v>
      </c>
      <c r="N40" s="14">
        <f t="shared" si="6"/>
        <v>84260333.391166419</v>
      </c>
      <c r="O40" s="8"/>
      <c r="P40">
        <f t="shared" si="7"/>
        <v>20</v>
      </c>
      <c r="Q40" s="14">
        <f t="shared" si="13"/>
        <v>1247586.7905148612</v>
      </c>
      <c r="R40" s="14">
        <f t="shared" si="8"/>
        <v>17452951.917315379</v>
      </c>
      <c r="T40">
        <f t="shared" si="9"/>
        <v>20</v>
      </c>
      <c r="U40" s="18">
        <v>9.0286000000000005E-2</v>
      </c>
      <c r="V40" s="10">
        <f t="shared" si="14"/>
        <v>478.16208611861526</v>
      </c>
      <c r="Y40" s="9"/>
    </row>
    <row r="41" spans="1:25" x14ac:dyDescent="0.2">
      <c r="A41">
        <f t="shared" si="1"/>
        <v>21</v>
      </c>
      <c r="B41" s="14"/>
      <c r="C41" s="14">
        <f t="shared" si="2"/>
        <v>15520057.496451022</v>
      </c>
      <c r="D41" s="14"/>
      <c r="E41" s="14"/>
      <c r="F41" s="14">
        <f t="shared" si="3"/>
        <v>77600.287482255124</v>
      </c>
      <c r="G41" s="14">
        <f t="shared" si="10"/>
        <v>4213016.6695583211</v>
      </c>
      <c r="H41" s="14">
        <f t="shared" si="11"/>
        <v>-12462964.078004494</v>
      </c>
      <c r="I41" s="14">
        <f t="shared" si="12"/>
        <v>1078322.9636295401</v>
      </c>
      <c r="J41" s="8"/>
      <c r="K41">
        <f t="shared" si="4"/>
        <v>21</v>
      </c>
      <c r="L41" s="14">
        <f t="shared" si="0"/>
        <v>68185249.222025886</v>
      </c>
      <c r="M41" s="14">
        <f t="shared" si="5"/>
        <v>3612120.0911360383</v>
      </c>
      <c r="N41" s="14">
        <f t="shared" si="6"/>
        <v>71797369.313161924</v>
      </c>
      <c r="O41" s="8"/>
      <c r="P41">
        <f t="shared" si="7"/>
        <v>21</v>
      </c>
      <c r="Q41" s="14">
        <f t="shared" si="13"/>
        <v>1078322.963629534</v>
      </c>
      <c r="R41" s="14">
        <f t="shared" si="8"/>
        <v>14112582.843622833</v>
      </c>
      <c r="T41">
        <f t="shared" si="9"/>
        <v>21</v>
      </c>
      <c r="U41" s="18">
        <v>0.101447</v>
      </c>
      <c r="V41" s="10">
        <f t="shared" si="14"/>
        <v>429.65397696814011</v>
      </c>
      <c r="Y41" s="9"/>
    </row>
    <row r="42" spans="1:25" x14ac:dyDescent="0.2">
      <c r="A42">
        <f t="shared" si="1"/>
        <v>22</v>
      </c>
      <c r="B42" s="14"/>
      <c r="C42" s="14">
        <f t="shared" si="2"/>
        <v>14167642.169419479</v>
      </c>
      <c r="D42" s="14"/>
      <c r="E42" s="14"/>
      <c r="F42" s="14">
        <f t="shared" si="3"/>
        <v>70838.210847097391</v>
      </c>
      <c r="G42" s="14">
        <f t="shared" si="10"/>
        <v>3589868.4656580966</v>
      </c>
      <c r="H42" s="14">
        <f t="shared" si="11"/>
        <v>-11567439.896206386</v>
      </c>
      <c r="I42" s="14">
        <f t="shared" si="12"/>
        <v>918827.98159790784</v>
      </c>
      <c r="J42" s="8"/>
      <c r="K42">
        <f t="shared" si="4"/>
        <v>22</v>
      </c>
      <c r="L42" s="14">
        <f t="shared" si="0"/>
        <v>57356031.302860603</v>
      </c>
      <c r="M42" s="14">
        <f t="shared" si="5"/>
        <v>2873898.1140949354</v>
      </c>
      <c r="N42" s="14">
        <f t="shared" si="6"/>
        <v>60229929.416955538</v>
      </c>
      <c r="O42" s="8"/>
      <c r="P42">
        <f t="shared" si="7"/>
        <v>22</v>
      </c>
      <c r="Q42" s="14">
        <f t="shared" si="13"/>
        <v>918827.98159791599</v>
      </c>
      <c r="R42" s="14">
        <f t="shared" si="8"/>
        <v>11228343.520145874</v>
      </c>
      <c r="T42">
        <f t="shared" si="9"/>
        <v>22</v>
      </c>
      <c r="U42" s="18">
        <v>0.113728</v>
      </c>
      <c r="V42" s="10">
        <f t="shared" si="14"/>
        <v>380.79028947550745</v>
      </c>
      <c r="Y42" s="9"/>
    </row>
    <row r="43" spans="1:25" x14ac:dyDescent="0.2">
      <c r="A43">
        <f t="shared" si="1"/>
        <v>23</v>
      </c>
      <c r="B43" s="14"/>
      <c r="C43" s="14">
        <f t="shared" si="2"/>
        <v>12736702.518104918</v>
      </c>
      <c r="D43" s="14"/>
      <c r="E43" s="14"/>
      <c r="F43" s="14">
        <f t="shared" si="3"/>
        <v>63683.512590524588</v>
      </c>
      <c r="G43" s="14">
        <f t="shared" si="10"/>
        <v>3011496.4708477771</v>
      </c>
      <c r="H43" s="14">
        <f t="shared" si="11"/>
        <v>-10559683.044447117</v>
      </c>
      <c r="I43" s="14">
        <f t="shared" si="12"/>
        <v>770793.48459945247</v>
      </c>
      <c r="J43" s="8"/>
      <c r="K43">
        <f t="shared" si="4"/>
        <v>23</v>
      </c>
      <c r="L43" s="14">
        <f t="shared" si="0"/>
        <v>47423446.837308198</v>
      </c>
      <c r="M43" s="14">
        <f t="shared" si="5"/>
        <v>2246799.5352002233</v>
      </c>
      <c r="N43" s="14">
        <f t="shared" si="6"/>
        <v>49670246.372508422</v>
      </c>
      <c r="O43" s="8"/>
      <c r="P43">
        <f t="shared" si="7"/>
        <v>23</v>
      </c>
      <c r="Q43" s="14">
        <f t="shared" si="13"/>
        <v>770793.48459945701</v>
      </c>
      <c r="R43" s="14">
        <f t="shared" si="8"/>
        <v>8778264.2253053915</v>
      </c>
      <c r="T43">
        <f t="shared" si="9"/>
        <v>23</v>
      </c>
      <c r="U43" s="18">
        <v>0.12718499999999999</v>
      </c>
      <c r="V43" s="10">
        <f t="shared" si="14"/>
        <v>332.35947650856502</v>
      </c>
      <c r="Y43" s="9"/>
    </row>
    <row r="44" spans="1:25" x14ac:dyDescent="0.2">
      <c r="A44">
        <f t="shared" si="1"/>
        <v>24</v>
      </c>
      <c r="B44" s="14"/>
      <c r="C44" s="14">
        <f t="shared" si="2"/>
        <v>11257678.284227997</v>
      </c>
      <c r="D44" s="14"/>
      <c r="E44" s="14"/>
      <c r="F44" s="14">
        <f t="shared" si="3"/>
        <v>56288.391421139982</v>
      </c>
      <c r="G44" s="14">
        <f t="shared" si="10"/>
        <v>2483512.3186254213</v>
      </c>
      <c r="H44" s="14">
        <f t="shared" si="11"/>
        <v>-9466110.1290459409</v>
      </c>
      <c r="I44" s="14">
        <f t="shared" si="12"/>
        <v>635655.77202222496</v>
      </c>
      <c r="J44" s="8"/>
      <c r="K44">
        <f t="shared" si="4"/>
        <v>24</v>
      </c>
      <c r="L44" s="14">
        <f t="shared" si="0"/>
        <v>38480652.503524475</v>
      </c>
      <c r="M44" s="14">
        <f t="shared" si="5"/>
        <v>1723483.7399380058</v>
      </c>
      <c r="N44" s="14">
        <f t="shared" si="6"/>
        <v>40204136.243462481</v>
      </c>
      <c r="O44" s="8"/>
      <c r="P44">
        <f t="shared" si="7"/>
        <v>24</v>
      </c>
      <c r="Q44" s="14">
        <f t="shared" si="13"/>
        <v>635655.7720222302</v>
      </c>
      <c r="R44" s="14">
        <f t="shared" si="8"/>
        <v>6733665.1179452427</v>
      </c>
      <c r="T44">
        <f t="shared" si="9"/>
        <v>24</v>
      </c>
      <c r="U44" s="18">
        <v>0.14186699999999999</v>
      </c>
      <c r="V44" s="10">
        <f t="shared" si="14"/>
        <v>285.20863465472445</v>
      </c>
      <c r="Y44" s="9"/>
    </row>
    <row r="45" spans="1:25" x14ac:dyDescent="0.2">
      <c r="A45">
        <f t="shared" si="1"/>
        <v>25</v>
      </c>
      <c r="B45" s="14"/>
      <c r="C45" s="14">
        <f t="shared" si="2"/>
        <v>9765525.6010111626</v>
      </c>
      <c r="D45" s="14"/>
      <c r="E45" s="14"/>
      <c r="F45" s="14">
        <f t="shared" si="3"/>
        <v>48827.628005055805</v>
      </c>
      <c r="G45" s="14">
        <f t="shared" si="10"/>
        <v>2010206.8121731242</v>
      </c>
      <c r="H45" s="14">
        <f t="shared" si="11"/>
        <v>-8318659.4931557178</v>
      </c>
      <c r="I45" s="14">
        <f t="shared" si="12"/>
        <v>514513.07631262392</v>
      </c>
      <c r="J45" s="8"/>
      <c r="K45">
        <f t="shared" si="4"/>
        <v>25</v>
      </c>
      <c r="L45" s="14">
        <f t="shared" si="0"/>
        <v>30590331.899684485</v>
      </c>
      <c r="M45" s="14">
        <f t="shared" si="5"/>
        <v>1295144.8506222777</v>
      </c>
      <c r="N45" s="14">
        <f t="shared" si="6"/>
        <v>31885476.750306763</v>
      </c>
      <c r="O45" s="8"/>
      <c r="P45">
        <f t="shared" si="7"/>
        <v>25</v>
      </c>
      <c r="Q45" s="14">
        <f t="shared" si="13"/>
        <v>514513.07631262013</v>
      </c>
      <c r="R45" s="14">
        <f t="shared" si="8"/>
        <v>5060141.5616693813</v>
      </c>
      <c r="T45">
        <f t="shared" si="9"/>
        <v>25</v>
      </c>
      <c r="U45" s="18">
        <v>0.15781100000000001</v>
      </c>
      <c r="V45" s="10">
        <f t="shared" si="14"/>
        <v>240.19957481122771</v>
      </c>
      <c r="Y45" s="9"/>
    </row>
    <row r="46" spans="1:25" x14ac:dyDescent="0.2">
      <c r="A46">
        <f t="shared" si="1"/>
        <v>26</v>
      </c>
      <c r="B46" s="14"/>
      <c r="C46" s="14">
        <f t="shared" si="2"/>
        <v>8297802.7473476278</v>
      </c>
      <c r="D46" s="14"/>
      <c r="E46" s="14"/>
      <c r="F46" s="14">
        <f t="shared" si="3"/>
        <v>41489.013736738139</v>
      </c>
      <c r="G46" s="14">
        <f t="shared" si="10"/>
        <v>1594273.8375153383</v>
      </c>
      <c r="H46" s="14">
        <f t="shared" si="11"/>
        <v>-7153072.8220289461</v>
      </c>
      <c r="I46" s="14">
        <f t="shared" si="12"/>
        <v>408054.8984599188</v>
      </c>
      <c r="J46" s="8"/>
      <c r="K46">
        <f t="shared" si="4"/>
        <v>26</v>
      </c>
      <c r="L46" s="14">
        <f t="shared" si="0"/>
        <v>23780556.733584344</v>
      </c>
      <c r="M46" s="14">
        <f t="shared" si="5"/>
        <v>951847.19469347224</v>
      </c>
      <c r="N46" s="14">
        <f t="shared" si="6"/>
        <v>24732403.928277817</v>
      </c>
      <c r="O46" s="8"/>
      <c r="P46">
        <f t="shared" si="7"/>
        <v>26</v>
      </c>
      <c r="Q46" s="14">
        <f t="shared" si="13"/>
        <v>408054.89845991967</v>
      </c>
      <c r="R46" s="14">
        <f t="shared" si="8"/>
        <v>3718874.8022375107</v>
      </c>
      <c r="T46">
        <f t="shared" si="9"/>
        <v>26</v>
      </c>
      <c r="U46" s="18">
        <v>0.17504500000000001</v>
      </c>
      <c r="V46" s="10">
        <f t="shared" si="14"/>
        <v>198.15384023839636</v>
      </c>
      <c r="Y46" s="9"/>
    </row>
    <row r="47" spans="1:25" x14ac:dyDescent="0.2">
      <c r="A47">
        <f t="shared" si="1"/>
        <v>27</v>
      </c>
      <c r="B47" s="14"/>
      <c r="C47" s="14">
        <f t="shared" si="2"/>
        <v>6892233.874051067</v>
      </c>
      <c r="D47" s="14"/>
      <c r="E47" s="14"/>
      <c r="F47" s="14">
        <f t="shared" si="3"/>
        <v>34461.169370255338</v>
      </c>
      <c r="G47" s="14">
        <f t="shared" si="10"/>
        <v>1236620.1964138909</v>
      </c>
      <c r="H47" s="14">
        <f t="shared" si="11"/>
        <v>-6006588.1816724353</v>
      </c>
      <c r="I47" s="14">
        <f t="shared" si="12"/>
        <v>316513.33466500416</v>
      </c>
      <c r="J47" s="8"/>
      <c r="K47">
        <f t="shared" si="4"/>
        <v>27</v>
      </c>
      <c r="L47" s="14">
        <f t="shared" si="0"/>
        <v>18042889.52684224</v>
      </c>
      <c r="M47" s="14">
        <f t="shared" si="5"/>
        <v>682926.21976314113</v>
      </c>
      <c r="N47" s="14">
        <f t="shared" si="6"/>
        <v>18725815.746605381</v>
      </c>
      <c r="O47" s="8"/>
      <c r="P47">
        <f t="shared" si="7"/>
        <v>27</v>
      </c>
      <c r="Q47" s="14">
        <f t="shared" si="13"/>
        <v>316513.33466500632</v>
      </c>
      <c r="R47" s="14">
        <f t="shared" si="8"/>
        <v>2668198.345935496</v>
      </c>
      <c r="T47">
        <f t="shared" si="9"/>
        <v>27</v>
      </c>
      <c r="U47" s="18">
        <v>0.19358300000000001</v>
      </c>
      <c r="V47" s="10">
        <f t="shared" si="14"/>
        <v>159.79462538352686</v>
      </c>
      <c r="Y47" s="9"/>
    </row>
    <row r="48" spans="1:25" x14ac:dyDescent="0.2">
      <c r="A48">
        <f t="shared" si="1"/>
        <v>28</v>
      </c>
      <c r="B48" s="14"/>
      <c r="C48" s="14">
        <f t="shared" si="2"/>
        <v>5583889.5262652785</v>
      </c>
      <c r="D48" s="14"/>
      <c r="E48" s="14"/>
      <c r="F48" s="14">
        <f t="shared" si="3"/>
        <v>27919.447631326391</v>
      </c>
      <c r="G48" s="14">
        <f t="shared" si="10"/>
        <v>936290.78733026912</v>
      </c>
      <c r="H48" s="14">
        <f t="shared" si="11"/>
        <v>-4915162.1129500493</v>
      </c>
      <c r="I48" s="14">
        <f t="shared" si="12"/>
        <v>239643.92638371326</v>
      </c>
      <c r="J48" s="8"/>
      <c r="K48">
        <f t="shared" si="4"/>
        <v>28</v>
      </c>
      <c r="L48" s="14">
        <f t="shared" si="0"/>
        <v>13333225.029287746</v>
      </c>
      <c r="M48" s="14">
        <f t="shared" si="5"/>
        <v>477428.60436758585</v>
      </c>
      <c r="N48" s="14">
        <f t="shared" si="6"/>
        <v>13810653.633655332</v>
      </c>
      <c r="O48" s="8"/>
      <c r="P48">
        <f t="shared" si="7"/>
        <v>28</v>
      </c>
      <c r="Q48" s="14">
        <f t="shared" si="13"/>
        <v>239643.92638371667</v>
      </c>
      <c r="R48" s="14">
        <f t="shared" si="8"/>
        <v>1865317.4759020011</v>
      </c>
      <c r="T48">
        <f t="shared" si="9"/>
        <v>28</v>
      </c>
      <c r="U48" s="18">
        <v>0.213426</v>
      </c>
      <c r="V48" s="10">
        <f t="shared" si="14"/>
        <v>125.69029766642225</v>
      </c>
      <c r="Y48" s="9"/>
    </row>
    <row r="49" spans="1:25" x14ac:dyDescent="0.2">
      <c r="A49">
        <f t="shared" si="1"/>
        <v>29</v>
      </c>
      <c r="B49" s="14"/>
      <c r="C49" s="14">
        <f t="shared" si="2"/>
        <v>4402379.3765788777</v>
      </c>
      <c r="D49" s="14"/>
      <c r="E49" s="14"/>
      <c r="F49" s="14">
        <f t="shared" si="3"/>
        <v>22011.896882894391</v>
      </c>
      <c r="G49" s="14">
        <f t="shared" si="10"/>
        <v>690532.68168276665</v>
      </c>
      <c r="H49" s="14">
        <f t="shared" si="11"/>
        <v>-3910600.6524443552</v>
      </c>
      <c r="I49" s="14">
        <f t="shared" si="12"/>
        <v>176742.06066534948</v>
      </c>
      <c r="J49" s="8"/>
      <c r="K49">
        <f t="shared" si="4"/>
        <v>29</v>
      </c>
      <c r="L49" s="14">
        <f t="shared" si="0"/>
        <v>9575495.0072903614</v>
      </c>
      <c r="M49" s="14">
        <f t="shared" si="5"/>
        <v>324557.97392061539</v>
      </c>
      <c r="N49" s="14">
        <f t="shared" si="6"/>
        <v>9900052.9812109768</v>
      </c>
      <c r="O49" s="8"/>
      <c r="P49">
        <f t="shared" si="7"/>
        <v>29</v>
      </c>
      <c r="Q49" s="14">
        <f t="shared" si="13"/>
        <v>176742.0606653507</v>
      </c>
      <c r="R49" s="14">
        <f t="shared" si="8"/>
        <v>1268050.6680143347</v>
      </c>
      <c r="T49">
        <f t="shared" si="9"/>
        <v>29</v>
      </c>
      <c r="U49" s="18">
        <v>0.23455599999999999</v>
      </c>
      <c r="V49" s="10">
        <f t="shared" si="14"/>
        <v>96.208884206976919</v>
      </c>
      <c r="Y49" s="9"/>
    </row>
    <row r="50" spans="1:25" x14ac:dyDescent="0.2">
      <c r="A50">
        <f t="shared" si="1"/>
        <v>30</v>
      </c>
      <c r="B50" s="14"/>
      <c r="C50" s="14">
        <f t="shared" si="2"/>
        <v>3369382.5834997953</v>
      </c>
      <c r="D50" s="14"/>
      <c r="E50" s="14"/>
      <c r="F50" s="14">
        <f t="shared" si="3"/>
        <v>16846.912917498979</v>
      </c>
      <c r="G50" s="14">
        <f t="shared" si="10"/>
        <v>495002.64906054887</v>
      </c>
      <c r="H50" s="14">
        <f t="shared" si="11"/>
        <v>-3017922.933654312</v>
      </c>
      <c r="I50" s="14">
        <f t="shared" si="12"/>
        <v>126696.08629756654</v>
      </c>
      <c r="J50" s="8"/>
      <c r="K50">
        <f t="shared" si="4"/>
        <v>30</v>
      </c>
      <c r="L50" s="14">
        <f t="shared" si="0"/>
        <v>6668040.2612375841</v>
      </c>
      <c r="M50" s="14">
        <f t="shared" si="5"/>
        <v>214089.78631908074</v>
      </c>
      <c r="N50" s="14">
        <f t="shared" si="6"/>
        <v>6882130.0475566648</v>
      </c>
      <c r="O50" s="8"/>
      <c r="P50">
        <f t="shared" si="7"/>
        <v>30</v>
      </c>
      <c r="Q50" s="14">
        <f t="shared" si="13"/>
        <v>126696.08629756505</v>
      </c>
      <c r="R50" s="14">
        <f t="shared" si="8"/>
        <v>836450.55235450272</v>
      </c>
      <c r="T50">
        <f t="shared" si="9"/>
        <v>30</v>
      </c>
      <c r="U50" s="18">
        <v>0.25693700000000003</v>
      </c>
      <c r="V50" s="10">
        <f t="shared" si="14"/>
        <v>71.489262125488892</v>
      </c>
      <c r="Y50" s="9"/>
    </row>
    <row r="51" spans="1:25" x14ac:dyDescent="0.2">
      <c r="A51">
        <f t="shared" si="1"/>
        <v>31</v>
      </c>
      <c r="B51" s="14"/>
      <c r="C51" s="14">
        <f t="shared" si="2"/>
        <v>2496943.3644679696</v>
      </c>
      <c r="D51" s="14"/>
      <c r="E51" s="14"/>
      <c r="F51" s="14">
        <f t="shared" si="3"/>
        <v>12484.716822339849</v>
      </c>
      <c r="G51" s="14">
        <f t="shared" si="10"/>
        <v>344106.50237783324</v>
      </c>
      <c r="H51" s="14">
        <f t="shared" si="11"/>
        <v>-2253395.7482195627</v>
      </c>
      <c r="I51" s="14">
        <f t="shared" si="12"/>
        <v>88074.169307086617</v>
      </c>
      <c r="J51" s="8"/>
      <c r="K51">
        <f t="shared" si="4"/>
        <v>31</v>
      </c>
      <c r="L51" s="14">
        <f t="shared" si="0"/>
        <v>4492014.1930091539</v>
      </c>
      <c r="M51" s="14">
        <f t="shared" si="5"/>
        <v>136720.10632794816</v>
      </c>
      <c r="N51" s="14">
        <f t="shared" si="6"/>
        <v>4628734.2993371021</v>
      </c>
      <c r="O51" s="8"/>
      <c r="P51">
        <f t="shared" si="7"/>
        <v>31</v>
      </c>
      <c r="Q51" s="14">
        <f t="shared" si="13"/>
        <v>88074.169307086762</v>
      </c>
      <c r="R51" s="14">
        <f t="shared" si="8"/>
        <v>534166.57759439491</v>
      </c>
      <c r="T51">
        <f t="shared" si="9"/>
        <v>31</v>
      </c>
      <c r="U51" s="18">
        <v>0.28051599999999999</v>
      </c>
      <c r="V51" s="10">
        <f t="shared" si="14"/>
        <v>51.435380271095248</v>
      </c>
      <c r="Y51" s="9"/>
    </row>
    <row r="52" spans="1:25" x14ac:dyDescent="0.2">
      <c r="A52">
        <f t="shared" si="1"/>
        <v>32</v>
      </c>
      <c r="B52" s="14"/>
      <c r="C52" s="14">
        <f t="shared" si="2"/>
        <v>1786876.2437913388</v>
      </c>
      <c r="D52" s="14"/>
      <c r="E52" s="14"/>
      <c r="F52" s="14">
        <f t="shared" si="3"/>
        <v>8934.3812189566943</v>
      </c>
      <c r="G52" s="14">
        <f t="shared" si="10"/>
        <v>231436.71496685513</v>
      </c>
      <c r="H52" s="14">
        <f t="shared" si="11"/>
        <v>-1623610.2112380201</v>
      </c>
      <c r="I52" s="14">
        <f t="shared" si="12"/>
        <v>59236.301194579806</v>
      </c>
      <c r="J52" s="8"/>
      <c r="K52">
        <f t="shared" si="4"/>
        <v>32</v>
      </c>
      <c r="L52" s="14">
        <f t="shared" si="0"/>
        <v>2920804.277649316</v>
      </c>
      <c r="M52" s="14">
        <f t="shared" si="5"/>
        <v>84319.810449765995</v>
      </c>
      <c r="N52" s="14">
        <f t="shared" si="6"/>
        <v>3005124.088099082</v>
      </c>
      <c r="O52" s="8"/>
      <c r="P52">
        <f t="shared" si="7"/>
        <v>32</v>
      </c>
      <c r="Q52" s="14">
        <f t="shared" si="13"/>
        <v>59236.301194579981</v>
      </c>
      <c r="R52" s="14">
        <f t="shared" si="8"/>
        <v>329438.1915072595</v>
      </c>
      <c r="T52">
        <f t="shared" si="9"/>
        <v>32</v>
      </c>
      <c r="U52" s="18">
        <v>0.30521799999999999</v>
      </c>
      <c r="V52" s="10">
        <f t="shared" si="14"/>
        <v>35.736376375512101</v>
      </c>
      <c r="Y52" s="9"/>
    </row>
    <row r="53" spans="1:25" x14ac:dyDescent="0.2">
      <c r="A53">
        <f t="shared" si="1"/>
        <v>33</v>
      </c>
      <c r="B53" s="14"/>
      <c r="C53" s="14">
        <f t="shared" si="2"/>
        <v>1231378.518400915</v>
      </c>
      <c r="D53" s="14"/>
      <c r="E53" s="14"/>
      <c r="F53" s="14">
        <f t="shared" si="3"/>
        <v>6156.8925920045758</v>
      </c>
      <c r="G53" s="14">
        <f t="shared" si="10"/>
        <v>150256.2044049541</v>
      </c>
      <c r="H53" s="14">
        <f t="shared" si="11"/>
        <v>-1125737.3301478375</v>
      </c>
      <c r="I53" s="14">
        <f t="shared" si="12"/>
        <v>38458.123559872154</v>
      </c>
      <c r="J53" s="8"/>
      <c r="K53">
        <f t="shared" si="4"/>
        <v>33</v>
      </c>
      <c r="L53" s="14">
        <f t="shared" si="0"/>
        <v>1829309.0805388626</v>
      </c>
      <c r="M53" s="14">
        <f t="shared" si="5"/>
        <v>50077.677412381861</v>
      </c>
      <c r="N53" s="14">
        <f t="shared" si="6"/>
        <v>1879386.7579512445</v>
      </c>
      <c r="O53" s="8"/>
      <c r="P53">
        <f t="shared" si="7"/>
        <v>33</v>
      </c>
      <c r="Q53" s="14">
        <f t="shared" si="13"/>
        <v>38458.123559872191</v>
      </c>
      <c r="R53" s="14">
        <f t="shared" si="8"/>
        <v>195653.89667766835</v>
      </c>
      <c r="T53">
        <f t="shared" si="9"/>
        <v>33</v>
      </c>
      <c r="U53" s="18">
        <v>0.33094800000000002</v>
      </c>
      <c r="V53" s="10">
        <f t="shared" si="14"/>
        <v>23.90949408678912</v>
      </c>
      <c r="Y53" s="9"/>
    </row>
    <row r="54" spans="1:25" x14ac:dyDescent="0.2">
      <c r="A54">
        <f t="shared" si="1"/>
        <v>34</v>
      </c>
      <c r="B54" s="14"/>
      <c r="C54" s="14">
        <f t="shared" si="2"/>
        <v>814776.29694661405</v>
      </c>
      <c r="D54" s="14"/>
      <c r="E54" s="14"/>
      <c r="F54" s="14">
        <f t="shared" si="3"/>
        <v>4073.88148473307</v>
      </c>
      <c r="G54" s="14">
        <f t="shared" si="10"/>
        <v>93969.337897562233</v>
      </c>
      <c r="H54" s="14">
        <f t="shared" si="11"/>
        <v>-748932.32261411264</v>
      </c>
      <c r="I54" s="14">
        <f t="shared" si="12"/>
        <v>24051.482080327696</v>
      </c>
      <c r="J54" s="8"/>
      <c r="K54">
        <f t="shared" si="4"/>
        <v>34</v>
      </c>
      <c r="L54" s="14">
        <f t="shared" si="0"/>
        <v>1101924.3561344587</v>
      </c>
      <c r="M54" s="14">
        <f t="shared" si="5"/>
        <v>28530.079202673165</v>
      </c>
      <c r="N54" s="14">
        <f t="shared" si="6"/>
        <v>1130454.4353371318</v>
      </c>
      <c r="O54" s="8"/>
      <c r="P54">
        <f t="shared" si="7"/>
        <v>34</v>
      </c>
      <c r="Q54" s="14">
        <f t="shared" si="13"/>
        <v>24051.482080327827</v>
      </c>
      <c r="R54" s="14">
        <f t="shared" si="8"/>
        <v>111467.2536139896</v>
      </c>
      <c r="T54">
        <f t="shared" si="9"/>
        <v>34</v>
      </c>
      <c r="U54" s="18">
        <v>0.35759400000000002</v>
      </c>
      <c r="V54" s="10">
        <f t="shared" si="14"/>
        <v>15.359602458317852</v>
      </c>
      <c r="Y54" s="9"/>
    </row>
    <row r="55" spans="1:25" x14ac:dyDescent="0.2">
      <c r="A55">
        <f t="shared" si="1"/>
        <v>35</v>
      </c>
      <c r="B55" s="14"/>
      <c r="C55" s="14">
        <f t="shared" si="2"/>
        <v>516101.58246994385</v>
      </c>
      <c r="D55" s="14"/>
      <c r="E55" s="14"/>
      <c r="F55" s="14">
        <f t="shared" si="3"/>
        <v>2580.5079123497189</v>
      </c>
      <c r="G55" s="14">
        <f t="shared" si="10"/>
        <v>56522.721766856594</v>
      </c>
      <c r="H55" s="14">
        <f t="shared" si="11"/>
        <v>-476626.37732405274</v>
      </c>
      <c r="I55" s="14">
        <f t="shared" si="12"/>
        <v>14467.008708615787</v>
      </c>
      <c r="J55" s="8"/>
      <c r="K55">
        <f t="shared" si="4"/>
        <v>35</v>
      </c>
      <c r="L55" s="14">
        <f t="shared" si="0"/>
        <v>638338.48355888808</v>
      </c>
      <c r="M55" s="14">
        <f t="shared" si="5"/>
        <v>15489.574454191024</v>
      </c>
      <c r="N55" s="14">
        <f t="shared" si="6"/>
        <v>653828.05801307911</v>
      </c>
      <c r="O55" s="8"/>
      <c r="P55">
        <f t="shared" si="7"/>
        <v>35</v>
      </c>
      <c r="Q55" s="14">
        <f t="shared" si="13"/>
        <v>14467.008708615944</v>
      </c>
      <c r="R55" s="14">
        <f t="shared" si="8"/>
        <v>60517.894527832475</v>
      </c>
      <c r="T55">
        <f t="shared" si="9"/>
        <v>35</v>
      </c>
      <c r="U55" s="18">
        <v>0.38502199999999998</v>
      </c>
      <c r="V55" s="10">
        <f t="shared" si="14"/>
        <v>9.445817600611397</v>
      </c>
      <c r="Y55" s="9"/>
    </row>
    <row r="56" spans="1:25" x14ac:dyDescent="0.2">
      <c r="A56">
        <f t="shared" si="1"/>
        <v>36</v>
      </c>
      <c r="B56" s="14"/>
      <c r="C56" s="14">
        <f t="shared" si="2"/>
        <v>314687.46923427412</v>
      </c>
      <c r="D56" s="14"/>
      <c r="E56" s="14"/>
      <c r="F56" s="14">
        <f t="shared" si="3"/>
        <v>1573.4373461713706</v>
      </c>
      <c r="G56" s="14">
        <f t="shared" si="10"/>
        <v>32691.402900653957</v>
      </c>
      <c r="H56" s="14">
        <f t="shared" si="11"/>
        <v>-291936.87870485539</v>
      </c>
      <c r="I56" s="14">
        <f t="shared" si="12"/>
        <v>8367.3750250638695</v>
      </c>
      <c r="J56" s="8"/>
      <c r="K56">
        <f t="shared" si="4"/>
        <v>36</v>
      </c>
      <c r="L56" s="14">
        <f t="shared" si="0"/>
        <v>353994.50115638698</v>
      </c>
      <c r="M56" s="14">
        <f t="shared" si="5"/>
        <v>7896.6781518367352</v>
      </c>
      <c r="N56" s="14">
        <f t="shared" si="6"/>
        <v>361891.17930822371</v>
      </c>
      <c r="O56" s="8"/>
      <c r="P56">
        <f t="shared" si="7"/>
        <v>36</v>
      </c>
      <c r="Q56" s="14">
        <f t="shared" si="13"/>
        <v>8367.3750250639314</v>
      </c>
      <c r="R56" s="14">
        <f t="shared" si="8"/>
        <v>30852.386353570149</v>
      </c>
      <c r="T56">
        <f t="shared" si="9"/>
        <v>36</v>
      </c>
      <c r="U56" s="18">
        <v>0.40801999999999999</v>
      </c>
      <c r="V56" s="10">
        <f t="shared" si="14"/>
        <v>5.5917351032099347</v>
      </c>
      <c r="Y56" s="9"/>
    </row>
    <row r="57" spans="1:25" x14ac:dyDescent="0.2">
      <c r="A57">
        <f t="shared" si="1"/>
        <v>37</v>
      </c>
      <c r="B57" s="14"/>
      <c r="C57" s="14">
        <f t="shared" si="2"/>
        <v>186151.62591008062</v>
      </c>
      <c r="D57" s="14"/>
      <c r="E57" s="14"/>
      <c r="F57" s="14">
        <f t="shared" si="3"/>
        <v>930.75812955040317</v>
      </c>
      <c r="G57" s="14">
        <f t="shared" si="10"/>
        <v>18094.558965411186</v>
      </c>
      <c r="H57" s="14">
        <f t="shared" si="11"/>
        <v>-173619.13322691157</v>
      </c>
      <c r="I57" s="14">
        <f t="shared" si="12"/>
        <v>4631.3081526917231</v>
      </c>
      <c r="J57" s="8"/>
      <c r="K57">
        <f t="shared" si="4"/>
        <v>37</v>
      </c>
      <c r="L57" s="14">
        <f t="shared" si="0"/>
        <v>184611.84217457531</v>
      </c>
      <c r="M57" s="14">
        <f t="shared" si="5"/>
        <v>3660.2039067368314</v>
      </c>
      <c r="N57" s="14">
        <f t="shared" si="6"/>
        <v>188272.04608131215</v>
      </c>
      <c r="O57" s="8"/>
      <c r="P57">
        <f t="shared" si="7"/>
        <v>37</v>
      </c>
      <c r="Q57" s="14">
        <f t="shared" si="13"/>
        <v>4631.308152691714</v>
      </c>
      <c r="R57" s="14">
        <f t="shared" si="8"/>
        <v>14300.446705837472</v>
      </c>
      <c r="T57">
        <f t="shared" si="9"/>
        <v>37</v>
      </c>
      <c r="U57" s="18">
        <v>0.42568499999999998</v>
      </c>
      <c r="V57" s="10">
        <f t="shared" si="14"/>
        <v>3.2114173458000139</v>
      </c>
      <c r="Y57" s="9"/>
    </row>
    <row r="58" spans="1:25" x14ac:dyDescent="0.2">
      <c r="A58">
        <f t="shared" si="1"/>
        <v>38</v>
      </c>
      <c r="B58" s="14"/>
      <c r="C58" s="14">
        <f t="shared" si="2"/>
        <v>106874.51071544604</v>
      </c>
      <c r="D58" s="14"/>
      <c r="E58" s="14"/>
      <c r="F58" s="14">
        <f t="shared" si="3"/>
        <v>534.37255357723018</v>
      </c>
      <c r="G58" s="14">
        <f t="shared" si="10"/>
        <v>9413.6023040656073</v>
      </c>
      <c r="H58" s="14">
        <f t="shared" si="11"/>
        <v>-100404.69548455744</v>
      </c>
      <c r="I58" s="14">
        <f t="shared" si="12"/>
        <v>2409.4145195997698</v>
      </c>
      <c r="J58" s="8"/>
      <c r="K58">
        <f t="shared" si="4"/>
        <v>38</v>
      </c>
      <c r="L58" s="14">
        <f t="shared" si="0"/>
        <v>86433.55101428082</v>
      </c>
      <c r="M58" s="14">
        <f t="shared" si="5"/>
        <v>1433.79958247389</v>
      </c>
      <c r="N58" s="14">
        <f t="shared" si="6"/>
        <v>87867.35059675471</v>
      </c>
      <c r="O58" s="8"/>
      <c r="P58">
        <f t="shared" si="7"/>
        <v>38</v>
      </c>
      <c r="Q58" s="14">
        <f t="shared" si="13"/>
        <v>2409.4145195998053</v>
      </c>
      <c r="R58" s="14">
        <f t="shared" si="8"/>
        <v>5601.8667370637404</v>
      </c>
      <c r="T58">
        <f t="shared" si="9"/>
        <v>38</v>
      </c>
      <c r="U58" s="18">
        <v>0.44259599999999999</v>
      </c>
      <c r="V58" s="10">
        <f t="shared" si="14"/>
        <v>1.7900568742183109</v>
      </c>
      <c r="Y58" s="9"/>
    </row>
    <row r="59" spans="1:25" x14ac:dyDescent="0.2">
      <c r="A59">
        <f t="shared" si="1"/>
        <v>39</v>
      </c>
      <c r="B59" s="14"/>
      <c r="C59" s="14">
        <f t="shared" si="2"/>
        <v>59577.901370096115</v>
      </c>
      <c r="D59" s="14"/>
      <c r="E59" s="14"/>
      <c r="F59" s="14">
        <f t="shared" si="3"/>
        <v>297.88950685048059</v>
      </c>
      <c r="G59" s="14">
        <f t="shared" si="10"/>
        <v>4393.3675298377357</v>
      </c>
      <c r="H59" s="14">
        <f t="shared" si="11"/>
        <v>-56606.907171091698</v>
      </c>
      <c r="I59" s="14">
        <f t="shared" si="12"/>
        <v>1124.4838239828387</v>
      </c>
      <c r="J59" s="8"/>
      <c r="K59">
        <f t="shared" si="4"/>
        <v>39</v>
      </c>
      <c r="L59" s="14">
        <f t="shared" si="0"/>
        <v>30879.437688048263</v>
      </c>
      <c r="M59" s="14">
        <f t="shared" si="5"/>
        <v>381.0057376147488</v>
      </c>
      <c r="N59" s="14">
        <f t="shared" si="6"/>
        <v>31260.443425663012</v>
      </c>
      <c r="O59" s="8"/>
      <c r="P59">
        <f t="shared" si="7"/>
        <v>39</v>
      </c>
      <c r="Q59" s="14">
        <f t="shared" si="13"/>
        <v>1124.4838239828405</v>
      </c>
      <c r="R59" s="14">
        <f t="shared" si="8"/>
        <v>1488.5925440791912</v>
      </c>
      <c r="T59">
        <f t="shared" si="9"/>
        <v>39</v>
      </c>
      <c r="U59" s="18">
        <v>0.45878000000000002</v>
      </c>
      <c r="V59" s="10">
        <f t="shared" si="14"/>
        <v>0.96881458146443433</v>
      </c>
      <c r="Y59" s="9"/>
    </row>
    <row r="60" spans="1:25" x14ac:dyDescent="0.2">
      <c r="A60">
        <f t="shared" si="1"/>
        <v>40</v>
      </c>
      <c r="B60" s="14"/>
      <c r="C60" s="14">
        <f t="shared" si="2"/>
        <v>32262.099077065352</v>
      </c>
      <c r="D60" s="14"/>
      <c r="E60" s="14"/>
      <c r="F60" s="14">
        <f t="shared" si="3"/>
        <v>161.31049538532676</v>
      </c>
      <c r="G60" s="14">
        <f t="shared" si="10"/>
        <v>1563.0221712831508</v>
      </c>
      <c r="H60" s="14">
        <f t="shared" si="11"/>
        <v>-31260.443425663012</v>
      </c>
      <c r="I60" s="14">
        <f t="shared" si="12"/>
        <v>400.05602449548678</v>
      </c>
      <c r="J60" s="8"/>
      <c r="K60">
        <f t="shared" si="4"/>
        <v>40</v>
      </c>
      <c r="L60" s="14"/>
      <c r="M60" s="14"/>
      <c r="N60" s="14"/>
      <c r="O60" s="8"/>
      <c r="P60">
        <f t="shared" si="7"/>
        <v>40</v>
      </c>
      <c r="Q60" s="14">
        <f t="shared" si="13"/>
        <v>400.05602449548638</v>
      </c>
      <c r="R60" s="14">
        <f t="shared" si="8"/>
        <v>0</v>
      </c>
      <c r="T60">
        <f t="shared" si="9"/>
        <v>40</v>
      </c>
      <c r="U60" s="18">
        <v>0.47426099999999999</v>
      </c>
      <c r="V60" s="10">
        <f t="shared" si="14"/>
        <v>0.50934360924453015</v>
      </c>
      <c r="Y60" s="9"/>
    </row>
  </sheetData>
  <phoneticPr fontId="0" type="noConversion"/>
  <pageMargins left="0.75" right="0.75" top="1" bottom="1" header="0.5" footer="0.5"/>
  <pageSetup paperSize="9" orientation="portrait" horizontalDpi="4294967293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Y60"/>
  <sheetViews>
    <sheetView tabSelected="1" workbookViewId="0">
      <selection activeCell="I4" sqref="I4"/>
    </sheetView>
  </sheetViews>
  <sheetFormatPr defaultRowHeight="12.75" x14ac:dyDescent="0.2"/>
  <cols>
    <col min="1" max="1" width="24.28515625" customWidth="1"/>
    <col min="2" max="2" width="12.140625" customWidth="1"/>
    <col min="3" max="3" width="11.85546875" customWidth="1"/>
    <col min="4" max="4" width="11.28515625" customWidth="1"/>
    <col min="5" max="5" width="11.28515625" bestFit="1" customWidth="1"/>
    <col min="6" max="6" width="10.28515625" bestFit="1" customWidth="1"/>
    <col min="7" max="7" width="11.140625" customWidth="1"/>
    <col min="8" max="8" width="12.28515625" customWidth="1"/>
    <col min="9" max="9" width="12.85546875" customWidth="1"/>
    <col min="10" max="10" width="4.42578125" customWidth="1"/>
    <col min="11" max="11" width="8.42578125" customWidth="1"/>
    <col min="12" max="12" width="13.28515625" customWidth="1"/>
    <col min="13" max="13" width="13.42578125" customWidth="1"/>
    <col min="14" max="14" width="13.28515625" customWidth="1"/>
    <col min="15" max="15" width="4.5703125" customWidth="1"/>
    <col min="16" max="16" width="8.140625" customWidth="1"/>
    <col min="17" max="17" width="12.42578125" customWidth="1"/>
    <col min="18" max="18" width="13" customWidth="1"/>
    <col min="19" max="19" width="4.28515625" customWidth="1"/>
    <col min="20" max="20" width="6.140625" customWidth="1"/>
    <col min="21" max="21" width="10.7109375" customWidth="1"/>
    <col min="22" max="22" width="12.28515625" customWidth="1"/>
    <col min="24" max="24" width="10.85546875" customWidth="1"/>
    <col min="250" max="250" width="21.5703125" bestFit="1" customWidth="1"/>
    <col min="253" max="253" width="10.7109375" customWidth="1"/>
    <col min="254" max="254" width="11.28515625" bestFit="1" customWidth="1"/>
    <col min="255" max="255" width="10.28515625" bestFit="1" customWidth="1"/>
  </cols>
  <sheetData>
    <row r="1" spans="1:22" x14ac:dyDescent="0.2">
      <c r="A1" s="11" t="s">
        <v>41</v>
      </c>
    </row>
    <row r="4" spans="1:22" x14ac:dyDescent="0.2">
      <c r="A4" t="s">
        <v>6</v>
      </c>
      <c r="B4" s="1">
        <v>1000</v>
      </c>
    </row>
    <row r="5" spans="1:22" x14ac:dyDescent="0.2">
      <c r="A5" s="5" t="s">
        <v>21</v>
      </c>
      <c r="B5" s="1">
        <v>350000</v>
      </c>
    </row>
    <row r="6" spans="1:22" x14ac:dyDescent="0.2">
      <c r="B6" s="1"/>
      <c r="F6" s="4"/>
      <c r="G6" s="4"/>
      <c r="M6" s="8"/>
    </row>
    <row r="7" spans="1:22" x14ac:dyDescent="0.2">
      <c r="A7" t="s">
        <v>22</v>
      </c>
      <c r="B7" s="1">
        <v>20000</v>
      </c>
      <c r="D7" s="5"/>
      <c r="F7" s="4"/>
      <c r="G7" s="4"/>
    </row>
    <row r="9" spans="1:22" x14ac:dyDescent="0.2">
      <c r="A9" t="s">
        <v>34</v>
      </c>
      <c r="B9" s="4">
        <v>0.06</v>
      </c>
      <c r="C9" t="s">
        <v>5</v>
      </c>
    </row>
    <row r="10" spans="1:22" ht="13.5" thickBot="1" x14ac:dyDescent="0.25">
      <c r="A10" t="s">
        <v>23</v>
      </c>
      <c r="B10" s="3">
        <v>3.5000000000000003E-2</v>
      </c>
      <c r="C10" t="s">
        <v>5</v>
      </c>
      <c r="R10" t="s">
        <v>7</v>
      </c>
    </row>
    <row r="11" spans="1:22" ht="13.5" thickBot="1" x14ac:dyDescent="0.25">
      <c r="B11" s="4"/>
      <c r="K11" s="6"/>
      <c r="R11" s="15">
        <f>'Q4a Answer'!R11</f>
        <v>0.14140689854816535</v>
      </c>
      <c r="S11" t="s">
        <v>35</v>
      </c>
    </row>
    <row r="12" spans="1:22" ht="13.5" thickBot="1" x14ac:dyDescent="0.25">
      <c r="A12" t="s">
        <v>27</v>
      </c>
      <c r="B12" s="4">
        <v>0.05</v>
      </c>
      <c r="C12" t="s">
        <v>24</v>
      </c>
      <c r="N12" s="16" t="s">
        <v>37</v>
      </c>
    </row>
    <row r="13" spans="1:22" ht="13.5" thickBot="1" x14ac:dyDescent="0.25">
      <c r="A13" t="s">
        <v>26</v>
      </c>
      <c r="B13" s="1">
        <v>500</v>
      </c>
      <c r="N13" s="15"/>
    </row>
    <row r="14" spans="1:22" x14ac:dyDescent="0.2">
      <c r="A14" t="s">
        <v>25</v>
      </c>
      <c r="B14" s="1">
        <v>100</v>
      </c>
      <c r="C14" t="s">
        <v>5</v>
      </c>
      <c r="D14" t="s">
        <v>36</v>
      </c>
    </row>
    <row r="16" spans="1:22" x14ac:dyDescent="0.2">
      <c r="V16" s="2" t="s">
        <v>29</v>
      </c>
    </row>
    <row r="17" spans="1:25" x14ac:dyDescent="0.2">
      <c r="A17" s="7" t="s">
        <v>8</v>
      </c>
      <c r="B17" s="7" t="s">
        <v>2</v>
      </c>
      <c r="C17" s="2" t="s">
        <v>4</v>
      </c>
      <c r="D17" s="7" t="s">
        <v>9</v>
      </c>
      <c r="E17" s="2" t="s">
        <v>9</v>
      </c>
      <c r="F17" s="7" t="s">
        <v>10</v>
      </c>
      <c r="G17" s="7" t="s">
        <v>11</v>
      </c>
      <c r="H17" s="2" t="s">
        <v>31</v>
      </c>
      <c r="I17" s="2" t="s">
        <v>33</v>
      </c>
      <c r="J17" s="7"/>
      <c r="K17" s="7" t="s">
        <v>8</v>
      </c>
      <c r="L17" s="7" t="s">
        <v>3</v>
      </c>
      <c r="M17" s="7" t="s">
        <v>12</v>
      </c>
      <c r="N17" s="7" t="s">
        <v>13</v>
      </c>
      <c r="O17" s="7"/>
      <c r="P17" s="7" t="s">
        <v>8</v>
      </c>
      <c r="Q17" s="7" t="s">
        <v>15</v>
      </c>
      <c r="R17" s="7" t="s">
        <v>16</v>
      </c>
      <c r="T17" s="2" t="s">
        <v>8</v>
      </c>
      <c r="U17" s="7" t="s">
        <v>0</v>
      </c>
      <c r="V17" s="2" t="s">
        <v>30</v>
      </c>
      <c r="Y17" s="7"/>
    </row>
    <row r="18" spans="1:25" x14ac:dyDescent="0.2">
      <c r="C18" s="2" t="s">
        <v>28</v>
      </c>
      <c r="D18" s="7" t="s">
        <v>17</v>
      </c>
      <c r="E18" t="s">
        <v>1</v>
      </c>
      <c r="F18" s="7" t="s">
        <v>17</v>
      </c>
      <c r="G18" s="7" t="s">
        <v>18</v>
      </c>
      <c r="H18" s="2" t="s">
        <v>32</v>
      </c>
      <c r="I18" s="2" t="s">
        <v>14</v>
      </c>
      <c r="J18" s="7"/>
      <c r="L18" s="7"/>
      <c r="N18" s="7" t="s">
        <v>19</v>
      </c>
      <c r="O18" s="7"/>
      <c r="Q18" s="7" t="s">
        <v>14</v>
      </c>
      <c r="R18" s="7" t="s">
        <v>20</v>
      </c>
    </row>
    <row r="19" spans="1:25" x14ac:dyDescent="0.2">
      <c r="B19" s="7"/>
      <c r="C19" s="7"/>
      <c r="D19" s="7"/>
      <c r="E19" s="7"/>
      <c r="F19" s="7"/>
      <c r="G19" s="7"/>
      <c r="J19" s="7"/>
      <c r="L19" s="7"/>
    </row>
    <row r="20" spans="1:25" x14ac:dyDescent="0.2">
      <c r="A20">
        <v>0</v>
      </c>
      <c r="B20" s="8"/>
      <c r="C20" s="8"/>
      <c r="D20" s="8"/>
      <c r="E20" s="8"/>
      <c r="F20" s="8"/>
      <c r="G20" s="8"/>
      <c r="H20" s="8"/>
      <c r="I20" s="8"/>
      <c r="J20" s="8"/>
      <c r="K20">
        <v>0</v>
      </c>
      <c r="L20" s="14"/>
      <c r="M20" s="14"/>
      <c r="N20" s="14"/>
      <c r="P20">
        <v>0</v>
      </c>
      <c r="Q20" s="8"/>
      <c r="R20" s="14"/>
      <c r="T20">
        <v>0</v>
      </c>
      <c r="U20" s="17"/>
      <c r="V20" s="1"/>
      <c r="Y20" s="9"/>
    </row>
    <row r="21" spans="1:25" x14ac:dyDescent="0.2">
      <c r="A21">
        <f t="shared" ref="A21:A60" si="0">1+A20</f>
        <v>1</v>
      </c>
      <c r="B21" s="14"/>
      <c r="C21" s="14"/>
      <c r="D21" s="14"/>
      <c r="E21" s="14"/>
      <c r="F21" s="14"/>
      <c r="G21" s="14"/>
      <c r="H21" s="14"/>
      <c r="I21" s="14"/>
      <c r="J21" s="13"/>
      <c r="K21">
        <f t="shared" ref="K21:K60" si="1">1+K20</f>
        <v>1</v>
      </c>
      <c r="L21" s="14">
        <f t="shared" ref="L21:L59" si="2">(C22+F22+L22)/(1+B$9)+D22+E22-B22</f>
        <v>272788108.10963887</v>
      </c>
      <c r="M21" s="14">
        <f t="shared" ref="M21:M59" si="3">R$11*R21</f>
        <v>38382209.282194689</v>
      </c>
      <c r="N21" s="14">
        <f t="shared" ref="N21:N59" si="4">L21+M21</f>
        <v>311170317.39183354</v>
      </c>
      <c r="O21" s="8"/>
      <c r="P21">
        <f t="shared" ref="P21:P60" si="5">1+P20</f>
        <v>1</v>
      </c>
      <c r="Q21" s="14"/>
      <c r="R21" s="14">
        <f>NPV(B$9,C22:C$60)</f>
        <v>271430953.34292424</v>
      </c>
      <c r="T21">
        <f t="shared" ref="T21:T60" si="6">1+T20</f>
        <v>1</v>
      </c>
      <c r="U21" s="18">
        <v>9.7839999999999993E-3</v>
      </c>
      <c r="V21" s="12">
        <v>995</v>
      </c>
      <c r="Y21" s="9"/>
    </row>
    <row r="22" spans="1:25" x14ac:dyDescent="0.2">
      <c r="A22">
        <f t="shared" si="0"/>
        <v>2</v>
      </c>
      <c r="B22" s="14"/>
      <c r="C22" s="14">
        <f t="shared" ref="C22:C60" si="7">B$7*1.03*(1+B$10)^(A22-2)*V22</f>
        <v>20277518.123999998</v>
      </c>
      <c r="D22" s="14"/>
      <c r="E22" s="14"/>
      <c r="F22" s="14">
        <f>B$14*1.03*(1+B$10)^(A22-2)*V22</f>
        <v>101387.59061999999</v>
      </c>
      <c r="G22" s="14">
        <f>B$9*(B22-D22-E22+N21)</f>
        <v>18670219.043510012</v>
      </c>
      <c r="H22" s="14">
        <f t="shared" ref="H22:H60" si="8">N22-N21</f>
        <v>-4576067.6192789674</v>
      </c>
      <c r="I22" s="14">
        <f t="shared" ref="I22:I60" si="9">B22-SUM(C22:F22)+G22-(N22-N21)</f>
        <v>2867380.9481689818</v>
      </c>
      <c r="J22" s="13"/>
      <c r="K22">
        <f t="shared" si="1"/>
        <v>2</v>
      </c>
      <c r="L22" s="14">
        <f t="shared" si="2"/>
        <v>268776488.88159722</v>
      </c>
      <c r="M22" s="14">
        <f t="shared" si="3"/>
        <v>37817760.890957348</v>
      </c>
      <c r="N22" s="14">
        <f t="shared" si="4"/>
        <v>306594249.77255458</v>
      </c>
      <c r="O22" s="8"/>
      <c r="P22">
        <f t="shared" si="5"/>
        <v>2</v>
      </c>
      <c r="Q22" s="14">
        <f t="shared" ref="Q22:Q60" si="10">R$11*C22</f>
        <v>2867380.9481690517</v>
      </c>
      <c r="R22" s="14">
        <f>NPV(B$9,C23:C$60)</f>
        <v>267439292.41949987</v>
      </c>
      <c r="T22">
        <f t="shared" si="6"/>
        <v>2</v>
      </c>
      <c r="U22" s="18">
        <v>1.0708000000000001E-2</v>
      </c>
      <c r="V22" s="10">
        <f t="shared" ref="V22:V60" si="11">V21*(1-U22)</f>
        <v>984.34553999999991</v>
      </c>
      <c r="Y22" s="9"/>
    </row>
    <row r="23" spans="1:25" x14ac:dyDescent="0.2">
      <c r="A23">
        <f t="shared" si="0"/>
        <v>3</v>
      </c>
      <c r="B23" s="14"/>
      <c r="C23" s="14">
        <f t="shared" si="7"/>
        <v>20739770.814572912</v>
      </c>
      <c r="D23" s="14"/>
      <c r="E23" s="14"/>
      <c r="F23" s="14">
        <f t="shared" ref="F23:F60" si="12">B$14*1.03*(1+B$10)^(A23-2)*V23</f>
        <v>103698.85407286455</v>
      </c>
      <c r="G23" s="14">
        <f t="shared" ref="G23:G60" si="13">B$9*(B23-D23-E23+N22)</f>
        <v>18395654.986353274</v>
      </c>
      <c r="H23" s="14">
        <f t="shared" si="8"/>
        <v>-5380561.3497810364</v>
      </c>
      <c r="I23" s="14">
        <f t="shared" si="9"/>
        <v>2932746.667488534</v>
      </c>
      <c r="J23" s="13"/>
      <c r="K23">
        <f t="shared" si="1"/>
        <v>3</v>
      </c>
      <c r="L23" s="14">
        <f t="shared" si="2"/>
        <v>264059608.5458473</v>
      </c>
      <c r="M23" s="14">
        <f t="shared" si="3"/>
        <v>37154079.876926266</v>
      </c>
      <c r="N23" s="14">
        <f t="shared" si="4"/>
        <v>301213688.42277354</v>
      </c>
      <c r="O23" s="8"/>
      <c r="P23">
        <f t="shared" si="5"/>
        <v>3</v>
      </c>
      <c r="Q23" s="14">
        <f t="shared" si="10"/>
        <v>2932746.6674885126</v>
      </c>
      <c r="R23" s="14">
        <f>NPV(B$9,C24:C$60)</f>
        <v>262745879.15009692</v>
      </c>
      <c r="T23">
        <f t="shared" si="6"/>
        <v>3</v>
      </c>
      <c r="U23" s="18">
        <v>1.1790999999999999E-2</v>
      </c>
      <c r="V23" s="10">
        <f t="shared" si="11"/>
        <v>972.73912173785993</v>
      </c>
      <c r="Y23" s="9"/>
    </row>
    <row r="24" spans="1:25" x14ac:dyDescent="0.2">
      <c r="A24">
        <f t="shared" si="0"/>
        <v>4</v>
      </c>
      <c r="B24" s="14"/>
      <c r="C24" s="14">
        <f t="shared" si="7"/>
        <v>21185385.633993678</v>
      </c>
      <c r="D24" s="14"/>
      <c r="E24" s="14"/>
      <c r="F24" s="14">
        <f t="shared" si="12"/>
        <v>105926.92816996838</v>
      </c>
      <c r="G24" s="14">
        <f t="shared" si="13"/>
        <v>18072821.305366412</v>
      </c>
      <c r="H24" s="14">
        <f t="shared" si="8"/>
        <v>-6214250.9338470697</v>
      </c>
      <c r="I24" s="14">
        <f t="shared" si="9"/>
        <v>2995759.6770498343</v>
      </c>
      <c r="J24" s="13"/>
      <c r="K24">
        <f t="shared" si="1"/>
        <v>4</v>
      </c>
      <c r="L24" s="14">
        <f t="shared" si="2"/>
        <v>258611872.49643454</v>
      </c>
      <c r="M24" s="14">
        <f t="shared" si="3"/>
        <v>36387564.992491931</v>
      </c>
      <c r="N24" s="14">
        <f t="shared" si="4"/>
        <v>294999437.48892647</v>
      </c>
      <c r="O24" s="8"/>
      <c r="P24">
        <f t="shared" si="5"/>
        <v>4</v>
      </c>
      <c r="Q24" s="14">
        <f t="shared" si="10"/>
        <v>2995759.6770499037</v>
      </c>
      <c r="R24" s="14">
        <f>NPV(B$9,C25:C$60)</f>
        <v>257325246.265109</v>
      </c>
      <c r="T24">
        <f t="shared" si="6"/>
        <v>4</v>
      </c>
      <c r="U24" s="18">
        <v>1.3056999999999999E-2</v>
      </c>
      <c r="V24" s="10">
        <f t="shared" si="11"/>
        <v>960.0380670253287</v>
      </c>
      <c r="Y24" s="9"/>
    </row>
    <row r="25" spans="1:25" x14ac:dyDescent="0.2">
      <c r="A25">
        <f t="shared" si="0"/>
        <v>5</v>
      </c>
      <c r="B25" s="14"/>
      <c r="C25" s="14">
        <f t="shared" si="7"/>
        <v>21608210.869434964</v>
      </c>
      <c r="D25" s="14"/>
      <c r="E25" s="14"/>
      <c r="F25" s="14">
        <f t="shared" si="12"/>
        <v>108041.05434717482</v>
      </c>
      <c r="G25" s="14">
        <f t="shared" si="13"/>
        <v>17699966.249335587</v>
      </c>
      <c r="H25" s="14">
        <f t="shared" si="8"/>
        <v>-7071835.7566681504</v>
      </c>
      <c r="I25" s="14">
        <f t="shared" si="9"/>
        <v>3055550.0822215974</v>
      </c>
      <c r="J25" s="13"/>
      <c r="K25">
        <f t="shared" si="1"/>
        <v>5</v>
      </c>
      <c r="L25" s="14">
        <f t="shared" si="2"/>
        <v>252412332.92243844</v>
      </c>
      <c r="M25" s="14">
        <f t="shared" si="3"/>
        <v>35515268.809819885</v>
      </c>
      <c r="N25" s="14">
        <f t="shared" si="4"/>
        <v>287927601.73225832</v>
      </c>
      <c r="O25" s="8"/>
      <c r="P25">
        <f t="shared" si="5"/>
        <v>5</v>
      </c>
      <c r="Q25" s="14">
        <f t="shared" si="10"/>
        <v>3055550.0822215537</v>
      </c>
      <c r="R25" s="14">
        <f>NPV(B$9,C26:C$60)</f>
        <v>251156550.17158052</v>
      </c>
      <c r="T25">
        <f t="shared" si="6"/>
        <v>5</v>
      </c>
      <c r="U25" s="18">
        <v>1.4533000000000001E-2</v>
      </c>
      <c r="V25" s="10">
        <f t="shared" si="11"/>
        <v>946.08583379724962</v>
      </c>
      <c r="Y25" s="9"/>
    </row>
    <row r="26" spans="1:25" x14ac:dyDescent="0.2">
      <c r="A26">
        <f t="shared" si="0"/>
        <v>6</v>
      </c>
      <c r="B26" s="14"/>
      <c r="C26" s="14">
        <f t="shared" si="7"/>
        <v>22001119.882301375</v>
      </c>
      <c r="D26" s="14"/>
      <c r="E26" s="14"/>
      <c r="F26" s="14">
        <f t="shared" si="12"/>
        <v>110005.59941150689</v>
      </c>
      <c r="G26" s="14">
        <f t="shared" si="13"/>
        <v>17275656.103935499</v>
      </c>
      <c r="H26" s="14">
        <f t="shared" si="8"/>
        <v>-7946579.5049199462</v>
      </c>
      <c r="I26" s="14">
        <f t="shared" si="9"/>
        <v>3111110.1271425635</v>
      </c>
      <c r="J26" s="13"/>
      <c r="K26">
        <f t="shared" si="1"/>
        <v>6</v>
      </c>
      <c r="L26" s="14">
        <f t="shared" si="2"/>
        <v>245445947.41607189</v>
      </c>
      <c r="M26" s="14">
        <f t="shared" si="3"/>
        <v>34535074.81126646</v>
      </c>
      <c r="N26" s="14">
        <f t="shared" si="4"/>
        <v>279981022.22733837</v>
      </c>
      <c r="O26" s="8"/>
      <c r="P26">
        <f t="shared" si="5"/>
        <v>6</v>
      </c>
      <c r="Q26" s="14">
        <f t="shared" si="10"/>
        <v>3111110.1271426142</v>
      </c>
      <c r="R26" s="14">
        <f>NPV(B$9,C27:C$60)</f>
        <v>244224823.29957393</v>
      </c>
      <c r="T26">
        <f t="shared" si="6"/>
        <v>6</v>
      </c>
      <c r="U26" s="18">
        <v>1.6247999999999999E-2</v>
      </c>
      <c r="V26" s="10">
        <f t="shared" si="11"/>
        <v>930.71383116971185</v>
      </c>
      <c r="Y26" s="9"/>
    </row>
    <row r="27" spans="1:25" x14ac:dyDescent="0.2">
      <c r="A27">
        <f t="shared" si="0"/>
        <v>7</v>
      </c>
      <c r="B27" s="14"/>
      <c r="C27" s="14">
        <f t="shared" si="7"/>
        <v>22355926.992391273</v>
      </c>
      <c r="D27" s="14"/>
      <c r="E27" s="14"/>
      <c r="F27" s="14">
        <f t="shared" si="12"/>
        <v>111779.63496195637</v>
      </c>
      <c r="G27" s="14">
        <f t="shared" si="13"/>
        <v>16798861.333640303</v>
      </c>
      <c r="H27" s="14">
        <f t="shared" si="8"/>
        <v>-8830127.593876183</v>
      </c>
      <c r="I27" s="14">
        <f t="shared" si="9"/>
        <v>3161282.3001632579</v>
      </c>
      <c r="J27" s="13"/>
      <c r="K27">
        <f t="shared" si="1"/>
        <v>7</v>
      </c>
      <c r="L27" s="14">
        <f t="shared" si="2"/>
        <v>237704997.633683</v>
      </c>
      <c r="M27" s="14">
        <f t="shared" si="3"/>
        <v>33445896.999779195</v>
      </c>
      <c r="N27" s="14">
        <f t="shared" si="4"/>
        <v>271150894.63346219</v>
      </c>
      <c r="O27" s="8"/>
      <c r="P27">
        <f t="shared" si="5"/>
        <v>7</v>
      </c>
      <c r="Q27" s="14">
        <f t="shared" si="10"/>
        <v>3161282.3001632639</v>
      </c>
      <c r="R27" s="14">
        <f>NPV(B$9,C28:C$60)</f>
        <v>236522385.70515716</v>
      </c>
      <c r="T27">
        <f t="shared" si="6"/>
        <v>7</v>
      </c>
      <c r="U27" s="18">
        <v>1.8235000000000001E-2</v>
      </c>
      <c r="V27" s="10">
        <f t="shared" si="11"/>
        <v>913.7422644583321</v>
      </c>
      <c r="Y27" s="9"/>
    </row>
    <row r="28" spans="1:25" x14ac:dyDescent="0.2">
      <c r="A28">
        <f t="shared" si="0"/>
        <v>8</v>
      </c>
      <c r="B28" s="14"/>
      <c r="C28" s="14">
        <f t="shared" si="7"/>
        <v>22663330.266246356</v>
      </c>
      <c r="D28" s="14"/>
      <c r="E28" s="14"/>
      <c r="F28" s="14">
        <f t="shared" si="12"/>
        <v>113316.65133123177</v>
      </c>
      <c r="G28" s="14">
        <f t="shared" si="13"/>
        <v>16269053.678007731</v>
      </c>
      <c r="H28" s="14">
        <f t="shared" si="8"/>
        <v>-9712344.48329252</v>
      </c>
      <c r="I28" s="14">
        <f t="shared" si="9"/>
        <v>3204751.2437226642</v>
      </c>
      <c r="J28" s="13"/>
      <c r="K28">
        <f t="shared" si="1"/>
        <v>8</v>
      </c>
      <c r="L28" s="14">
        <f t="shared" si="2"/>
        <v>229190650.57412639</v>
      </c>
      <c r="M28" s="14">
        <f t="shared" si="3"/>
        <v>32247899.576043285</v>
      </c>
      <c r="N28" s="14">
        <f t="shared" si="4"/>
        <v>261438550.15016967</v>
      </c>
      <c r="O28" s="8"/>
      <c r="P28">
        <f t="shared" si="5"/>
        <v>8</v>
      </c>
      <c r="Q28" s="14">
        <f t="shared" si="10"/>
        <v>3204751.2437226637</v>
      </c>
      <c r="R28" s="14">
        <f>NPV(B$9,C29:C$60)</f>
        <v>228050398.58122027</v>
      </c>
      <c r="T28">
        <f t="shared" si="6"/>
        <v>8</v>
      </c>
      <c r="U28" s="18">
        <v>2.0531000000000001E-2</v>
      </c>
      <c r="V28" s="10">
        <f t="shared" si="11"/>
        <v>894.9822220267381</v>
      </c>
      <c r="Y28" s="9"/>
    </row>
    <row r="29" spans="1:25" x14ac:dyDescent="0.2">
      <c r="A29">
        <f t="shared" si="0"/>
        <v>9</v>
      </c>
      <c r="B29" s="14"/>
      <c r="C29" s="14">
        <f t="shared" si="7"/>
        <v>22912917.896335687</v>
      </c>
      <c r="D29" s="14"/>
      <c r="E29" s="14"/>
      <c r="F29" s="14">
        <f t="shared" si="12"/>
        <v>114564.58948167843</v>
      </c>
      <c r="G29" s="14">
        <f t="shared" si="13"/>
        <v>15686313.009010179</v>
      </c>
      <c r="H29" s="14">
        <f t="shared" si="8"/>
        <v>-10581214.133216769</v>
      </c>
      <c r="I29" s="14">
        <f t="shared" si="9"/>
        <v>3240044.6564095821</v>
      </c>
      <c r="J29" s="13"/>
      <c r="K29">
        <f t="shared" si="1"/>
        <v>9</v>
      </c>
      <c r="L29" s="14">
        <f t="shared" si="2"/>
        <v>219914607.1227566</v>
      </c>
      <c r="M29" s="14">
        <f t="shared" si="3"/>
        <v>30942728.894196294</v>
      </c>
      <c r="N29" s="14">
        <f t="shared" si="4"/>
        <v>250857336.0169529</v>
      </c>
      <c r="O29" s="8"/>
      <c r="P29">
        <f t="shared" si="5"/>
        <v>9</v>
      </c>
      <c r="Q29" s="14">
        <f t="shared" si="10"/>
        <v>3240044.6564095826</v>
      </c>
      <c r="R29" s="14">
        <f>NPV(B$9,C30:C$60)</f>
        <v>218820504.59975776</v>
      </c>
      <c r="T29">
        <f t="shared" si="6"/>
        <v>9</v>
      </c>
      <c r="U29" s="18">
        <v>2.3175999999999999E-2</v>
      </c>
      <c r="V29" s="10">
        <f t="shared" si="11"/>
        <v>874.2401140490465</v>
      </c>
      <c r="Y29" s="9"/>
    </row>
    <row r="30" spans="1:25" x14ac:dyDescent="0.2">
      <c r="A30">
        <f t="shared" si="0"/>
        <v>10</v>
      </c>
      <c r="B30" s="14"/>
      <c r="C30" s="14">
        <f t="shared" si="7"/>
        <v>23093208.419932175</v>
      </c>
      <c r="D30" s="14"/>
      <c r="E30" s="14"/>
      <c r="F30" s="14">
        <f t="shared" si="12"/>
        <v>115466.04209966089</v>
      </c>
      <c r="G30" s="14">
        <f t="shared" si="13"/>
        <v>15051440.161017174</v>
      </c>
      <c r="H30" s="14">
        <f t="shared" si="8"/>
        <v>-11422773.281203657</v>
      </c>
      <c r="I30" s="14">
        <f t="shared" si="9"/>
        <v>3265538.9801889937</v>
      </c>
      <c r="J30" s="13"/>
      <c r="K30">
        <f t="shared" si="1"/>
        <v>10</v>
      </c>
      <c r="L30" s="14">
        <f t="shared" si="2"/>
        <v>209900809.08809015</v>
      </c>
      <c r="M30" s="14">
        <f t="shared" si="3"/>
        <v>29533753.647659086</v>
      </c>
      <c r="N30" s="14">
        <f t="shared" si="4"/>
        <v>239434562.73574924</v>
      </c>
      <c r="O30" s="8"/>
      <c r="P30">
        <f t="shared" si="5"/>
        <v>10</v>
      </c>
      <c r="Q30" s="14">
        <f t="shared" si="10"/>
        <v>3265538.9801889868</v>
      </c>
      <c r="R30" s="14">
        <f>NPV(B$9,C31:C$60)</f>
        <v>208856526.45581105</v>
      </c>
      <c r="T30">
        <f t="shared" si="6"/>
        <v>10</v>
      </c>
      <c r="U30" s="18">
        <v>2.6214000000000001E-2</v>
      </c>
      <c r="V30" s="10">
        <f t="shared" si="11"/>
        <v>851.32278369936478</v>
      </c>
      <c r="Y30" s="9"/>
    </row>
    <row r="31" spans="1:25" x14ac:dyDescent="0.2">
      <c r="A31">
        <f t="shared" si="0"/>
        <v>11</v>
      </c>
      <c r="B31" s="14"/>
      <c r="C31" s="14">
        <f t="shared" si="7"/>
        <v>23191788.246171009</v>
      </c>
      <c r="D31" s="14"/>
      <c r="E31" s="14"/>
      <c r="F31" s="14">
        <f t="shared" si="12"/>
        <v>115958.94123085505</v>
      </c>
      <c r="G31" s="14">
        <f t="shared" si="13"/>
        <v>14366073.764144953</v>
      </c>
      <c r="H31" s="14">
        <f t="shared" si="8"/>
        <v>-12221152.270933717</v>
      </c>
      <c r="I31" s="14">
        <f t="shared" si="9"/>
        <v>3279478.8476768062</v>
      </c>
      <c r="J31" s="13"/>
      <c r="K31">
        <f t="shared" si="1"/>
        <v>11</v>
      </c>
      <c r="L31" s="14">
        <f t="shared" si="2"/>
        <v>199187110.44597372</v>
      </c>
      <c r="M31" s="14">
        <f t="shared" si="3"/>
        <v>28026300.018841811</v>
      </c>
      <c r="N31" s="14">
        <f t="shared" si="4"/>
        <v>227213410.46481553</v>
      </c>
      <c r="O31" s="8"/>
      <c r="P31">
        <f t="shared" si="5"/>
        <v>11</v>
      </c>
      <c r="Q31" s="14">
        <f t="shared" si="10"/>
        <v>3279478.8476768374</v>
      </c>
      <c r="R31" s="14">
        <f>NPV(B$9,C32:C$60)</f>
        <v>198196129.79698882</v>
      </c>
      <c r="T31">
        <f t="shared" si="6"/>
        <v>11</v>
      </c>
      <c r="U31" s="18">
        <v>2.9692E-2</v>
      </c>
      <c r="V31" s="10">
        <f t="shared" si="11"/>
        <v>826.04530760576324</v>
      </c>
      <c r="Y31" s="9"/>
    </row>
    <row r="32" spans="1:25" x14ac:dyDescent="0.2">
      <c r="A32">
        <f t="shared" si="0"/>
        <v>12</v>
      </c>
      <c r="B32" s="14"/>
      <c r="C32" s="14">
        <f t="shared" si="7"/>
        <v>23195518.99318723</v>
      </c>
      <c r="D32" s="14"/>
      <c r="E32" s="14"/>
      <c r="F32" s="14">
        <f t="shared" si="12"/>
        <v>115977.59496593614</v>
      </c>
      <c r="G32" s="14">
        <f t="shared" si="13"/>
        <v>13632804.627888931</v>
      </c>
      <c r="H32" s="14">
        <f t="shared" si="8"/>
        <v>-12958698.361305863</v>
      </c>
      <c r="I32" s="14">
        <f t="shared" si="9"/>
        <v>3280006.4010416288</v>
      </c>
      <c r="J32" s="13"/>
      <c r="K32">
        <f t="shared" si="1"/>
        <v>12</v>
      </c>
      <c r="L32" s="14">
        <f t="shared" si="2"/>
        <v>187826840.484579</v>
      </c>
      <c r="M32" s="14">
        <f t="shared" si="3"/>
        <v>26427871.618930653</v>
      </c>
      <c r="N32" s="14">
        <f t="shared" si="4"/>
        <v>214254712.10350966</v>
      </c>
      <c r="O32" s="8"/>
      <c r="P32">
        <f t="shared" si="5"/>
        <v>12</v>
      </c>
      <c r="Q32" s="14">
        <f t="shared" si="10"/>
        <v>3280006.4010416693</v>
      </c>
      <c r="R32" s="14">
        <f>NPV(B$9,C33:C$60)</f>
        <v>186892378.59162095</v>
      </c>
      <c r="T32">
        <f t="shared" si="6"/>
        <v>12</v>
      </c>
      <c r="U32" s="18">
        <v>3.3661000000000003E-2</v>
      </c>
      <c r="V32" s="10">
        <f t="shared" si="11"/>
        <v>798.2397965064456</v>
      </c>
      <c r="Y32" s="9"/>
    </row>
    <row r="33" spans="1:25" x14ac:dyDescent="0.2">
      <c r="A33">
        <f t="shared" si="0"/>
        <v>13</v>
      </c>
      <c r="B33" s="14"/>
      <c r="C33" s="14">
        <f t="shared" si="7"/>
        <v>23090833.092844769</v>
      </c>
      <c r="D33" s="14"/>
      <c r="E33" s="14"/>
      <c r="F33" s="14">
        <f t="shared" si="12"/>
        <v>115454.16546422386</v>
      </c>
      <c r="G33" s="14">
        <f t="shared" si="13"/>
        <v>12855282.726210579</v>
      </c>
      <c r="H33" s="14">
        <f t="shared" si="8"/>
        <v>-13616207.624650955</v>
      </c>
      <c r="I33" s="14">
        <f t="shared" si="9"/>
        <v>3265203.0925525427</v>
      </c>
      <c r="J33" s="13"/>
      <c r="K33">
        <f t="shared" si="1"/>
        <v>13</v>
      </c>
      <c r="L33" s="14">
        <f t="shared" si="2"/>
        <v>175890163.65534475</v>
      </c>
      <c r="M33" s="14">
        <f t="shared" si="3"/>
        <v>24748340.823513962</v>
      </c>
      <c r="N33" s="14">
        <f t="shared" si="4"/>
        <v>200638504.47885871</v>
      </c>
      <c r="O33" s="8"/>
      <c r="P33">
        <f t="shared" si="5"/>
        <v>13</v>
      </c>
      <c r="Q33" s="14">
        <f t="shared" si="10"/>
        <v>3265203.0925525194</v>
      </c>
      <c r="R33" s="14">
        <f>NPV(B$9,C34:C$60)</f>
        <v>175015088.21427336</v>
      </c>
      <c r="T33">
        <f t="shared" si="6"/>
        <v>13</v>
      </c>
      <c r="U33" s="18">
        <v>3.8177000000000003E-2</v>
      </c>
      <c r="V33" s="10">
        <f t="shared" si="11"/>
        <v>767.76539579521898</v>
      </c>
      <c r="Y33" s="9"/>
    </row>
    <row r="34" spans="1:25" x14ac:dyDescent="0.2">
      <c r="A34">
        <f t="shared" si="0"/>
        <v>14</v>
      </c>
      <c r="B34" s="14"/>
      <c r="C34" s="14">
        <f t="shared" si="7"/>
        <v>22864256.717658706</v>
      </c>
      <c r="D34" s="14"/>
      <c r="E34" s="14"/>
      <c r="F34" s="14">
        <f t="shared" si="12"/>
        <v>114321.28358829353</v>
      </c>
      <c r="G34" s="14">
        <f t="shared" si="13"/>
        <v>12038310.268731521</v>
      </c>
      <c r="H34" s="14">
        <f t="shared" si="8"/>
        <v>-14173431.362568587</v>
      </c>
      <c r="I34" s="14">
        <f t="shared" si="9"/>
        <v>3233163.6300531086</v>
      </c>
      <c r="J34" s="13"/>
      <c r="K34">
        <f t="shared" si="1"/>
        <v>14</v>
      </c>
      <c r="L34" s="14">
        <f t="shared" si="2"/>
        <v>163464995.47341847</v>
      </c>
      <c r="M34" s="14">
        <f t="shared" si="3"/>
        <v>23000077.642871644</v>
      </c>
      <c r="N34" s="14">
        <f t="shared" si="4"/>
        <v>186465073.11629012</v>
      </c>
      <c r="O34" s="8"/>
      <c r="P34">
        <f t="shared" si="5"/>
        <v>14</v>
      </c>
      <c r="Q34" s="14">
        <f t="shared" si="10"/>
        <v>3233163.6300531728</v>
      </c>
      <c r="R34" s="14">
        <f>NPV(B$9,C35:C$60)</f>
        <v>162651736.78947118</v>
      </c>
      <c r="T34">
        <f t="shared" si="6"/>
        <v>14</v>
      </c>
      <c r="U34" s="18">
        <v>4.3297000000000002E-2</v>
      </c>
      <c r="V34" s="10">
        <f t="shared" si="11"/>
        <v>734.52345745347338</v>
      </c>
      <c r="Y34" s="9"/>
    </row>
    <row r="35" spans="1:25" x14ac:dyDescent="0.2">
      <c r="A35">
        <f t="shared" si="0"/>
        <v>15</v>
      </c>
      <c r="B35" s="14"/>
      <c r="C35" s="14">
        <f t="shared" si="7"/>
        <v>22502980.76936736</v>
      </c>
      <c r="D35" s="14"/>
      <c r="E35" s="14"/>
      <c r="F35" s="14">
        <f t="shared" si="12"/>
        <v>112514.90384683681</v>
      </c>
      <c r="G35" s="14">
        <f t="shared" si="13"/>
        <v>11187904.386977406</v>
      </c>
      <c r="H35" s="14">
        <f t="shared" si="8"/>
        <v>-14609668.004922032</v>
      </c>
      <c r="I35" s="14">
        <f t="shared" si="9"/>
        <v>3182076.7186852414</v>
      </c>
      <c r="J35" s="13"/>
      <c r="K35">
        <f t="shared" si="1"/>
        <v>15</v>
      </c>
      <c r="L35" s="14">
        <f t="shared" si="2"/>
        <v>150657399.5286094</v>
      </c>
      <c r="M35" s="14">
        <f t="shared" si="3"/>
        <v>21198005.582758691</v>
      </c>
      <c r="N35" s="14">
        <f t="shared" si="4"/>
        <v>171855405.11136809</v>
      </c>
      <c r="O35" s="8"/>
      <c r="P35">
        <f t="shared" si="5"/>
        <v>15</v>
      </c>
      <c r="Q35" s="14">
        <f t="shared" si="10"/>
        <v>3182076.7186852461</v>
      </c>
      <c r="R35" s="14">
        <f>NPV(B$9,C36:C$60)</f>
        <v>149907860.22747204</v>
      </c>
      <c r="T35">
        <f t="shared" si="6"/>
        <v>15</v>
      </c>
      <c r="U35" s="18">
        <v>4.9083000000000002E-2</v>
      </c>
      <c r="V35" s="10">
        <f t="shared" si="11"/>
        <v>698.47084259128451</v>
      </c>
      <c r="Y35" s="9"/>
    </row>
    <row r="36" spans="1:25" x14ac:dyDescent="0.2">
      <c r="A36">
        <f t="shared" si="0"/>
        <v>16</v>
      </c>
      <c r="B36" s="14"/>
      <c r="C36" s="14">
        <f t="shared" si="7"/>
        <v>21995675.146111403</v>
      </c>
      <c r="D36" s="14"/>
      <c r="E36" s="14"/>
      <c r="F36" s="14">
        <f t="shared" si="12"/>
        <v>109978.375730557</v>
      </c>
      <c r="G36" s="14">
        <f t="shared" si="13"/>
        <v>10311324.306682086</v>
      </c>
      <c r="H36" s="14">
        <f t="shared" si="8"/>
        <v>-14904669.419044405</v>
      </c>
      <c r="I36" s="14">
        <f t="shared" si="9"/>
        <v>3110340.2038845327</v>
      </c>
      <c r="J36" s="8"/>
      <c r="K36">
        <f t="shared" si="1"/>
        <v>16</v>
      </c>
      <c r="L36" s="14">
        <f t="shared" si="2"/>
        <v>137591189.97848403</v>
      </c>
      <c r="M36" s="14">
        <f t="shared" si="3"/>
        <v>19359545.713839639</v>
      </c>
      <c r="N36" s="14">
        <f t="shared" si="4"/>
        <v>156950735.69232368</v>
      </c>
      <c r="O36" s="8"/>
      <c r="P36">
        <f t="shared" si="5"/>
        <v>16</v>
      </c>
      <c r="Q36" s="14">
        <f t="shared" si="10"/>
        <v>3110340.2038845774</v>
      </c>
      <c r="R36" s="14">
        <f>NPV(B$9,C37:C$60)</f>
        <v>136906656.69500899</v>
      </c>
      <c r="T36">
        <f t="shared" si="6"/>
        <v>16</v>
      </c>
      <c r="U36" s="18">
        <v>5.5598000000000002E-2</v>
      </c>
      <c r="V36" s="10">
        <f t="shared" si="11"/>
        <v>659.63726068489427</v>
      </c>
      <c r="Y36" s="9"/>
    </row>
    <row r="37" spans="1:25" x14ac:dyDescent="0.2">
      <c r="A37">
        <f t="shared" si="0"/>
        <v>17</v>
      </c>
      <c r="B37" s="14"/>
      <c r="C37" s="14">
        <f t="shared" si="7"/>
        <v>21333367.440986741</v>
      </c>
      <c r="D37" s="14"/>
      <c r="E37" s="14"/>
      <c r="F37" s="14">
        <f t="shared" si="12"/>
        <v>106666.8372049337</v>
      </c>
      <c r="G37" s="14">
        <f t="shared" si="13"/>
        <v>9417044.1415394209</v>
      </c>
      <c r="H37" s="14">
        <f t="shared" si="8"/>
        <v>-15039675.462070584</v>
      </c>
      <c r="I37" s="14">
        <f t="shared" si="9"/>
        <v>3016685.3254183307</v>
      </c>
      <c r="J37" s="8"/>
      <c r="K37">
        <f t="shared" si="1"/>
        <v>17</v>
      </c>
      <c r="L37" s="14">
        <f t="shared" si="2"/>
        <v>124406627.09900142</v>
      </c>
      <c r="M37" s="14">
        <f t="shared" si="3"/>
        <v>17504433.131251674</v>
      </c>
      <c r="N37" s="14">
        <f t="shared" si="4"/>
        <v>141911060.2302531</v>
      </c>
      <c r="O37" s="8"/>
      <c r="P37">
        <f t="shared" si="5"/>
        <v>17</v>
      </c>
      <c r="Q37" s="14">
        <f t="shared" si="10"/>
        <v>3016685.3254183461</v>
      </c>
      <c r="R37" s="14">
        <f>NPV(B$9,C38:C$60)</f>
        <v>123787688.65572281</v>
      </c>
      <c r="T37">
        <f t="shared" si="6"/>
        <v>17</v>
      </c>
      <c r="U37" s="18">
        <v>6.2909000000000007E-2</v>
      </c>
      <c r="V37" s="10">
        <f t="shared" si="11"/>
        <v>618.14014025246831</v>
      </c>
      <c r="Y37" s="9"/>
    </row>
    <row r="38" spans="1:25" x14ac:dyDescent="0.2">
      <c r="A38">
        <f t="shared" si="0"/>
        <v>18</v>
      </c>
      <c r="B38" s="14"/>
      <c r="C38" s="14">
        <f t="shared" si="7"/>
        <v>20510520.152090345</v>
      </c>
      <c r="D38" s="14"/>
      <c r="E38" s="14"/>
      <c r="F38" s="14">
        <f t="shared" si="12"/>
        <v>102552.60076045171</v>
      </c>
      <c r="G38" s="14">
        <f t="shared" si="13"/>
        <v>8514663.6138151865</v>
      </c>
      <c r="H38" s="14">
        <f t="shared" si="8"/>
        <v>-14998738.181352362</v>
      </c>
      <c r="I38" s="14">
        <f t="shared" si="9"/>
        <v>2900329.0423167516</v>
      </c>
      <c r="J38" s="8"/>
      <c r="K38">
        <f t="shared" si="1"/>
        <v>18</v>
      </c>
      <c r="L38" s="14">
        <f t="shared" si="2"/>
        <v>111257951.97209071</v>
      </c>
      <c r="M38" s="14">
        <f t="shared" si="3"/>
        <v>15654370.076810027</v>
      </c>
      <c r="N38" s="14">
        <f t="shared" si="4"/>
        <v>126912322.04890074</v>
      </c>
      <c r="O38" s="8"/>
      <c r="P38">
        <f t="shared" si="5"/>
        <v>18</v>
      </c>
      <c r="Q38" s="14">
        <f t="shared" si="10"/>
        <v>2900329.0423167404</v>
      </c>
      <c r="R38" s="14">
        <f>NPV(B$9,C39:C$60)</f>
        <v>110704429.82297578</v>
      </c>
      <c r="T38">
        <f t="shared" si="6"/>
        <v>18</v>
      </c>
      <c r="U38" s="18">
        <v>7.1082999999999993E-2</v>
      </c>
      <c r="V38" s="10">
        <f t="shared" si="11"/>
        <v>574.20088466290213</v>
      </c>
      <c r="Y38" s="9"/>
    </row>
    <row r="39" spans="1:25" x14ac:dyDescent="0.2">
      <c r="A39">
        <f t="shared" si="0"/>
        <v>19</v>
      </c>
      <c r="B39" s="14"/>
      <c r="C39" s="14">
        <f t="shared" si="7"/>
        <v>19526147.580197588</v>
      </c>
      <c r="D39" s="14"/>
      <c r="E39" s="14"/>
      <c r="F39" s="14">
        <f t="shared" si="12"/>
        <v>97630.737900987937</v>
      </c>
      <c r="G39" s="14">
        <f t="shared" si="13"/>
        <v>7614739.3229340436</v>
      </c>
      <c r="H39" s="14">
        <f t="shared" si="8"/>
        <v>-14770170.965074033</v>
      </c>
      <c r="I39" s="14">
        <f t="shared" si="9"/>
        <v>2761131.9699095003</v>
      </c>
      <c r="J39" s="8"/>
      <c r="K39">
        <f t="shared" si="1"/>
        <v>19</v>
      </c>
      <c r="L39" s="14">
        <f t="shared" si="2"/>
        <v>98309650.772317573</v>
      </c>
      <c r="M39" s="14">
        <f t="shared" si="3"/>
        <v>13832500.311509129</v>
      </c>
      <c r="N39" s="14">
        <f t="shared" si="4"/>
        <v>112142151.08382671</v>
      </c>
      <c r="O39" s="8"/>
      <c r="P39">
        <f t="shared" si="5"/>
        <v>19</v>
      </c>
      <c r="Q39" s="14">
        <f t="shared" si="10"/>
        <v>2761131.9699095045</v>
      </c>
      <c r="R39" s="14">
        <f>NPV(B$9,C40:C$60)</f>
        <v>97820548.03215678</v>
      </c>
      <c r="T39">
        <f t="shared" si="6"/>
        <v>19</v>
      </c>
      <c r="U39" s="18">
        <v>8.0186999999999994E-2</v>
      </c>
      <c r="V39" s="10">
        <f t="shared" si="11"/>
        <v>528.15743832443798</v>
      </c>
      <c r="Y39" s="9"/>
    </row>
    <row r="40" spans="1:25" x14ac:dyDescent="0.2">
      <c r="A40">
        <f t="shared" si="0"/>
        <v>20</v>
      </c>
      <c r="B40" s="14"/>
      <c r="C40" s="14">
        <f t="shared" si="7"/>
        <v>18384922.163463883</v>
      </c>
      <c r="D40" s="14"/>
      <c r="E40" s="14"/>
      <c r="F40" s="14">
        <f t="shared" si="12"/>
        <v>91924.610817319422</v>
      </c>
      <c r="G40" s="14">
        <f t="shared" si="13"/>
        <v>6728529.0650296025</v>
      </c>
      <c r="H40" s="14">
        <f t="shared" si="8"/>
        <v>-14348072.532436445</v>
      </c>
      <c r="I40" s="14">
        <f t="shared" si="9"/>
        <v>2599754.8231848441</v>
      </c>
      <c r="J40" s="8"/>
      <c r="K40">
        <f t="shared" si="1"/>
        <v>20</v>
      </c>
      <c r="L40" s="14">
        <f t="shared" si="2"/>
        <v>85731383.044375435</v>
      </c>
      <c r="M40" s="14">
        <f t="shared" si="3"/>
        <v>12062695.507014822</v>
      </c>
      <c r="N40" s="14">
        <f t="shared" si="4"/>
        <v>97794078.55139026</v>
      </c>
      <c r="O40" s="8"/>
      <c r="P40">
        <f t="shared" si="5"/>
        <v>20</v>
      </c>
      <c r="Q40" s="14">
        <f t="shared" si="10"/>
        <v>2599754.8231848539</v>
      </c>
      <c r="R40" s="14">
        <f>NPV(B$9,C41:C$60)</f>
        <v>85304858.750622302</v>
      </c>
      <c r="T40">
        <f t="shared" si="6"/>
        <v>20</v>
      </c>
      <c r="U40" s="18">
        <v>9.0286000000000005E-2</v>
      </c>
      <c r="V40" s="10">
        <f t="shared" si="11"/>
        <v>480.47221584787781</v>
      </c>
      <c r="Y40" s="9"/>
    </row>
    <row r="41" spans="1:25" x14ac:dyDescent="0.2">
      <c r="A41">
        <f t="shared" si="0"/>
        <v>21</v>
      </c>
      <c r="B41" s="14"/>
      <c r="C41" s="14">
        <f t="shared" si="7"/>
        <v>17098020.908513106</v>
      </c>
      <c r="D41" s="14"/>
      <c r="E41" s="14"/>
      <c r="F41" s="14">
        <f t="shared" si="12"/>
        <v>85490.104542565532</v>
      </c>
      <c r="G41" s="14">
        <f t="shared" si="13"/>
        <v>5867644.7130834153</v>
      </c>
      <c r="H41" s="14">
        <f t="shared" si="8"/>
        <v>-13733644.407956764</v>
      </c>
      <c r="I41" s="14">
        <f t="shared" si="9"/>
        <v>2417778.1079845093</v>
      </c>
      <c r="J41" s="8"/>
      <c r="K41">
        <f t="shared" si="1"/>
        <v>21</v>
      </c>
      <c r="L41" s="14">
        <f t="shared" si="2"/>
        <v>73691755.013982296</v>
      </c>
      <c r="M41" s="14">
        <f t="shared" si="3"/>
        <v>10368679.129451195</v>
      </c>
      <c r="N41" s="14">
        <f t="shared" si="4"/>
        <v>84060434.143433496</v>
      </c>
      <c r="O41" s="8"/>
      <c r="P41">
        <f t="shared" si="5"/>
        <v>21</v>
      </c>
      <c r="Q41" s="14">
        <f t="shared" si="10"/>
        <v>2417778.1079845228</v>
      </c>
      <c r="R41" s="14">
        <f>NPV(B$9,C42:C$60)</f>
        <v>73325129.367146567</v>
      </c>
      <c r="T41">
        <f t="shared" si="6"/>
        <v>21</v>
      </c>
      <c r="U41" s="18">
        <v>0.101447</v>
      </c>
      <c r="V41" s="10">
        <f t="shared" si="11"/>
        <v>431.72975096675816</v>
      </c>
      <c r="Y41" s="9"/>
    </row>
    <row r="42" spans="1:25" x14ac:dyDescent="0.2">
      <c r="A42">
        <f t="shared" si="0"/>
        <v>22</v>
      </c>
      <c r="B42" s="14"/>
      <c r="C42" s="14">
        <f t="shared" si="7"/>
        <v>15683869.588161767</v>
      </c>
      <c r="D42" s="14"/>
      <c r="E42" s="14"/>
      <c r="F42" s="14">
        <f t="shared" si="12"/>
        <v>78419.347940808831</v>
      </c>
      <c r="G42" s="14">
        <f t="shared" si="13"/>
        <v>5043626.0486060092</v>
      </c>
      <c r="H42" s="14">
        <f t="shared" si="8"/>
        <v>-12936470.243192405</v>
      </c>
      <c r="I42" s="14">
        <f t="shared" si="9"/>
        <v>2217807.35569584</v>
      </c>
      <c r="J42" s="8"/>
      <c r="K42">
        <f t="shared" si="1"/>
        <v>22</v>
      </c>
      <c r="L42" s="14">
        <f t="shared" si="2"/>
        <v>62350971.378718667</v>
      </c>
      <c r="M42" s="14">
        <f t="shared" si="3"/>
        <v>8772992.5215224214</v>
      </c>
      <c r="N42" s="14">
        <f t="shared" si="4"/>
        <v>71123963.900241092</v>
      </c>
      <c r="O42" s="8"/>
      <c r="P42">
        <f t="shared" si="5"/>
        <v>22</v>
      </c>
      <c r="Q42" s="14">
        <f t="shared" si="10"/>
        <v>2217807.355695847</v>
      </c>
      <c r="R42" s="14">
        <f>NPV(B$9,C43:C$60)</f>
        <v>62040767.541013606</v>
      </c>
      <c r="T42">
        <f t="shared" si="6"/>
        <v>22</v>
      </c>
      <c r="U42" s="18">
        <v>0.113728</v>
      </c>
      <c r="V42" s="10">
        <f t="shared" si="11"/>
        <v>382.62998984881068</v>
      </c>
      <c r="Y42" s="9"/>
    </row>
    <row r="43" spans="1:25" x14ac:dyDescent="0.2">
      <c r="A43">
        <f t="shared" si="0"/>
        <v>23</v>
      </c>
      <c r="B43" s="14"/>
      <c r="C43" s="14">
        <f t="shared" si="7"/>
        <v>14168235.716802107</v>
      </c>
      <c r="D43" s="14"/>
      <c r="E43" s="14"/>
      <c r="F43" s="14">
        <f t="shared" si="12"/>
        <v>70841.178584010544</v>
      </c>
      <c r="G43" s="14">
        <f t="shared" si="13"/>
        <v>4267437.8340144651</v>
      </c>
      <c r="H43" s="14">
        <f t="shared" si="8"/>
        <v>-11975125.331983991</v>
      </c>
      <c r="I43" s="14">
        <f t="shared" si="9"/>
        <v>2003486.2706123367</v>
      </c>
      <c r="J43" s="8"/>
      <c r="K43">
        <f t="shared" si="1"/>
        <v>23</v>
      </c>
      <c r="L43" s="14">
        <f t="shared" si="2"/>
        <v>51852952.766055666</v>
      </c>
      <c r="M43" s="14">
        <f t="shared" si="3"/>
        <v>7295885.802201434</v>
      </c>
      <c r="N43" s="14">
        <f t="shared" si="4"/>
        <v>59148838.568257101</v>
      </c>
      <c r="O43" s="8"/>
      <c r="P43">
        <f t="shared" si="5"/>
        <v>23</v>
      </c>
      <c r="Q43" s="14">
        <f t="shared" si="10"/>
        <v>2003486.2706123283</v>
      </c>
      <c r="R43" s="14">
        <f>NPV(B$9,C44:C$60)</f>
        <v>51594977.87667229</v>
      </c>
      <c r="T43">
        <f t="shared" si="6"/>
        <v>23</v>
      </c>
      <c r="U43" s="18">
        <v>0.12718499999999999</v>
      </c>
      <c r="V43" s="10">
        <f t="shared" si="11"/>
        <v>333.96519458988968</v>
      </c>
      <c r="Y43" s="9"/>
    </row>
    <row r="44" spans="1:25" x14ac:dyDescent="0.2">
      <c r="A44">
        <f t="shared" si="0"/>
        <v>24</v>
      </c>
      <c r="B44" s="14"/>
      <c r="C44" s="14">
        <f t="shared" si="7"/>
        <v>12583768.692079375</v>
      </c>
      <c r="D44" s="14"/>
      <c r="E44" s="14"/>
      <c r="F44" s="14">
        <f t="shared" si="12"/>
        <v>62918.843460396864</v>
      </c>
      <c r="G44" s="14">
        <f t="shared" si="13"/>
        <v>3548930.3140954259</v>
      </c>
      <c r="H44" s="14">
        <f t="shared" si="8"/>
        <v>-10877188.924238786</v>
      </c>
      <c r="I44" s="14">
        <f t="shared" si="9"/>
        <v>1779431.7027944401</v>
      </c>
      <c r="J44" s="8"/>
      <c r="K44">
        <f t="shared" si="1"/>
        <v>24</v>
      </c>
      <c r="L44" s="14">
        <f t="shared" si="2"/>
        <v>42317442.396479242</v>
      </c>
      <c r="M44" s="14">
        <f t="shared" si="3"/>
        <v>5954207.247539076</v>
      </c>
      <c r="N44" s="14">
        <f t="shared" si="4"/>
        <v>48271649.644018315</v>
      </c>
      <c r="O44" s="8"/>
      <c r="P44">
        <f t="shared" si="5"/>
        <v>24</v>
      </c>
      <c r="Q44" s="14">
        <f t="shared" si="10"/>
        <v>1779431.7027944475</v>
      </c>
      <c r="R44" s="14">
        <f>NPV(B$9,C45:C$60)</f>
        <v>42106907.857193276</v>
      </c>
      <c r="T44">
        <f t="shared" si="6"/>
        <v>24</v>
      </c>
      <c r="U44" s="18">
        <v>0.14186699999999999</v>
      </c>
      <c r="V44" s="10">
        <f t="shared" si="11"/>
        <v>286.58655432900582</v>
      </c>
      <c r="Y44" s="9"/>
    </row>
    <row r="45" spans="1:25" x14ac:dyDescent="0.2">
      <c r="A45">
        <f t="shared" si="0"/>
        <v>25</v>
      </c>
      <c r="B45" s="14"/>
      <c r="C45" s="14">
        <f t="shared" si="7"/>
        <v>10968838.475999113</v>
      </c>
      <c r="D45" s="14"/>
      <c r="E45" s="14"/>
      <c r="F45" s="14">
        <f t="shared" si="12"/>
        <v>54844.192379995562</v>
      </c>
      <c r="G45" s="14">
        <f t="shared" si="13"/>
        <v>2896298.9786410988</v>
      </c>
      <c r="H45" s="14">
        <f t="shared" si="8"/>
        <v>-9678453.1193048283</v>
      </c>
      <c r="I45" s="14">
        <f t="shared" si="9"/>
        <v>1551069.4295668174</v>
      </c>
      <c r="J45" s="8"/>
      <c r="K45">
        <f t="shared" si="1"/>
        <v>25</v>
      </c>
      <c r="L45" s="14">
        <f t="shared" si="2"/>
        <v>33832806.271888882</v>
      </c>
      <c r="M45" s="14">
        <f t="shared" si="3"/>
        <v>4760390.2528246036</v>
      </c>
      <c r="N45" s="14">
        <f t="shared" si="4"/>
        <v>38593196.524713486</v>
      </c>
      <c r="O45" s="8"/>
      <c r="P45">
        <f t="shared" si="5"/>
        <v>25</v>
      </c>
      <c r="Q45" s="14">
        <f t="shared" si="10"/>
        <v>1551069.4295668192</v>
      </c>
      <c r="R45" s="14">
        <f>NPV(B$9,C46:C$60)</f>
        <v>33664483.852625772</v>
      </c>
      <c r="T45">
        <f t="shared" si="6"/>
        <v>25</v>
      </c>
      <c r="U45" s="18">
        <v>0.15781100000000001</v>
      </c>
      <c r="V45" s="10">
        <f t="shared" si="11"/>
        <v>241.36004360379107</v>
      </c>
      <c r="Y45" s="9"/>
    </row>
    <row r="46" spans="1:25" x14ac:dyDescent="0.2">
      <c r="A46">
        <f t="shared" si="0"/>
        <v>26</v>
      </c>
      <c r="B46" s="14"/>
      <c r="C46" s="14">
        <f t="shared" si="7"/>
        <v>9365506.0800417196</v>
      </c>
      <c r="D46" s="14"/>
      <c r="E46" s="14"/>
      <c r="F46" s="14">
        <f t="shared" si="12"/>
        <v>46827.530400208598</v>
      </c>
      <c r="G46" s="14">
        <f t="shared" si="13"/>
        <v>2315591.791482809</v>
      </c>
      <c r="H46" s="14">
        <f t="shared" si="8"/>
        <v>-8421088.9870718047</v>
      </c>
      <c r="I46" s="14">
        <f t="shared" si="9"/>
        <v>1324347.168112685</v>
      </c>
      <c r="J46" s="8"/>
      <c r="K46">
        <f t="shared" si="1"/>
        <v>26</v>
      </c>
      <c r="L46" s="14">
        <f t="shared" si="2"/>
        <v>26450441.037760291</v>
      </c>
      <c r="M46" s="14">
        <f t="shared" si="3"/>
        <v>3721666.4998813919</v>
      </c>
      <c r="N46" s="14">
        <f t="shared" si="4"/>
        <v>30172107.537641682</v>
      </c>
      <c r="O46" s="8"/>
      <c r="P46">
        <f t="shared" si="5"/>
        <v>26</v>
      </c>
      <c r="Q46" s="14">
        <f t="shared" si="10"/>
        <v>1324347.1681126852</v>
      </c>
      <c r="R46" s="14">
        <f>NPV(B$9,C47:C$60)</f>
        <v>26318846.803741582</v>
      </c>
      <c r="T46">
        <f t="shared" si="6"/>
        <v>26</v>
      </c>
      <c r="U46" s="18">
        <v>0.17504500000000001</v>
      </c>
      <c r="V46" s="10">
        <f t="shared" si="11"/>
        <v>199.11117477116545</v>
      </c>
      <c r="Y46" s="9"/>
    </row>
    <row r="47" spans="1:25" x14ac:dyDescent="0.2">
      <c r="A47">
        <f t="shared" si="0"/>
        <v>27</v>
      </c>
      <c r="B47" s="14"/>
      <c r="C47" s="14">
        <f t="shared" si="7"/>
        <v>7816840.9326282172</v>
      </c>
      <c r="D47" s="14"/>
      <c r="E47" s="14"/>
      <c r="F47" s="14">
        <f t="shared" si="12"/>
        <v>39084.204663141085</v>
      </c>
      <c r="G47" s="14">
        <f t="shared" si="13"/>
        <v>1810326.4522585007</v>
      </c>
      <c r="H47" s="14">
        <f t="shared" si="8"/>
        <v>-7150953.9177601561</v>
      </c>
      <c r="I47" s="14">
        <f t="shared" si="9"/>
        <v>1105355.2327272985</v>
      </c>
      <c r="J47" s="8"/>
      <c r="K47">
        <f t="shared" si="1"/>
        <v>27</v>
      </c>
      <c r="L47" s="14">
        <f t="shared" si="2"/>
        <v>20181542.362734552</v>
      </c>
      <c r="M47" s="14">
        <f t="shared" si="3"/>
        <v>2839611.2571469718</v>
      </c>
      <c r="N47" s="14">
        <f t="shared" si="4"/>
        <v>23021153.619881526</v>
      </c>
      <c r="O47" s="8"/>
      <c r="P47">
        <f t="shared" si="5"/>
        <v>27</v>
      </c>
      <c r="Q47" s="14">
        <f t="shared" si="10"/>
        <v>1105355.2327273046</v>
      </c>
      <c r="R47" s="14">
        <f>NPV(B$9,C48:C$60)</f>
        <v>20081136.679337867</v>
      </c>
      <c r="T47">
        <f t="shared" si="6"/>
        <v>27</v>
      </c>
      <c r="U47" s="18">
        <v>0.19358300000000001</v>
      </c>
      <c r="V47" s="10">
        <f t="shared" si="11"/>
        <v>160.56663622543891</v>
      </c>
      <c r="Y47" s="9"/>
    </row>
    <row r="48" spans="1:25" x14ac:dyDescent="0.2">
      <c r="A48">
        <f t="shared" si="0"/>
        <v>28</v>
      </c>
      <c r="B48" s="14"/>
      <c r="C48" s="14">
        <f t="shared" si="7"/>
        <v>6363722.1741320454</v>
      </c>
      <c r="D48" s="14"/>
      <c r="E48" s="14"/>
      <c r="F48" s="14">
        <f t="shared" si="12"/>
        <v>31818.610870660228</v>
      </c>
      <c r="G48" s="14">
        <f t="shared" si="13"/>
        <v>1381269.2171928915</v>
      </c>
      <c r="H48" s="14">
        <f t="shared" si="8"/>
        <v>-5914145.7836760171</v>
      </c>
      <c r="I48" s="14">
        <f t="shared" si="9"/>
        <v>899874.21586620249</v>
      </c>
      <c r="J48" s="8"/>
      <c r="K48">
        <f t="shared" si="1"/>
        <v>28</v>
      </c>
      <c r="L48" s="14">
        <f t="shared" si="2"/>
        <v>14996894.119495919</v>
      </c>
      <c r="M48" s="14">
        <f t="shared" si="3"/>
        <v>2110113.7167095887</v>
      </c>
      <c r="N48" s="14">
        <f t="shared" si="4"/>
        <v>17107007.836205509</v>
      </c>
      <c r="O48" s="8"/>
      <c r="P48">
        <f t="shared" si="5"/>
        <v>28</v>
      </c>
      <c r="Q48" s="14">
        <f t="shared" si="10"/>
        <v>899874.21586620039</v>
      </c>
      <c r="R48" s="14">
        <f>NPV(B$9,C49:C$60)</f>
        <v>14922282.705966087</v>
      </c>
      <c r="T48">
        <f t="shared" si="6"/>
        <v>28</v>
      </c>
      <c r="U48" s="18">
        <v>0.213426</v>
      </c>
      <c r="V48" s="10">
        <f t="shared" si="11"/>
        <v>126.29754132238838</v>
      </c>
      <c r="Y48" s="9"/>
    </row>
    <row r="49" spans="1:25" x14ac:dyDescent="0.2">
      <c r="A49">
        <f t="shared" si="0"/>
        <v>29</v>
      </c>
      <c r="B49" s="14"/>
      <c r="C49" s="14">
        <f t="shared" si="7"/>
        <v>5041560.5093113007</v>
      </c>
      <c r="D49" s="14"/>
      <c r="E49" s="14"/>
      <c r="F49" s="14">
        <f t="shared" si="12"/>
        <v>25207.802546556501</v>
      </c>
      <c r="G49" s="14">
        <f t="shared" si="13"/>
        <v>1026420.4701723305</v>
      </c>
      <c r="H49" s="14">
        <f t="shared" si="8"/>
        <v>-4753259.2771501467</v>
      </c>
      <c r="I49" s="14">
        <f t="shared" si="9"/>
        <v>712911.43546462059</v>
      </c>
      <c r="J49" s="8"/>
      <c r="K49">
        <f t="shared" si="1"/>
        <v>29</v>
      </c>
      <c r="L49" s="14">
        <f t="shared" si="2"/>
        <v>10829939.454807818</v>
      </c>
      <c r="M49" s="14">
        <f t="shared" si="3"/>
        <v>1523809.1042475442</v>
      </c>
      <c r="N49" s="14">
        <f t="shared" si="4"/>
        <v>12353748.559055362</v>
      </c>
      <c r="O49" s="8"/>
      <c r="P49">
        <f t="shared" si="5"/>
        <v>29</v>
      </c>
      <c r="Q49" s="14">
        <f t="shared" si="10"/>
        <v>712911.43546461989</v>
      </c>
      <c r="R49" s="14">
        <f>NPV(B$9,C50:C$60)</f>
        <v>10776059.159012752</v>
      </c>
      <c r="T49">
        <f t="shared" si="6"/>
        <v>29</v>
      </c>
      <c r="U49" s="18">
        <v>0.23455599999999999</v>
      </c>
      <c r="V49" s="10">
        <f t="shared" si="11"/>
        <v>96.673695219974249</v>
      </c>
      <c r="Y49" s="9"/>
    </row>
    <row r="50" spans="1:25" x14ac:dyDescent="0.2">
      <c r="A50">
        <f t="shared" si="0"/>
        <v>30</v>
      </c>
      <c r="B50" s="14"/>
      <c r="C50" s="14">
        <f t="shared" si="7"/>
        <v>3877313.9744159468</v>
      </c>
      <c r="D50" s="14"/>
      <c r="E50" s="14"/>
      <c r="F50" s="14">
        <f t="shared" si="12"/>
        <v>19386.56987207973</v>
      </c>
      <c r="G50" s="14">
        <f t="shared" si="13"/>
        <v>741224.91354332166</v>
      </c>
      <c r="H50" s="14">
        <f t="shared" si="8"/>
        <v>-3703754.5745643228</v>
      </c>
      <c r="I50" s="14">
        <f t="shared" si="9"/>
        <v>548278.94381961785</v>
      </c>
      <c r="J50" s="8"/>
      <c r="K50">
        <f t="shared" si="1"/>
        <v>30</v>
      </c>
      <c r="L50" s="14">
        <f t="shared" si="2"/>
        <v>7583035.277808262</v>
      </c>
      <c r="M50" s="14">
        <f t="shared" si="3"/>
        <v>1066958.706682778</v>
      </c>
      <c r="N50" s="14">
        <f t="shared" si="4"/>
        <v>8649993.9844910391</v>
      </c>
      <c r="O50" s="8"/>
      <c r="P50">
        <f t="shared" si="5"/>
        <v>30</v>
      </c>
      <c r="Q50" s="14">
        <f t="shared" si="10"/>
        <v>548278.9438196196</v>
      </c>
      <c r="R50" s="14">
        <f>NPV(B$9,C51:C$60)</f>
        <v>7545308.7341375742</v>
      </c>
      <c r="T50">
        <f t="shared" si="6"/>
        <v>30</v>
      </c>
      <c r="U50" s="18">
        <v>0.25693700000000003</v>
      </c>
      <c r="V50" s="10">
        <f t="shared" si="11"/>
        <v>71.834645991239725</v>
      </c>
      <c r="Y50" s="9"/>
    </row>
    <row r="51" spans="1:25" x14ac:dyDescent="0.2">
      <c r="A51">
        <f t="shared" si="0"/>
        <v>31</v>
      </c>
      <c r="B51" s="14"/>
      <c r="C51" s="14">
        <f t="shared" si="7"/>
        <v>2887303.6554335863</v>
      </c>
      <c r="D51" s="14"/>
      <c r="E51" s="14"/>
      <c r="F51" s="14">
        <f t="shared" si="12"/>
        <v>14436.518277167932</v>
      </c>
      <c r="G51" s="14">
        <f t="shared" si="13"/>
        <v>518999.63906946231</v>
      </c>
      <c r="H51" s="14">
        <f t="shared" si="8"/>
        <v>-2791025.1897229347</v>
      </c>
      <c r="I51" s="14">
        <f t="shared" si="9"/>
        <v>408284.65508164279</v>
      </c>
      <c r="J51" s="8"/>
      <c r="K51">
        <f t="shared" si="1"/>
        <v>31</v>
      </c>
      <c r="L51" s="14">
        <f t="shared" si="2"/>
        <v>5136277.2207660042</v>
      </c>
      <c r="M51" s="14">
        <f t="shared" si="3"/>
        <v>722691.5740021005</v>
      </c>
      <c r="N51" s="14">
        <f t="shared" si="4"/>
        <v>5858968.7947681043</v>
      </c>
      <c r="O51" s="8"/>
      <c r="P51">
        <f t="shared" si="5"/>
        <v>31</v>
      </c>
      <c r="Q51" s="14">
        <f t="shared" si="10"/>
        <v>408284.65508164413</v>
      </c>
      <c r="R51" s="14">
        <f>NPV(B$9,C52:C$60)</f>
        <v>5110723.6027522432</v>
      </c>
      <c r="T51">
        <f t="shared" si="6"/>
        <v>31</v>
      </c>
      <c r="U51" s="18">
        <v>0.28051599999999999</v>
      </c>
      <c r="V51" s="10">
        <f t="shared" si="11"/>
        <v>51.683878436361127</v>
      </c>
      <c r="Y51" s="9"/>
    </row>
    <row r="52" spans="1:25" x14ac:dyDescent="0.2">
      <c r="A52">
        <f t="shared" si="0"/>
        <v>32</v>
      </c>
      <c r="B52" s="14"/>
      <c r="C52" s="14">
        <f t="shared" si="7"/>
        <v>2076258.2396209892</v>
      </c>
      <c r="D52" s="14"/>
      <c r="E52" s="14"/>
      <c r="F52" s="14">
        <f t="shared" si="12"/>
        <v>10381.291198104946</v>
      </c>
      <c r="G52" s="14">
        <f t="shared" si="13"/>
        <v>351538.12768608623</v>
      </c>
      <c r="H52" s="14">
        <f t="shared" si="8"/>
        <v>-2028698.6413828842</v>
      </c>
      <c r="I52" s="14">
        <f t="shared" si="9"/>
        <v>293597.23824987654</v>
      </c>
      <c r="J52" s="8"/>
      <c r="K52">
        <f t="shared" si="1"/>
        <v>32</v>
      </c>
      <c r="L52" s="14">
        <f t="shared" si="2"/>
        <v>3357814.3231928712</v>
      </c>
      <c r="M52" s="14">
        <f t="shared" si="3"/>
        <v>472455.83019234898</v>
      </c>
      <c r="N52" s="14">
        <f t="shared" si="4"/>
        <v>3830270.1533852201</v>
      </c>
      <c r="O52" s="8"/>
      <c r="P52">
        <f t="shared" si="5"/>
        <v>32</v>
      </c>
      <c r="Q52" s="14">
        <f t="shared" si="10"/>
        <v>293597.23824987758</v>
      </c>
      <c r="R52" s="14">
        <f>NPV(B$9,C53:C$60)</f>
        <v>3341108.7792963884</v>
      </c>
      <c r="T52">
        <f t="shared" si="6"/>
        <v>32</v>
      </c>
      <c r="U52" s="18">
        <v>0.30521799999999999</v>
      </c>
      <c r="V52" s="10">
        <f t="shared" si="11"/>
        <v>35.909028427771858</v>
      </c>
      <c r="Y52" s="9"/>
    </row>
    <row r="53" spans="1:25" x14ac:dyDescent="0.2">
      <c r="A53">
        <f t="shared" si="0"/>
        <v>33</v>
      </c>
      <c r="B53" s="14"/>
      <c r="C53" s="14">
        <f t="shared" si="7"/>
        <v>1437744.0932056236</v>
      </c>
      <c r="D53" s="14"/>
      <c r="E53" s="14"/>
      <c r="F53" s="14">
        <f t="shared" si="12"/>
        <v>7188.7204660281177</v>
      </c>
      <c r="G53" s="14">
        <f t="shared" si="13"/>
        <v>229816.20920311319</v>
      </c>
      <c r="H53" s="14">
        <f t="shared" si="8"/>
        <v>-1418423.53759469</v>
      </c>
      <c r="I53" s="14">
        <f t="shared" si="9"/>
        <v>203306.93312615133</v>
      </c>
      <c r="J53" s="8"/>
      <c r="K53">
        <f t="shared" si="1"/>
        <v>33</v>
      </c>
      <c r="L53" s="14">
        <f t="shared" si="2"/>
        <v>2114350.3689127918</v>
      </c>
      <c r="M53" s="14">
        <f t="shared" si="3"/>
        <v>297496.24687773845</v>
      </c>
      <c r="N53" s="14">
        <f t="shared" si="4"/>
        <v>2411846.6157905301</v>
      </c>
      <c r="O53" s="8"/>
      <c r="P53">
        <f t="shared" si="5"/>
        <v>33</v>
      </c>
      <c r="Q53" s="14">
        <f t="shared" si="10"/>
        <v>203306.93312615159</v>
      </c>
      <c r="R53" s="14">
        <f>NPV(B$9,C54:C$60)</f>
        <v>2103831.2128485492</v>
      </c>
      <c r="T53">
        <f t="shared" si="6"/>
        <v>33</v>
      </c>
      <c r="U53" s="18">
        <v>0.33094800000000002</v>
      </c>
      <c r="V53" s="10">
        <f t="shared" si="11"/>
        <v>24.025007287657616</v>
      </c>
      <c r="Y53" s="9"/>
    </row>
    <row r="54" spans="1:25" x14ac:dyDescent="0.2">
      <c r="A54">
        <f t="shared" si="0"/>
        <v>34</v>
      </c>
      <c r="B54" s="14"/>
      <c r="C54" s="14">
        <f t="shared" si="7"/>
        <v>955941.97205774637</v>
      </c>
      <c r="D54" s="14"/>
      <c r="E54" s="14"/>
      <c r="F54" s="14">
        <f t="shared" si="12"/>
        <v>4779.7098602887309</v>
      </c>
      <c r="G54" s="14">
        <f t="shared" si="13"/>
        <v>144710.79694743181</v>
      </c>
      <c r="H54" s="14">
        <f t="shared" si="8"/>
        <v>-951187.67443130631</v>
      </c>
      <c r="I54" s="14">
        <f t="shared" si="9"/>
        <v>135176.78946070303</v>
      </c>
      <c r="J54" s="8"/>
      <c r="K54">
        <f t="shared" si="1"/>
        <v>34</v>
      </c>
      <c r="L54" s="14">
        <f t="shared" si="2"/>
        <v>1280489.709129524</v>
      </c>
      <c r="M54" s="14">
        <f t="shared" si="3"/>
        <v>180169.23222969988</v>
      </c>
      <c r="N54" s="14">
        <f t="shared" si="4"/>
        <v>1460658.9413592238</v>
      </c>
      <c r="O54" s="8"/>
      <c r="P54">
        <f t="shared" si="5"/>
        <v>34</v>
      </c>
      <c r="Q54" s="14">
        <f t="shared" si="10"/>
        <v>135176.78946070286</v>
      </c>
      <c r="R54" s="14">
        <f>NPV(B$9,C55:C$60)</f>
        <v>1274119.1135617155</v>
      </c>
      <c r="T54">
        <f t="shared" si="6"/>
        <v>34</v>
      </c>
      <c r="U54" s="18">
        <v>0.35759400000000002</v>
      </c>
      <c r="V54" s="10">
        <f t="shared" si="11"/>
        <v>15.433808831634979</v>
      </c>
      <c r="Y54" s="9"/>
    </row>
    <row r="55" spans="1:25" x14ac:dyDescent="0.2">
      <c r="A55">
        <f t="shared" si="0"/>
        <v>35</v>
      </c>
      <c r="B55" s="14"/>
      <c r="C55" s="14">
        <f t="shared" si="7"/>
        <v>608459.19696535321</v>
      </c>
      <c r="D55" s="14"/>
      <c r="E55" s="14"/>
      <c r="F55" s="14">
        <f t="shared" si="12"/>
        <v>3042.295984826766</v>
      </c>
      <c r="G55" s="14">
        <f t="shared" si="13"/>
        <v>87639.536481553427</v>
      </c>
      <c r="H55" s="14">
        <f t="shared" si="8"/>
        <v>-609902.28440460411</v>
      </c>
      <c r="I55" s="14">
        <f t="shared" si="9"/>
        <v>86040.327935977606</v>
      </c>
      <c r="J55" s="8"/>
      <c r="K55">
        <f t="shared" si="1"/>
        <v>35</v>
      </c>
      <c r="L55" s="14">
        <f t="shared" si="2"/>
        <v>745817.59872711566</v>
      </c>
      <c r="M55" s="14">
        <f t="shared" si="3"/>
        <v>104939.05822750401</v>
      </c>
      <c r="N55" s="14">
        <f t="shared" si="4"/>
        <v>850756.65695461968</v>
      </c>
      <c r="O55" s="8"/>
      <c r="P55">
        <f t="shared" si="5"/>
        <v>35</v>
      </c>
      <c r="Q55" s="14">
        <f t="shared" si="10"/>
        <v>86040.327935977853</v>
      </c>
      <c r="R55" s="14">
        <f>NPV(B$9,C56:C$60)</f>
        <v>742107.06341006525</v>
      </c>
      <c r="T55">
        <f t="shared" si="6"/>
        <v>35</v>
      </c>
      <c r="U55" s="18">
        <v>0.38502199999999998</v>
      </c>
      <c r="V55" s="10">
        <f t="shared" si="11"/>
        <v>9.4914528876612163</v>
      </c>
      <c r="Y55" s="9"/>
    </row>
    <row r="56" spans="1:25" x14ac:dyDescent="0.2">
      <c r="A56">
        <f t="shared" si="0"/>
        <v>36</v>
      </c>
      <c r="B56" s="14"/>
      <c r="C56" s="14">
        <f t="shared" si="7"/>
        <v>372802.52405923407</v>
      </c>
      <c r="D56" s="14"/>
      <c r="E56" s="14"/>
      <c r="F56" s="14">
        <f t="shared" si="12"/>
        <v>1864.0126202961699</v>
      </c>
      <c r="G56" s="14">
        <f t="shared" si="13"/>
        <v>51045.399417277178</v>
      </c>
      <c r="H56" s="14">
        <f t="shared" si="8"/>
        <v>-376337.985960397</v>
      </c>
      <c r="I56" s="14">
        <f t="shared" si="9"/>
        <v>52716.848698143964</v>
      </c>
      <c r="J56" s="8"/>
      <c r="K56">
        <f t="shared" si="1"/>
        <v>36</v>
      </c>
      <c r="L56" s="14">
        <f t="shared" si="2"/>
        <v>415900.11797121249</v>
      </c>
      <c r="M56" s="14">
        <f t="shared" si="3"/>
        <v>58518.553023010187</v>
      </c>
      <c r="N56" s="14">
        <f t="shared" si="4"/>
        <v>474418.67099422269</v>
      </c>
      <c r="O56" s="8"/>
      <c r="P56">
        <f t="shared" si="5"/>
        <v>36</v>
      </c>
      <c r="Q56" s="14">
        <f t="shared" si="10"/>
        <v>52716.848698144087</v>
      </c>
      <c r="R56" s="14">
        <f>NPV(B$9,C57:C$60)</f>
        <v>413830.96315543528</v>
      </c>
      <c r="T56">
        <f t="shared" si="6"/>
        <v>36</v>
      </c>
      <c r="U56" s="18">
        <v>0.40801999999999999</v>
      </c>
      <c r="V56" s="10">
        <f t="shared" si="11"/>
        <v>5.6187502804376868</v>
      </c>
      <c r="Y56" s="9"/>
    </row>
    <row r="57" spans="1:25" x14ac:dyDescent="0.2">
      <c r="A57">
        <f t="shared" si="0"/>
        <v>37</v>
      </c>
      <c r="B57" s="14"/>
      <c r="C57" s="14">
        <f t="shared" si="7"/>
        <v>221599.79446125674</v>
      </c>
      <c r="D57" s="14"/>
      <c r="E57" s="14"/>
      <c r="F57" s="14">
        <f t="shared" si="12"/>
        <v>1107.9989723062836</v>
      </c>
      <c r="G57" s="14">
        <f t="shared" si="13"/>
        <v>28465.120259653359</v>
      </c>
      <c r="H57" s="14">
        <f t="shared" si="8"/>
        <v>-225578.4128275869</v>
      </c>
      <c r="I57" s="14">
        <f t="shared" si="9"/>
        <v>31335.739653677243</v>
      </c>
      <c r="J57" s="8"/>
      <c r="K57">
        <f t="shared" si="1"/>
        <v>37</v>
      </c>
      <c r="L57" s="14">
        <f t="shared" si="2"/>
        <v>218146.33161592222</v>
      </c>
      <c r="M57" s="14">
        <f t="shared" si="3"/>
        <v>30693.926550713579</v>
      </c>
      <c r="N57" s="14">
        <f t="shared" si="4"/>
        <v>248840.25816663579</v>
      </c>
      <c r="O57" s="8"/>
      <c r="P57">
        <f t="shared" si="5"/>
        <v>37</v>
      </c>
      <c r="Q57" s="14">
        <f t="shared" si="10"/>
        <v>31335.739653677225</v>
      </c>
      <c r="R57" s="14">
        <f>NPV(B$9,C58:C$60)</f>
        <v>217061.02648350468</v>
      </c>
      <c r="T57">
        <f t="shared" si="6"/>
        <v>37</v>
      </c>
      <c r="U57" s="18">
        <v>0.42568499999999998</v>
      </c>
      <c r="V57" s="10">
        <f t="shared" si="11"/>
        <v>3.2269325673095701</v>
      </c>
      <c r="Y57" s="9"/>
    </row>
    <row r="58" spans="1:25" x14ac:dyDescent="0.2">
      <c r="A58">
        <f t="shared" si="0"/>
        <v>38</v>
      </c>
      <c r="B58" s="14"/>
      <c r="C58" s="14">
        <f t="shared" si="7"/>
        <v>127843.83324599823</v>
      </c>
      <c r="D58" s="14"/>
      <c r="E58" s="14"/>
      <c r="F58" s="14">
        <f t="shared" si="12"/>
        <v>639.21916622999117</v>
      </c>
      <c r="G58" s="14">
        <f t="shared" si="13"/>
        <v>14930.415489998146</v>
      </c>
      <c r="H58" s="14">
        <f t="shared" si="8"/>
        <v>-131630.63688005551</v>
      </c>
      <c r="I58" s="14">
        <f t="shared" si="9"/>
        <v>18077.999957825436</v>
      </c>
      <c r="J58" s="8"/>
      <c r="K58">
        <f t="shared" si="1"/>
        <v>38</v>
      </c>
      <c r="L58" s="14">
        <f t="shared" si="2"/>
        <v>102752.05910064933</v>
      </c>
      <c r="M58" s="14">
        <f t="shared" si="3"/>
        <v>14457.562185930954</v>
      </c>
      <c r="N58" s="14">
        <f t="shared" si="4"/>
        <v>117209.62128658028</v>
      </c>
      <c r="O58" s="8"/>
      <c r="P58">
        <f t="shared" si="5"/>
        <v>38</v>
      </c>
      <c r="Q58" s="14">
        <f t="shared" si="10"/>
        <v>18077.999957825439</v>
      </c>
      <c r="R58" s="14">
        <f>NPV(B$9,C59:C$60)</f>
        <v>102240.85482651673</v>
      </c>
      <c r="T58">
        <f t="shared" si="6"/>
        <v>38</v>
      </c>
      <c r="U58" s="18">
        <v>0.44259599999999999</v>
      </c>
      <c r="V58" s="10">
        <f t="shared" si="11"/>
        <v>1.7987051207486238</v>
      </c>
      <c r="Y58" s="9"/>
    </row>
    <row r="59" spans="1:25" x14ac:dyDescent="0.2">
      <c r="A59">
        <f t="shared" si="0"/>
        <v>39</v>
      </c>
      <c r="B59" s="14"/>
      <c r="C59" s="14">
        <f t="shared" si="7"/>
        <v>71613.346809428127</v>
      </c>
      <c r="D59" s="14"/>
      <c r="E59" s="14"/>
      <c r="F59" s="14">
        <f t="shared" si="12"/>
        <v>358.06673404714064</v>
      </c>
      <c r="G59" s="14">
        <f t="shared" si="13"/>
        <v>7032.5772771948168</v>
      </c>
      <c r="H59" s="14">
        <f t="shared" si="8"/>
        <v>-75065.457533255831</v>
      </c>
      <c r="I59" s="14">
        <f t="shared" si="9"/>
        <v>10126.62126697538</v>
      </c>
      <c r="J59" s="8"/>
      <c r="K59">
        <f t="shared" si="1"/>
        <v>39</v>
      </c>
      <c r="L59" s="14">
        <f t="shared" si="2"/>
        <v>36945.769103213024</v>
      </c>
      <c r="M59" s="14">
        <f t="shared" si="3"/>
        <v>5198.3946501114287</v>
      </c>
      <c r="N59" s="14">
        <f t="shared" si="4"/>
        <v>42144.16375332445</v>
      </c>
      <c r="O59" s="8"/>
      <c r="P59">
        <f t="shared" si="5"/>
        <v>39</v>
      </c>
      <c r="Q59" s="14">
        <f t="shared" si="10"/>
        <v>10126.621266975384</v>
      </c>
      <c r="R59" s="14">
        <f>NPV(B$9,C60:C$60)</f>
        <v>36761.959306679622</v>
      </c>
      <c r="T59">
        <f t="shared" si="6"/>
        <v>39</v>
      </c>
      <c r="U59" s="18">
        <v>0.45878000000000002</v>
      </c>
      <c r="V59" s="10">
        <f t="shared" si="11"/>
        <v>0.97349518545157021</v>
      </c>
      <c r="Y59" s="9"/>
    </row>
    <row r="60" spans="1:25" x14ac:dyDescent="0.2">
      <c r="A60">
        <f t="shared" si="0"/>
        <v>40</v>
      </c>
      <c r="B60" s="14"/>
      <c r="C60" s="14">
        <f t="shared" si="7"/>
        <v>38967.676865080401</v>
      </c>
      <c r="D60" s="14"/>
      <c r="E60" s="14"/>
      <c r="F60" s="14">
        <f t="shared" si="12"/>
        <v>194.83838432540199</v>
      </c>
      <c r="G60" s="14">
        <f t="shared" si="13"/>
        <v>2528.6498251994667</v>
      </c>
      <c r="H60" s="14">
        <f t="shared" si="8"/>
        <v>-42144.16375332445</v>
      </c>
      <c r="I60" s="14">
        <f t="shared" si="9"/>
        <v>5510.2983291181081</v>
      </c>
      <c r="J60" s="8"/>
      <c r="K60">
        <f t="shared" si="1"/>
        <v>40</v>
      </c>
      <c r="L60" s="14"/>
      <c r="M60" s="14"/>
      <c r="N60" s="14"/>
      <c r="O60" s="8"/>
      <c r="P60">
        <f t="shared" si="5"/>
        <v>40</v>
      </c>
      <c r="Q60" s="14">
        <f t="shared" si="10"/>
        <v>5510.2983291181145</v>
      </c>
      <c r="R60" s="14"/>
      <c r="T60">
        <f t="shared" si="6"/>
        <v>40</v>
      </c>
      <c r="U60" s="18">
        <v>0.47426099999999999</v>
      </c>
      <c r="V60" s="10">
        <f t="shared" si="11"/>
        <v>0.51180438530412298</v>
      </c>
      <c r="Y60" s="9"/>
    </row>
  </sheetData>
  <phoneticPr fontId="0" type="noConversion"/>
  <pageMargins left="0.75" right="0.75" top="1" bottom="1" header="0.5" footer="0.5"/>
  <pageSetup paperSize="9" orientation="portrait" horizontalDpi="4294967293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Q4 Template</vt:lpstr>
      <vt:lpstr>Q4a Answer</vt:lpstr>
      <vt:lpstr>Q4b Answer</vt:lpstr>
      <vt:lpstr>Q4d Answer</vt:lpstr>
    </vt:vector>
  </TitlesOfParts>
  <Company>Registered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Registered User</dc:creator>
  <cp:lastModifiedBy>Carolina Vilches</cp:lastModifiedBy>
  <cp:lastPrinted>2009-07-15T05:20:57Z</cp:lastPrinted>
  <dcterms:created xsi:type="dcterms:W3CDTF">2007-03-01T03:21:16Z</dcterms:created>
  <dcterms:modified xsi:type="dcterms:W3CDTF">2018-06-28T02:34:53Z</dcterms:modified>
</cp:coreProperties>
</file>